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chma\OneDrive\Documents\SEMESTER 2 PENTING\"/>
    </mc:Choice>
  </mc:AlternateContent>
  <xr:revisionPtr revIDLastSave="0" documentId="13_ncr:1_{A502C0EF-5E2E-451E-9F63-100B4D97DA6A}" xr6:coauthVersionLast="47" xr6:coauthVersionMax="47" xr10:uidLastSave="{00000000-0000-0000-0000-000000000000}"/>
  <bookViews>
    <workbookView xWindow="-120" yWindow="-120" windowWidth="20730" windowHeight="11040" firstSheet="4" activeTab="8" xr2:uid="{00000000-000D-0000-FFFF-FFFF00000000}"/>
  </bookViews>
  <sheets>
    <sheet name="Data_IDM_Bersih" sheetId="1" r:id="rId1"/>
    <sheet name="spss" sheetId="4" r:id="rId2"/>
    <sheet name="Statistik_Deskriptif" sheetId="2" r:id="rId3"/>
    <sheet name="Status_Desa" sheetId="3" r:id="rId4"/>
    <sheet name="MANDIRI" sheetId="5" r:id="rId5"/>
    <sheet name="MAJU" sheetId="6" r:id="rId6"/>
    <sheet name="BERKEMBANG" sheetId="7" r:id="rId7"/>
    <sheet name="Inputan Desa" sheetId="8" r:id="rId8"/>
    <sheet name="Persetujuan" sheetId="9" r:id="rId9"/>
  </sheets>
  <externalReferences>
    <externalReference r:id="rId10"/>
  </externalReferences>
  <definedNames>
    <definedName name="_xlnm._FilterDatabase" localSheetId="0" hidden="1">Data_IDM_Bersih!$A$1:$G$1</definedName>
    <definedName name="Ada">'[1]INPUTAN DESA ....'!$J$1837:$J$1838</definedName>
    <definedName name="Ada_goroyong">'[1]INPUTAN DESA ....'!$J$1937:$J$1938</definedName>
    <definedName name="Ada_listrik">'[1]INPUTAN DESA ....'!$J$1903:$J$1905</definedName>
    <definedName name="Aktivitas_posyandu1">'[1]INPUTAN DESA ....'!$J$1815</definedName>
    <definedName name="Aktivitas_Posyandu5">'[1]INPUTAN DESA ....'!$J$1816:$J$1819</definedName>
    <definedName name="Berat">'[1]INPUTAN DESA ....'!$J$2131:$J$2132</definedName>
    <definedName name="BPJS">'[1]INPUTAN DESA ....'!$J$603:$J$605</definedName>
    <definedName name="damai">'[1]INPUTAN DESA ....'!$J$1972:$J$1973</definedName>
    <definedName name="Diisi">'[1]INPUTAN DESA ....'!$J$2152:$J$2153</definedName>
    <definedName name="hasil_laut">'[1]INPUTAN DESA ....'!$J$1330:$J$1332</definedName>
    <definedName name="Jabatan_petugas">'[1]INPUTAN DESA ....'!$J$11:$J$14</definedName>
    <definedName name="Jalan_Baik">'[1]INPUTAN DESA ....'!$J$2127</definedName>
    <definedName name="Jalan_rusak">'[1]INPUTAN DESA ....'!$J$2123:$J$2126</definedName>
    <definedName name="kebun">'[1]INPUTAN DESA ....'!$J$390:$J$396</definedName>
    <definedName name="Laut">'[1]INPUTAN DESA ....'!$J$1329</definedName>
    <definedName name="Non_listrik">'[1]INPUTAN DESA ....'!$J$1902</definedName>
    <definedName name="OR">'[1]INPUTAN DESA ....'!$J$1985:$J$1988</definedName>
    <definedName name="Pasar">'[1]INPUTAN DESA ....'!$J$397:$J$398</definedName>
    <definedName name="Pendamping">'[1]INPUTAN DESA ....'!$J$10</definedName>
    <definedName name="Pendamping_wisata">'[1]INPUTAN DESA ....'!$J$110:$J$116</definedName>
    <definedName name="Pengelola_wisata">'[1]INPUTAN DESA ....'!$J$99:$J$108</definedName>
    <definedName name="Perpustakaan">'[1]INPUTAN DESA ....'!$J$1984:$J$1988</definedName>
    <definedName name="Rpublik">'[1]INPUTAN DESA ....'!$J$729:$J$731</definedName>
    <definedName name="Sedang">'[1]INPUTAN DESA ....'!$J$2132:$J$2133</definedName>
    <definedName name="Septi_tank1">'[1]INPUTAN DESA ....'!$J$1884</definedName>
    <definedName name="Septic_tank5">'[1]INPUTAN DESA ....'!$J$1884:$J$1885</definedName>
    <definedName name="sinyal">'[1]INPUTAN DESA ....'!$J$934:$J$937</definedName>
    <definedName name="Tambang">'[1]INPUTAN DESA ....'!$J$259:$J$265</definedName>
    <definedName name="tdk_rpublik">'[1]INPUTAN DESA ....'!$J$732</definedName>
    <definedName name="Tersedia">'[1]INPUTAN DESA ....'!$J$598:$J$599</definedName>
    <definedName name="Tidak">'[1]INPUTAN DESA ....'!$J$1936</definedName>
    <definedName name="Tidak_Ada">'[1]INPUTAN DESA ....'!$J$1838</definedName>
    <definedName name="Tidak_Diisi">'[1]INPUTAN DESA ....'!$J$2153</definedName>
    <definedName name="Tidak_tersedia">'[1]INPUTAN DESA ....'!$J$598</definedName>
    <definedName name="wifi">'[1]INPUTAN DESA ....'!$J$941:$J$951</definedName>
    <definedName name="Ya">'[1]INPUTAN DESA ....'!$J$1474:$J$1475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66" i="8" l="1"/>
  <c r="H2465" i="8"/>
  <c r="H2450" i="8"/>
  <c r="H2449" i="8"/>
  <c r="H2437" i="8"/>
  <c r="H2436" i="8"/>
  <c r="H2435" i="8"/>
  <c r="H2434" i="8"/>
  <c r="H2433" i="8" s="1"/>
  <c r="H2427" i="8"/>
  <c r="H2423" i="8"/>
  <c r="H2414" i="8"/>
  <c r="H2391" i="8"/>
  <c r="F2391" i="8" s="1"/>
  <c r="H2390" i="8"/>
  <c r="F2390" i="8" s="1"/>
  <c r="H2389" i="8"/>
  <c r="F2389" i="8" s="1"/>
  <c r="H2385" i="8"/>
  <c r="F2385" i="8"/>
  <c r="H2384" i="8"/>
  <c r="F2384" i="8"/>
  <c r="H2383" i="8"/>
  <c r="H2386" i="8" s="1"/>
  <c r="F2383" i="8"/>
  <c r="H2379" i="8"/>
  <c r="F2379" i="8" s="1"/>
  <c r="H2378" i="8"/>
  <c r="F2378" i="8" s="1"/>
  <c r="H2377" i="8"/>
  <c r="F2377" i="8" s="1"/>
  <c r="H2376" i="8"/>
  <c r="H2380" i="8" s="1"/>
  <c r="F2380" i="8" s="1"/>
  <c r="H2371" i="8"/>
  <c r="H2372" i="8" s="1"/>
  <c r="F2372" i="8" s="1"/>
  <c r="H2370" i="8"/>
  <c r="F2370" i="8" s="1"/>
  <c r="H2369" i="8"/>
  <c r="F2369" i="8"/>
  <c r="H2367" i="8"/>
  <c r="H2366" i="8"/>
  <c r="F2366" i="8" s="1"/>
  <c r="H2365" i="8"/>
  <c r="F2365" i="8"/>
  <c r="H2364" i="8"/>
  <c r="F2364" i="8"/>
  <c r="H2362" i="8"/>
  <c r="H2361" i="8"/>
  <c r="F2361" i="8" s="1"/>
  <c r="H2358" i="8"/>
  <c r="H2359" i="8" s="1"/>
  <c r="F2359" i="8" s="1"/>
  <c r="F2358" i="8"/>
  <c r="H2355" i="8"/>
  <c r="F2355" i="8" s="1"/>
  <c r="H2354" i="8"/>
  <c r="F2354" i="8" s="1"/>
  <c r="H2353" i="8"/>
  <c r="F2353" i="8"/>
  <c r="H2352" i="8"/>
  <c r="F2352" i="8"/>
  <c r="H2350" i="8"/>
  <c r="F2347" i="8"/>
  <c r="H2346" i="8"/>
  <c r="H2347" i="8" s="1"/>
  <c r="H2348" i="8" s="1"/>
  <c r="F2348" i="8" s="1"/>
  <c r="F2346" i="8"/>
  <c r="H2344" i="8"/>
  <c r="H2336" i="8"/>
  <c r="H2337" i="8" s="1"/>
  <c r="F2337" i="8" s="1"/>
  <c r="H2334" i="8"/>
  <c r="H2333" i="8"/>
  <c r="F2333" i="8"/>
  <c r="H2332" i="8"/>
  <c r="F2332" i="8"/>
  <c r="H2330" i="8"/>
  <c r="H2331" i="8" s="1"/>
  <c r="F2331" i="8" s="1"/>
  <c r="H2328" i="8"/>
  <c r="H2329" i="8" s="1"/>
  <c r="F2329" i="8" s="1"/>
  <c r="H2326" i="8"/>
  <c r="H2325" i="8"/>
  <c r="F2325" i="8"/>
  <c r="H2324" i="8"/>
  <c r="F2324" i="8"/>
  <c r="H2322" i="8"/>
  <c r="H2323" i="8" s="1"/>
  <c r="F2323" i="8" s="1"/>
  <c r="H2321" i="8"/>
  <c r="F2321" i="8" s="1"/>
  <c r="H2320" i="8"/>
  <c r="F2320" i="8"/>
  <c r="H2319" i="8"/>
  <c r="F2319" i="8"/>
  <c r="H2318" i="8"/>
  <c r="F2318" i="8" s="1"/>
  <c r="H2316" i="8"/>
  <c r="H2315" i="8"/>
  <c r="F2315" i="8"/>
  <c r="H2313" i="8"/>
  <c r="H2314" i="8" s="1"/>
  <c r="F2314" i="8" s="1"/>
  <c r="F2313" i="8"/>
  <c r="H2311" i="8"/>
  <c r="H2310" i="8"/>
  <c r="F2310" i="8" s="1"/>
  <c r="H2309" i="8"/>
  <c r="F2309" i="8"/>
  <c r="H2307" i="8"/>
  <c r="H2308" i="8" s="1"/>
  <c r="F2308" i="8" s="1"/>
  <c r="F2307" i="8"/>
  <c r="H2305" i="8"/>
  <c r="H2306" i="8" s="1"/>
  <c r="F2306" i="8" s="1"/>
  <c r="F2305" i="8"/>
  <c r="H2301" i="8"/>
  <c r="F2301" i="8" s="1"/>
  <c r="H2300" i="8"/>
  <c r="F2300" i="8"/>
  <c r="H2299" i="8"/>
  <c r="F2299" i="8"/>
  <c r="H2298" i="8"/>
  <c r="F2298" i="8"/>
  <c r="H2297" i="8"/>
  <c r="F2297" i="8"/>
  <c r="H2296" i="8"/>
  <c r="F2296" i="8"/>
  <c r="H2295" i="8"/>
  <c r="F2295" i="8"/>
  <c r="H2291" i="8"/>
  <c r="H2292" i="8" s="1"/>
  <c r="F2292" i="8" s="1"/>
  <c r="H2289" i="8"/>
  <c r="H2290" i="8" s="1"/>
  <c r="F2290" i="8" s="1"/>
  <c r="H2288" i="8"/>
  <c r="F2288" i="8" s="1"/>
  <c r="H2287" i="8"/>
  <c r="F2287" i="8"/>
  <c r="H2285" i="8"/>
  <c r="H2286" i="8" s="1"/>
  <c r="F2286" i="8" s="1"/>
  <c r="H2283" i="8"/>
  <c r="H2284" i="8" s="1"/>
  <c r="F2284" i="8" s="1"/>
  <c r="H2281" i="8"/>
  <c r="H2282" i="8" s="1"/>
  <c r="F2282" i="8" s="1"/>
  <c r="H2280" i="8"/>
  <c r="F2280" i="8" s="1"/>
  <c r="H2279" i="8"/>
  <c r="F2279" i="8"/>
  <c r="H2275" i="8"/>
  <c r="H2276" i="8" s="1"/>
  <c r="F2276" i="8" s="1"/>
  <c r="H2273" i="8"/>
  <c r="H2274" i="8" s="1"/>
  <c r="F2274" i="8" s="1"/>
  <c r="H2272" i="8"/>
  <c r="F2272" i="8" s="1"/>
  <c r="H2271" i="8"/>
  <c r="F2271" i="8"/>
  <c r="H2269" i="8"/>
  <c r="H2270" i="8" s="1"/>
  <c r="F2270" i="8" s="1"/>
  <c r="H2268" i="8"/>
  <c r="F2268" i="8" s="1"/>
  <c r="H2267" i="8"/>
  <c r="F2267" i="8" s="1"/>
  <c r="H2266" i="8"/>
  <c r="F2266" i="8"/>
  <c r="H2262" i="8"/>
  <c r="F2262" i="8" s="1"/>
  <c r="H2261" i="8"/>
  <c r="F2261" i="8"/>
  <c r="H2259" i="8"/>
  <c r="H2260" i="8" s="1"/>
  <c r="F2260" i="8" s="1"/>
  <c r="H2258" i="8"/>
  <c r="F2258" i="8" s="1"/>
  <c r="H2257" i="8"/>
  <c r="F2257" i="8"/>
  <c r="H2255" i="8"/>
  <c r="H2256" i="8" s="1"/>
  <c r="F2256" i="8" s="1"/>
  <c r="H2253" i="8"/>
  <c r="H2249" i="8"/>
  <c r="H2470" i="8" s="1"/>
  <c r="G2249" i="8"/>
  <c r="H2240" i="8"/>
  <c r="H2242" i="8" s="1"/>
  <c r="H2238" i="8"/>
  <c r="H2469" i="8" s="1"/>
  <c r="H2236" i="8"/>
  <c r="G2238" i="8" s="1"/>
  <c r="H2217" i="8"/>
  <c r="H2467" i="8" s="1"/>
  <c r="H2464" i="8" s="1"/>
  <c r="H2205" i="8"/>
  <c r="H2204" i="8"/>
  <c r="H2203" i="8"/>
  <c r="H2199" i="8"/>
  <c r="H2195" i="8"/>
  <c r="H2194" i="8"/>
  <c r="H2193" i="8"/>
  <c r="H2192" i="8"/>
  <c r="H2190" i="8"/>
  <c r="H2134" i="8"/>
  <c r="H2460" i="8" s="1"/>
  <c r="H2130" i="8"/>
  <c r="H2458" i="8" s="1"/>
  <c r="H2122" i="8"/>
  <c r="H2457" i="8" s="1"/>
  <c r="H2456" i="8" s="1"/>
  <c r="H2116" i="8"/>
  <c r="H2112" i="8"/>
  <c r="H2109" i="8"/>
  <c r="H2108" i="8"/>
  <c r="H2107" i="8"/>
  <c r="H2106" i="8"/>
  <c r="H2105" i="8"/>
  <c r="H2104" i="8"/>
  <c r="H2103" i="8"/>
  <c r="H2102" i="8"/>
  <c r="H2101" i="8"/>
  <c r="H2095" i="8"/>
  <c r="H2094" i="8"/>
  <c r="H2096" i="8" s="1"/>
  <c r="G2097" i="8" s="1"/>
  <c r="H2097" i="8" s="1"/>
  <c r="H2451" i="8" s="1"/>
  <c r="H2093" i="8"/>
  <c r="H2072" i="8"/>
  <c r="H2071" i="8"/>
  <c r="H2070" i="8"/>
  <c r="H2067" i="8"/>
  <c r="H2059" i="8"/>
  <c r="H2055" i="8"/>
  <c r="H2057" i="8" s="1"/>
  <c r="H2053" i="8"/>
  <c r="H2049" i="8"/>
  <c r="H2051" i="8" s="1"/>
  <c r="H2048" i="8"/>
  <c r="H2047" i="8"/>
  <c r="H2045" i="8"/>
  <c r="H2041" i="8"/>
  <c r="H2037" i="8"/>
  <c r="H2039" i="8" s="1"/>
  <c r="H2035" i="8"/>
  <c r="H2033" i="8"/>
  <c r="H2028" i="8"/>
  <c r="H2023" i="8"/>
  <c r="H2439" i="8" s="1"/>
  <c r="H1997" i="8"/>
  <c r="H2431" i="8" s="1"/>
  <c r="G1997" i="8"/>
  <c r="H1986" i="8"/>
  <c r="H2430" i="8" s="1"/>
  <c r="G1986" i="8"/>
  <c r="H1983" i="8"/>
  <c r="H2429" i="8" s="1"/>
  <c r="H1977" i="8"/>
  <c r="H1976" i="8"/>
  <c r="H1975" i="8"/>
  <c r="H1974" i="8"/>
  <c r="H1971" i="8"/>
  <c r="H1970" i="8"/>
  <c r="H1969" i="8"/>
  <c r="H1967" i="8"/>
  <c r="H1965" i="8"/>
  <c r="H1963" i="8"/>
  <c r="H1961" i="8"/>
  <c r="H1959" i="8"/>
  <c r="H1957" i="8"/>
  <c r="H1954" i="8"/>
  <c r="G1952" i="8"/>
  <c r="H1952" i="8" s="1"/>
  <c r="H2425" i="8" s="1"/>
  <c r="H1935" i="8"/>
  <c r="H2424" i="8" s="1"/>
  <c r="H1925" i="8"/>
  <c r="H1924" i="8"/>
  <c r="G1926" i="8" s="1"/>
  <c r="H1926" i="8" s="1"/>
  <c r="H2420" i="8" s="1"/>
  <c r="H1920" i="8"/>
  <c r="H1919" i="8"/>
  <c r="H1918" i="8"/>
  <c r="H1915" i="8"/>
  <c r="H2462" i="8" s="1"/>
  <c r="H1912" i="8"/>
  <c r="H1911" i="8"/>
  <c r="H1910" i="8"/>
  <c r="H1909" i="8"/>
  <c r="H1908" i="8"/>
  <c r="H1907" i="8"/>
  <c r="H1906" i="8"/>
  <c r="G1902" i="8"/>
  <c r="H1902" i="8" s="1"/>
  <c r="H2461" i="8" s="1"/>
  <c r="G1896" i="8"/>
  <c r="H1896" i="8" s="1"/>
  <c r="H2419" i="8" s="1"/>
  <c r="H2418" i="8" s="1"/>
  <c r="H1893" i="8"/>
  <c r="H1892" i="8"/>
  <c r="H1891" i="8"/>
  <c r="H1890" i="8"/>
  <c r="H1889" i="8"/>
  <c r="H1881" i="8"/>
  <c r="H2452" i="8" s="1"/>
  <c r="G1881" i="8"/>
  <c r="H1873" i="8"/>
  <c r="H1861" i="8"/>
  <c r="H2416" i="8" s="1"/>
  <c r="H1843" i="8"/>
  <c r="H2415" i="8" s="1"/>
  <c r="H1825" i="8"/>
  <c r="H1823" i="8"/>
  <c r="H1817" i="8"/>
  <c r="H1813" i="8"/>
  <c r="H1812" i="8"/>
  <c r="H1815" i="8" s="1"/>
  <c r="H1811" i="8"/>
  <c r="H1802" i="8"/>
  <c r="H2411" i="8" s="1"/>
  <c r="H1779" i="8"/>
  <c r="G1781" i="8" s="1"/>
  <c r="H1781" i="8" s="1"/>
  <c r="H1777" i="8"/>
  <c r="H2409" i="8" s="1"/>
  <c r="H1775" i="8"/>
  <c r="H1774" i="8"/>
  <c r="H1772" i="8"/>
  <c r="H1771" i="8"/>
  <c r="H1767" i="8"/>
  <c r="G1769" i="8" s="1"/>
  <c r="H1769" i="8" s="1"/>
  <c r="H1763" i="8"/>
  <c r="H1762" i="8"/>
  <c r="H1765" i="8" s="1"/>
  <c r="H2408" i="8" s="1"/>
  <c r="H1759" i="8"/>
  <c r="H1760" i="8" s="1"/>
  <c r="H1757" i="8"/>
  <c r="G1757" i="8"/>
  <c r="H1755" i="8"/>
  <c r="H1751" i="8"/>
  <c r="H1750" i="8"/>
  <c r="H1747" i="8"/>
  <c r="H1748" i="8" s="1"/>
  <c r="G1745" i="8"/>
  <c r="H1745" i="8" s="1"/>
  <c r="H1743" i="8"/>
  <c r="H1741" i="8"/>
  <c r="H1739" i="8"/>
  <c r="H1738" i="8"/>
  <c r="H1729" i="8"/>
  <c r="H1728" i="8"/>
  <c r="H1722" i="8"/>
  <c r="H1721" i="8"/>
  <c r="H1716" i="8"/>
  <c r="F1716" i="8" s="1"/>
  <c r="H1715" i="8"/>
  <c r="F1715" i="8" s="1"/>
  <c r="H1714" i="8"/>
  <c r="F1714" i="8" s="1"/>
  <c r="H1713" i="8"/>
  <c r="F1713" i="8"/>
  <c r="H1712" i="8"/>
  <c r="F1712" i="8" s="1"/>
  <c r="F1710" i="8"/>
  <c r="F1709" i="8"/>
  <c r="F1708" i="8"/>
  <c r="F1707" i="8"/>
  <c r="F1705" i="8"/>
  <c r="F1704" i="8"/>
  <c r="F1703" i="8"/>
  <c r="F1702" i="8"/>
  <c r="F1700" i="8"/>
  <c r="F1699" i="8"/>
  <c r="B1699" i="8"/>
  <c r="B1700" i="8" s="1"/>
  <c r="B1702" i="8" s="1"/>
  <c r="B1703" i="8" s="1"/>
  <c r="B1704" i="8" s="1"/>
  <c r="B1705" i="8" s="1"/>
  <c r="B1707" i="8" s="1"/>
  <c r="B1708" i="8" s="1"/>
  <c r="B1709" i="8" s="1"/>
  <c r="B1710" i="8" s="1"/>
  <c r="F1698" i="8"/>
  <c r="B1698" i="8"/>
  <c r="F1697" i="8"/>
  <c r="F1694" i="8"/>
  <c r="F1693" i="8"/>
  <c r="F1692" i="8"/>
  <c r="F1691" i="8"/>
  <c r="F1690" i="8"/>
  <c r="F1689" i="8"/>
  <c r="F1688" i="8"/>
  <c r="F1687" i="8"/>
  <c r="F1685" i="8"/>
  <c r="F1684" i="8"/>
  <c r="F1683" i="8"/>
  <c r="F1682" i="8"/>
  <c r="F1681" i="8"/>
  <c r="F1680" i="8"/>
  <c r="F1679" i="8"/>
  <c r="F1678" i="8"/>
  <c r="F1677" i="8"/>
  <c r="F1676" i="8"/>
  <c r="F1675" i="8"/>
  <c r="F1674" i="8"/>
  <c r="F1673" i="8"/>
  <c r="F1672" i="8"/>
  <c r="F1671" i="8"/>
  <c r="F1670" i="8"/>
  <c r="F1668" i="8"/>
  <c r="F1667" i="8"/>
  <c r="F1666" i="8"/>
  <c r="F1665" i="8"/>
  <c r="F1664" i="8"/>
  <c r="F1663" i="8"/>
  <c r="F1662" i="8"/>
  <c r="F1661" i="8"/>
  <c r="F1660" i="8"/>
  <c r="F1659" i="8"/>
  <c r="F1657" i="8"/>
  <c r="F1656" i="8"/>
  <c r="F1655" i="8"/>
  <c r="F1654" i="8"/>
  <c r="F1653" i="8"/>
  <c r="F1652" i="8"/>
  <c r="F1651" i="8"/>
  <c r="F1650" i="8"/>
  <c r="F1649" i="8"/>
  <c r="F1648" i="8"/>
  <c r="F1647" i="8"/>
  <c r="F1646" i="8"/>
  <c r="F1645" i="8"/>
  <c r="F1644" i="8"/>
  <c r="F1643" i="8"/>
  <c r="F1642" i="8"/>
  <c r="F1641" i="8"/>
  <c r="F1640" i="8"/>
  <c r="B1640" i="8"/>
  <c r="B1649" i="8" s="1"/>
  <c r="B1659" i="8" s="1"/>
  <c r="B1664" i="8" s="1"/>
  <c r="B1670" i="8" s="1"/>
  <c r="B1678" i="8" s="1"/>
  <c r="B1687" i="8" s="1"/>
  <c r="B1691" i="8" s="1"/>
  <c r="F1638" i="8"/>
  <c r="F1637" i="8"/>
  <c r="F1636" i="8"/>
  <c r="F1635" i="8"/>
  <c r="F1634" i="8"/>
  <c r="F1633" i="8"/>
  <c r="B1633" i="8"/>
  <c r="F1632" i="8"/>
  <c r="F1631" i="8"/>
  <c r="F1630" i="8"/>
  <c r="F1629" i="8"/>
  <c r="F1628" i="8"/>
  <c r="F1627" i="8"/>
  <c r="F1624" i="8"/>
  <c r="F1623" i="8"/>
  <c r="F1622" i="8"/>
  <c r="F1621" i="8"/>
  <c r="B1621" i="8"/>
  <c r="F1619" i="8"/>
  <c r="F1618" i="8"/>
  <c r="F1617" i="8"/>
  <c r="F1616" i="8"/>
  <c r="F1615" i="8"/>
  <c r="F1614" i="8"/>
  <c r="F1613" i="8"/>
  <c r="F1612" i="8"/>
  <c r="F1611" i="8"/>
  <c r="F1609" i="8"/>
  <c r="B1609" i="8"/>
  <c r="F1608" i="8"/>
  <c r="B1608" i="8"/>
  <c r="F1607" i="8"/>
  <c r="F1606" i="8"/>
  <c r="F1605" i="8"/>
  <c r="F1604" i="8"/>
  <c r="F1603" i="8"/>
  <c r="F1602" i="8"/>
  <c r="F1601" i="8"/>
  <c r="F1600" i="8"/>
  <c r="F1599" i="8"/>
  <c r="F1598" i="8"/>
  <c r="F1597" i="8"/>
  <c r="F1596" i="8"/>
  <c r="F1595" i="8"/>
  <c r="F1594" i="8"/>
  <c r="F1592" i="8"/>
  <c r="F1591" i="8"/>
  <c r="F1590" i="8"/>
  <c r="F1589" i="8"/>
  <c r="F1588" i="8"/>
  <c r="F1587" i="8"/>
  <c r="F1586" i="8"/>
  <c r="F1585" i="8"/>
  <c r="F1584" i="8"/>
  <c r="F1583" i="8"/>
  <c r="F1582" i="8"/>
  <c r="F1580" i="8"/>
  <c r="F1579" i="8"/>
  <c r="F1578" i="8"/>
  <c r="F1577" i="8"/>
  <c r="F1576" i="8"/>
  <c r="F1575" i="8"/>
  <c r="F1574" i="8"/>
  <c r="F1573" i="8"/>
  <c r="F1572" i="8"/>
  <c r="F1571" i="8"/>
  <c r="F1570" i="8"/>
  <c r="F1569" i="8"/>
  <c r="F1568" i="8"/>
  <c r="F1567" i="8"/>
  <c r="F1566" i="8"/>
  <c r="F1564" i="8"/>
  <c r="F1563" i="8"/>
  <c r="F1562" i="8"/>
  <c r="F1561" i="8"/>
  <c r="F1560" i="8"/>
  <c r="F1559" i="8"/>
  <c r="F1558" i="8"/>
  <c r="F1557" i="8"/>
  <c r="F1556" i="8"/>
  <c r="B1556" i="8"/>
  <c r="B1566" i="8" s="1"/>
  <c r="B1572" i="8" s="1"/>
  <c r="B1573" i="8" s="1"/>
  <c r="B1575" i="8" s="1"/>
  <c r="B1576" i="8" s="1"/>
  <c r="B1577" i="8" s="1"/>
  <c r="B1578" i="8" s="1"/>
  <c r="B1579" i="8" s="1"/>
  <c r="B1580" i="8" s="1"/>
  <c r="B1582" i="8" s="1"/>
  <c r="F1554" i="8"/>
  <c r="F1553" i="8"/>
  <c r="F1552" i="8"/>
  <c r="F1551" i="8"/>
  <c r="F1550" i="8"/>
  <c r="F1549" i="8"/>
  <c r="F1548" i="8"/>
  <c r="F1547" i="8"/>
  <c r="F1546" i="8"/>
  <c r="B1546" i="8"/>
  <c r="F1544" i="8"/>
  <c r="F1541" i="8"/>
  <c r="F1540" i="8"/>
  <c r="F1539" i="8"/>
  <c r="F1538" i="8"/>
  <c r="F1537" i="8"/>
  <c r="F1536" i="8"/>
  <c r="F1535" i="8"/>
  <c r="F1534" i="8"/>
  <c r="F1533" i="8"/>
  <c r="F1532" i="8"/>
  <c r="F1531" i="8"/>
  <c r="F1529" i="8"/>
  <c r="F1528" i="8"/>
  <c r="F1527" i="8"/>
  <c r="F1526" i="8"/>
  <c r="F1525" i="8"/>
  <c r="F1524" i="8"/>
  <c r="F1523" i="8"/>
  <c r="F1522" i="8"/>
  <c r="F1521" i="8"/>
  <c r="F1520" i="8"/>
  <c r="F1519" i="8"/>
  <c r="F1518" i="8"/>
  <c r="F1517" i="8"/>
  <c r="F1516" i="8"/>
  <c r="F1515" i="8"/>
  <c r="F1514" i="8"/>
  <c r="F1513" i="8"/>
  <c r="F1511" i="8"/>
  <c r="F1510" i="8"/>
  <c r="F1509" i="8"/>
  <c r="F1508" i="8"/>
  <c r="F1507" i="8"/>
  <c r="F1506" i="8"/>
  <c r="F1505" i="8"/>
  <c r="B1505" i="8"/>
  <c r="B1506" i="8" s="1"/>
  <c r="B1507" i="8" s="1"/>
  <c r="B1508" i="8" s="1"/>
  <c r="B1509" i="8" s="1"/>
  <c r="B1510" i="8" s="1"/>
  <c r="B1511" i="8" s="1"/>
  <c r="B1513" i="8" s="1"/>
  <c r="B1514" i="8" s="1"/>
  <c r="B1515" i="8" s="1"/>
  <c r="B1516" i="8" s="1"/>
  <c r="B1517" i="8" s="1"/>
  <c r="B1518" i="8" s="1"/>
  <c r="B1524" i="8" s="1"/>
  <c r="B1525" i="8" s="1"/>
  <c r="B1526" i="8" s="1"/>
  <c r="B1527" i="8" s="1"/>
  <c r="B1528" i="8" s="1"/>
  <c r="B1529" i="8" s="1"/>
  <c r="B1531" i="8" s="1"/>
  <c r="B1532" i="8" s="1"/>
  <c r="B1541" i="8" s="1"/>
  <c r="F1504" i="8"/>
  <c r="F1503" i="8"/>
  <c r="F1501" i="8"/>
  <c r="F1500" i="8"/>
  <c r="F1499" i="8"/>
  <c r="F1498" i="8"/>
  <c r="F1497" i="8"/>
  <c r="F1496" i="8"/>
  <c r="F1495" i="8"/>
  <c r="F1494" i="8"/>
  <c r="F1493" i="8"/>
  <c r="F1492" i="8"/>
  <c r="F1491" i="8"/>
  <c r="F1490" i="8"/>
  <c r="F1489" i="8"/>
  <c r="F1488" i="8"/>
  <c r="F1487" i="8"/>
  <c r="F1485" i="8"/>
  <c r="F1484" i="8"/>
  <c r="F1483" i="8"/>
  <c r="F1482" i="8"/>
  <c r="F1481" i="8"/>
  <c r="F1480" i="8"/>
  <c r="F1479" i="8"/>
  <c r="B1479" i="8"/>
  <c r="B1482" i="8" s="1"/>
  <c r="B1483" i="8" s="1"/>
  <c r="B1484" i="8" s="1"/>
  <c r="B1485" i="8" s="1"/>
  <c r="B1487" i="8" s="1"/>
  <c r="B1498" i="8" s="1"/>
  <c r="F1478" i="8"/>
  <c r="F1477" i="8"/>
  <c r="F1476" i="8"/>
  <c r="F1475" i="8"/>
  <c r="B1475" i="8"/>
  <c r="F1474" i="8"/>
  <c r="B1474" i="8"/>
  <c r="F1471" i="8"/>
  <c r="F1470" i="8"/>
  <c r="F1469" i="8"/>
  <c r="F1468" i="8"/>
  <c r="F1467" i="8"/>
  <c r="F1466" i="8"/>
  <c r="F1465" i="8"/>
  <c r="F1464" i="8"/>
  <c r="F1463" i="8"/>
  <c r="F1459" i="8"/>
  <c r="F1458" i="8"/>
  <c r="F1457" i="8"/>
  <c r="F1456" i="8"/>
  <c r="F1455" i="8"/>
  <c r="F1454" i="8"/>
  <c r="F1453" i="8"/>
  <c r="F1452" i="8"/>
  <c r="F1451" i="8"/>
  <c r="F1450" i="8"/>
  <c r="H1449" i="8"/>
  <c r="F1449" i="8"/>
  <c r="F1448" i="8"/>
  <c r="F1447" i="8"/>
  <c r="F1446" i="8"/>
  <c r="F1445" i="8"/>
  <c r="F1444" i="8"/>
  <c r="F1443" i="8"/>
  <c r="F1442" i="8"/>
  <c r="F1441" i="8"/>
  <c r="F1440" i="8"/>
  <c r="F1439" i="8"/>
  <c r="F1438" i="8"/>
  <c r="F1437" i="8"/>
  <c r="F1436" i="8"/>
  <c r="F1435" i="8"/>
  <c r="F1434" i="8"/>
  <c r="F1433" i="8"/>
  <c r="F1432" i="8"/>
  <c r="F1431" i="8"/>
  <c r="F1430" i="8"/>
  <c r="F1429" i="8"/>
  <c r="F1428" i="8"/>
  <c r="F1427" i="8"/>
  <c r="F1426" i="8"/>
  <c r="F1425" i="8"/>
  <c r="F1424" i="8"/>
  <c r="F1423" i="8"/>
  <c r="F1422" i="8"/>
  <c r="F1421" i="8"/>
  <c r="F1420" i="8"/>
  <c r="F1419" i="8"/>
  <c r="F1418" i="8"/>
  <c r="F1417" i="8"/>
  <c r="F1416" i="8"/>
  <c r="F1415" i="8"/>
  <c r="F1414" i="8"/>
  <c r="F1413" i="8"/>
  <c r="F1412" i="8"/>
  <c r="F1411" i="8"/>
  <c r="F1410" i="8"/>
  <c r="F1409" i="8"/>
  <c r="F1408" i="8"/>
  <c r="F1407" i="8"/>
  <c r="F1406" i="8"/>
  <c r="F1405" i="8"/>
  <c r="F1404" i="8"/>
  <c r="F1403" i="8"/>
  <c r="F1402" i="8"/>
  <c r="F1400" i="8"/>
  <c r="F1399" i="8"/>
  <c r="F1398" i="8"/>
  <c r="F1397" i="8"/>
  <c r="F1396" i="8"/>
  <c r="F1394" i="8"/>
  <c r="F1393" i="8"/>
  <c r="F1392" i="8"/>
  <c r="F1391" i="8"/>
  <c r="F1390" i="8"/>
  <c r="F1389" i="8"/>
  <c r="F1388" i="8"/>
  <c r="F1387" i="8"/>
  <c r="F1386" i="8"/>
  <c r="F1385" i="8"/>
  <c r="F1383" i="8"/>
  <c r="F1382" i="8"/>
  <c r="F1381" i="8"/>
  <c r="F1380" i="8"/>
  <c r="F1379" i="8"/>
  <c r="F1378" i="8"/>
  <c r="F1377" i="8"/>
  <c r="F1376" i="8"/>
  <c r="F1375" i="8"/>
  <c r="F1374" i="8"/>
  <c r="F1373" i="8"/>
  <c r="F1372" i="8"/>
  <c r="F1370" i="8"/>
  <c r="F1369" i="8"/>
  <c r="F1368" i="8"/>
  <c r="F1367" i="8"/>
  <c r="F1365" i="8"/>
  <c r="F1364" i="8"/>
  <c r="F1363" i="8"/>
  <c r="F1362" i="8"/>
  <c r="F1361" i="8"/>
  <c r="F1360" i="8"/>
  <c r="F1359" i="8"/>
  <c r="F1358" i="8"/>
  <c r="F1357" i="8"/>
  <c r="F1356" i="8"/>
  <c r="F1355" i="8"/>
  <c r="F1354" i="8"/>
  <c r="F1353" i="8"/>
  <c r="F1352" i="8"/>
  <c r="F1351" i="8"/>
  <c r="F1349" i="8"/>
  <c r="F1348" i="8"/>
  <c r="F1347" i="8"/>
  <c r="F1346" i="8"/>
  <c r="F1345" i="8"/>
  <c r="F1344" i="8"/>
  <c r="F1342" i="8"/>
  <c r="H1341" i="8"/>
  <c r="F1340" i="8"/>
  <c r="F1339" i="8"/>
  <c r="F1338" i="8"/>
  <c r="F1337" i="8"/>
  <c r="F1336" i="8"/>
  <c r="F1335" i="8"/>
  <c r="F1333" i="8"/>
  <c r="F1332" i="8"/>
  <c r="F1331" i="8"/>
  <c r="F1330" i="8"/>
  <c r="F1329" i="8"/>
  <c r="F1328" i="8"/>
  <c r="F1327" i="8"/>
  <c r="F1326" i="8"/>
  <c r="F1325" i="8"/>
  <c r="F1324" i="8"/>
  <c r="F1322" i="8"/>
  <c r="F1321" i="8"/>
  <c r="F1320" i="8"/>
  <c r="F1319" i="8"/>
  <c r="F1318" i="8"/>
  <c r="F1317" i="8"/>
  <c r="F1315" i="8"/>
  <c r="F1314" i="8"/>
  <c r="F1313" i="8"/>
  <c r="F1312" i="8"/>
  <c r="F1311" i="8"/>
  <c r="F1310" i="8"/>
  <c r="F1308" i="8"/>
  <c r="F1307" i="8"/>
  <c r="F1306" i="8"/>
  <c r="F1305" i="8"/>
  <c r="F1304" i="8"/>
  <c r="F1303" i="8"/>
  <c r="F1300" i="8"/>
  <c r="F1299" i="8"/>
  <c r="F1298" i="8"/>
  <c r="F1297" i="8"/>
  <c r="F1296" i="8"/>
  <c r="F1295" i="8"/>
  <c r="F1293" i="8"/>
  <c r="F1292" i="8"/>
  <c r="F1291" i="8"/>
  <c r="F1290" i="8"/>
  <c r="F1289" i="8"/>
  <c r="F1288" i="8"/>
  <c r="F1286" i="8"/>
  <c r="F1285" i="8"/>
  <c r="F1284" i="8"/>
  <c r="F1283" i="8"/>
  <c r="F1282" i="8"/>
  <c r="F1281" i="8"/>
  <c r="F1279" i="8"/>
  <c r="F1278" i="8"/>
  <c r="F1277" i="8"/>
  <c r="F1276" i="8"/>
  <c r="F1275" i="8"/>
  <c r="F1274" i="8"/>
  <c r="F1271" i="8"/>
  <c r="F1270" i="8"/>
  <c r="F1269" i="8"/>
  <c r="F1268" i="8"/>
  <c r="F1267" i="8"/>
  <c r="F1266" i="8"/>
  <c r="F1265" i="8"/>
  <c r="F1264" i="8"/>
  <c r="F1263" i="8"/>
  <c r="F1262" i="8"/>
  <c r="F1261" i="8"/>
  <c r="F1260" i="8"/>
  <c r="F1259" i="8"/>
  <c r="F1258" i="8"/>
  <c r="F1257" i="8"/>
  <c r="F1256" i="8"/>
  <c r="F1255" i="8"/>
  <c r="F1254" i="8"/>
  <c r="F1253" i="8"/>
  <c r="F1252" i="8"/>
  <c r="F1251" i="8"/>
  <c r="F1250" i="8"/>
  <c r="F1249" i="8"/>
  <c r="F1248" i="8"/>
  <c r="F1247" i="8"/>
  <c r="F1246" i="8"/>
  <c r="F1245" i="8"/>
  <c r="F1244" i="8"/>
  <c r="F1243" i="8"/>
  <c r="F1242" i="8"/>
  <c r="F1241" i="8"/>
  <c r="F1240" i="8"/>
  <c r="F1239" i="8"/>
  <c r="F1238" i="8"/>
  <c r="F1237" i="8"/>
  <c r="F1236" i="8"/>
  <c r="F1235" i="8"/>
  <c r="F1234" i="8"/>
  <c r="F1233" i="8"/>
  <c r="F1232" i="8"/>
  <c r="F1231" i="8"/>
  <c r="F1230" i="8"/>
  <c r="F1229" i="8"/>
  <c r="F1228" i="8"/>
  <c r="F1227" i="8"/>
  <c r="F1226" i="8"/>
  <c r="F1225" i="8"/>
  <c r="F1224" i="8"/>
  <c r="F1223" i="8"/>
  <c r="F1222" i="8"/>
  <c r="F1221" i="8"/>
  <c r="F1220" i="8"/>
  <c r="F1219" i="8"/>
  <c r="F1218" i="8"/>
  <c r="F1217" i="8"/>
  <c r="F1216" i="8"/>
  <c r="F1215" i="8"/>
  <c r="F1214" i="8"/>
  <c r="F1213" i="8"/>
  <c r="F1212" i="8"/>
  <c r="F1211" i="8"/>
  <c r="F1210" i="8"/>
  <c r="F1209" i="8"/>
  <c r="F1208" i="8"/>
  <c r="F1206" i="8"/>
  <c r="F1205" i="8"/>
  <c r="F1204" i="8"/>
  <c r="F1203" i="8"/>
  <c r="F1202" i="8"/>
  <c r="F1201" i="8"/>
  <c r="F1200" i="8"/>
  <c r="F1199" i="8"/>
  <c r="F1198" i="8"/>
  <c r="F1197" i="8"/>
  <c r="F1196" i="8"/>
  <c r="F1195" i="8"/>
  <c r="F1194" i="8"/>
  <c r="F1193" i="8"/>
  <c r="F1192" i="8"/>
  <c r="F1191" i="8"/>
  <c r="F1190" i="8"/>
  <c r="F1189" i="8"/>
  <c r="F1188" i="8"/>
  <c r="F1187" i="8"/>
  <c r="F1186" i="8"/>
  <c r="F1185" i="8"/>
  <c r="F1184" i="8"/>
  <c r="F1183" i="8"/>
  <c r="F1182" i="8"/>
  <c r="F1181" i="8"/>
  <c r="F1180" i="8"/>
  <c r="F1179" i="8"/>
  <c r="F1178" i="8"/>
  <c r="F1177" i="8"/>
  <c r="F1176" i="8"/>
  <c r="F1175" i="8"/>
  <c r="F1174" i="8"/>
  <c r="F1173" i="8"/>
  <c r="F1172" i="8"/>
  <c r="F1171" i="8"/>
  <c r="F1170" i="8"/>
  <c r="F1169" i="8"/>
  <c r="F1168" i="8"/>
  <c r="F1167" i="8"/>
  <c r="F1166" i="8"/>
  <c r="F1165" i="8"/>
  <c r="F1164" i="8"/>
  <c r="F1163" i="8"/>
  <c r="F1162" i="8"/>
  <c r="F1161" i="8"/>
  <c r="F1160" i="8"/>
  <c r="K1159" i="8"/>
  <c r="F1159" i="8"/>
  <c r="F1158" i="8"/>
  <c r="F1157" i="8"/>
  <c r="F1156" i="8"/>
  <c r="F1155" i="8"/>
  <c r="K1154" i="8"/>
  <c r="F1154" i="8"/>
  <c r="F1153" i="8"/>
  <c r="F1152" i="8"/>
  <c r="F1151" i="8"/>
  <c r="F1150" i="8"/>
  <c r="F1149" i="8"/>
  <c r="F1148" i="8"/>
  <c r="F1147" i="8"/>
  <c r="F1146" i="8"/>
  <c r="F1145" i="8"/>
  <c r="F1144" i="8"/>
  <c r="F1143" i="8"/>
  <c r="F1142" i="8"/>
  <c r="F1141" i="8"/>
  <c r="F1140" i="8"/>
  <c r="F1139" i="8"/>
  <c r="F1138" i="8"/>
  <c r="F1137" i="8"/>
  <c r="F1135" i="8"/>
  <c r="F1134" i="8"/>
  <c r="F1133" i="8"/>
  <c r="F1132" i="8"/>
  <c r="F1131" i="8"/>
  <c r="F1130" i="8"/>
  <c r="F1129" i="8"/>
  <c r="F1128" i="8"/>
  <c r="F1127" i="8"/>
  <c r="F1126" i="8"/>
  <c r="F1125" i="8"/>
  <c r="F1124" i="8"/>
  <c r="F1123" i="8"/>
  <c r="F1122" i="8"/>
  <c r="F1121" i="8"/>
  <c r="F1120" i="8"/>
  <c r="F1119" i="8"/>
  <c r="F1118" i="8"/>
  <c r="F1117" i="8"/>
  <c r="F1116" i="8"/>
  <c r="F1115" i="8"/>
  <c r="F1114" i="8"/>
  <c r="F1113" i="8"/>
  <c r="F1112" i="8"/>
  <c r="F1111" i="8"/>
  <c r="F1110" i="8"/>
  <c r="F1109" i="8"/>
  <c r="F1108" i="8"/>
  <c r="F1107" i="8"/>
  <c r="F1106" i="8"/>
  <c r="F1105" i="8"/>
  <c r="F1104" i="8"/>
  <c r="F1103" i="8"/>
  <c r="F1102" i="8"/>
  <c r="F1101" i="8"/>
  <c r="F1100" i="8"/>
  <c r="F1099" i="8"/>
  <c r="F1098" i="8"/>
  <c r="F1097" i="8"/>
  <c r="F1096" i="8"/>
  <c r="F1095" i="8"/>
  <c r="F1094" i="8"/>
  <c r="F1093" i="8"/>
  <c r="F1092" i="8"/>
  <c r="F1091" i="8"/>
  <c r="F1090" i="8"/>
  <c r="F1089" i="8"/>
  <c r="F1088" i="8"/>
  <c r="F1087" i="8"/>
  <c r="F1086" i="8"/>
  <c r="F1085" i="8"/>
  <c r="F1084" i="8"/>
  <c r="F1083" i="8"/>
  <c r="F1082" i="8"/>
  <c r="F1081" i="8"/>
  <c r="F1080" i="8"/>
  <c r="F1079" i="8"/>
  <c r="F1078" i="8"/>
  <c r="F1077" i="8"/>
  <c r="F1076" i="8"/>
  <c r="F1075" i="8"/>
  <c r="F1074" i="8"/>
  <c r="F1073" i="8"/>
  <c r="F1072" i="8"/>
  <c r="F1071" i="8"/>
  <c r="F1070" i="8"/>
  <c r="F1069" i="8"/>
  <c r="F1068" i="8"/>
  <c r="F1067" i="8"/>
  <c r="F1066" i="8"/>
  <c r="F1065" i="8"/>
  <c r="F1064" i="8"/>
  <c r="F1063" i="8"/>
  <c r="F1062" i="8"/>
  <c r="F1061" i="8"/>
  <c r="F1060" i="8"/>
  <c r="F1059" i="8"/>
  <c r="F1058" i="8"/>
  <c r="F1057" i="8"/>
  <c r="F1056" i="8"/>
  <c r="F1055" i="8"/>
  <c r="F1054" i="8"/>
  <c r="F1053" i="8"/>
  <c r="F1052" i="8"/>
  <c r="F1051" i="8"/>
  <c r="F1050" i="8"/>
  <c r="F1049" i="8"/>
  <c r="F1048" i="8"/>
  <c r="F1047" i="8"/>
  <c r="F1046" i="8"/>
  <c r="F1045" i="8"/>
  <c r="F1044" i="8"/>
  <c r="F1043" i="8"/>
  <c r="F1042" i="8"/>
  <c r="F1041" i="8"/>
  <c r="F1040" i="8"/>
  <c r="F1039" i="8"/>
  <c r="F1038" i="8"/>
  <c r="F1035" i="8"/>
  <c r="F1034" i="8"/>
  <c r="F1033" i="8"/>
  <c r="F1032" i="8"/>
  <c r="F1031" i="8"/>
  <c r="F1030" i="8"/>
  <c r="F1029" i="8"/>
  <c r="F1028" i="8"/>
  <c r="F1027" i="8"/>
  <c r="F1026" i="8"/>
  <c r="F1025" i="8"/>
  <c r="F1024" i="8"/>
  <c r="F1023" i="8"/>
  <c r="F1022" i="8"/>
  <c r="F1021" i="8"/>
  <c r="F1020" i="8"/>
  <c r="F1019" i="8"/>
  <c r="F1018" i="8"/>
  <c r="F1017" i="8"/>
  <c r="F1016" i="8"/>
  <c r="F1015" i="8"/>
  <c r="F1014" i="8"/>
  <c r="F1013" i="8"/>
  <c r="F1012" i="8"/>
  <c r="F1011" i="8"/>
  <c r="F1010" i="8"/>
  <c r="F1009" i="8"/>
  <c r="F1008" i="8"/>
  <c r="F1007" i="8"/>
  <c r="F1006" i="8"/>
  <c r="F1005" i="8"/>
  <c r="F1004" i="8"/>
  <c r="F1003" i="8"/>
  <c r="F1002" i="8"/>
  <c r="F1001" i="8"/>
  <c r="F1000" i="8"/>
  <c r="F999" i="8"/>
  <c r="F998" i="8"/>
  <c r="F997" i="8"/>
  <c r="F996" i="8"/>
  <c r="F995" i="8"/>
  <c r="F994" i="8"/>
  <c r="F993" i="8"/>
  <c r="F992" i="8"/>
  <c r="F991" i="8"/>
  <c r="F990" i="8"/>
  <c r="F989" i="8"/>
  <c r="F988" i="8"/>
  <c r="F987" i="8"/>
  <c r="F986" i="8"/>
  <c r="F985" i="8"/>
  <c r="F984" i="8"/>
  <c r="F983" i="8"/>
  <c r="F982" i="8"/>
  <c r="F981" i="8"/>
  <c r="F980" i="8"/>
  <c r="F979" i="8"/>
  <c r="F978" i="8"/>
  <c r="F977" i="8"/>
  <c r="F976" i="8"/>
  <c r="F975" i="8"/>
  <c r="F974" i="8"/>
  <c r="F973" i="8"/>
  <c r="F972" i="8"/>
  <c r="B972" i="8"/>
  <c r="B976" i="8" s="1"/>
  <c r="B980" i="8" s="1"/>
  <c r="B984" i="8" s="1"/>
  <c r="B988" i="8" s="1"/>
  <c r="B992" i="8" s="1"/>
  <c r="B996" i="8" s="1"/>
  <c r="B1000" i="8" s="1"/>
  <c r="B1004" i="8" s="1"/>
  <c r="B1008" i="8" s="1"/>
  <c r="B1012" i="8" s="1"/>
  <c r="B1016" i="8" s="1"/>
  <c r="B1020" i="8" s="1"/>
  <c r="B1024" i="8" s="1"/>
  <c r="B1028" i="8" s="1"/>
  <c r="B1032" i="8" s="1"/>
  <c r="B1038" i="8" s="1"/>
  <c r="B1041" i="8" s="1"/>
  <c r="B1044" i="8" s="1"/>
  <c r="B1047" i="8" s="1"/>
  <c r="B1050" i="8" s="1"/>
  <c r="B1054" i="8" s="1"/>
  <c r="B1057" i="8" s="1"/>
  <c r="B1060" i="8" s="1"/>
  <c r="B1063" i="8" s="1"/>
  <c r="B1066" i="8" s="1"/>
  <c r="B1069" i="8" s="1"/>
  <c r="B1072" i="8" s="1"/>
  <c r="B1075" i="8" s="1"/>
  <c r="B1079" i="8" s="1"/>
  <c r="B1082" i="8" s="1"/>
  <c r="B1085" i="8" s="1"/>
  <c r="B1088" i="8" s="1"/>
  <c r="B1091" i="8" s="1"/>
  <c r="B1094" i="8" s="1"/>
  <c r="B1097" i="8" s="1"/>
  <c r="B1100" i="8" s="1"/>
  <c r="B1103" i="8" s="1"/>
  <c r="B1106" i="8" s="1"/>
  <c r="B1109" i="8" s="1"/>
  <c r="B1112" i="8" s="1"/>
  <c r="B1115" i="8" s="1"/>
  <c r="B1118" i="8" s="1"/>
  <c r="B1121" i="8" s="1"/>
  <c r="B1124" i="8" s="1"/>
  <c r="B1127" i="8" s="1"/>
  <c r="B1130" i="8" s="1"/>
  <c r="B1133" i="8" s="1"/>
  <c r="B1137" i="8" s="1"/>
  <c r="B1140" i="8" s="1"/>
  <c r="B1143" i="8" s="1"/>
  <c r="B1146" i="8" s="1"/>
  <c r="B1149" i="8" s="1"/>
  <c r="B1152" i="8" s="1"/>
  <c r="B1155" i="8" s="1"/>
  <c r="B1158" i="8" s="1"/>
  <c r="B1161" i="8" s="1"/>
  <c r="B1164" i="8" s="1"/>
  <c r="B1167" i="8" s="1"/>
  <c r="B1170" i="8" s="1"/>
  <c r="B1173" i="8" s="1"/>
  <c r="B1176" i="8" s="1"/>
  <c r="B1179" i="8" s="1"/>
  <c r="B1182" i="8" s="1"/>
  <c r="B1185" i="8" s="1"/>
  <c r="B1188" i="8" s="1"/>
  <c r="B1192" i="8" s="1"/>
  <c r="B1195" i="8" s="1"/>
  <c r="B1198" i="8" s="1"/>
  <c r="B1201" i="8" s="1"/>
  <c r="B1204" i="8" s="1"/>
  <c r="B1208" i="8" s="1"/>
  <c r="B1211" i="8" s="1"/>
  <c r="B1214" i="8" s="1"/>
  <c r="B1217" i="8" s="1"/>
  <c r="B1220" i="8" s="1"/>
  <c r="B1223" i="8" s="1"/>
  <c r="B1226" i="8" s="1"/>
  <c r="B1229" i="8" s="1"/>
  <c r="B1232" i="8" s="1"/>
  <c r="B1235" i="8" s="1"/>
  <c r="B1238" i="8" s="1"/>
  <c r="B1241" i="8" s="1"/>
  <c r="B1244" i="8" s="1"/>
  <c r="B1247" i="8" s="1"/>
  <c r="B1250" i="8" s="1"/>
  <c r="B1253" i="8" s="1"/>
  <c r="B1256" i="8" s="1"/>
  <c r="B1259" i="8" s="1"/>
  <c r="B1262" i="8" s="1"/>
  <c r="B1265" i="8" s="1"/>
  <c r="B1268" i="8" s="1"/>
  <c r="B1274" i="8" s="1"/>
  <c r="B1277" i="8" s="1"/>
  <c r="B1281" i="8" s="1"/>
  <c r="B1284" i="8" s="1"/>
  <c r="B1288" i="8" s="1"/>
  <c r="B1291" i="8" s="1"/>
  <c r="B1295" i="8" s="1"/>
  <c r="B1298" i="8" s="1"/>
  <c r="B1303" i="8" s="1"/>
  <c r="B1306" i="8" s="1"/>
  <c r="B1310" i="8" s="1"/>
  <c r="B1313" i="8" s="1"/>
  <c r="B1317" i="8" s="1"/>
  <c r="B1320" i="8" s="1"/>
  <c r="B1324" i="8" s="1"/>
  <c r="B1327" i="8" s="1"/>
  <c r="B1330" i="8" s="1"/>
  <c r="B1332" i="8" s="1"/>
  <c r="B1335" i="8" s="1"/>
  <c r="B1344" i="8" s="1"/>
  <c r="B1351" i="8" s="1"/>
  <c r="B1353" i="8" s="1"/>
  <c r="B1354" i="8" s="1"/>
  <c r="B1355" i="8" s="1"/>
  <c r="B1357" i="8" s="1"/>
  <c r="B1358" i="8" s="1"/>
  <c r="B1359" i="8" s="1"/>
  <c r="B1362" i="8" s="1"/>
  <c r="B1363" i="8" s="1"/>
  <c r="B1364" i="8" s="1"/>
  <c r="B1365" i="8" s="1"/>
  <c r="B1367" i="8" s="1"/>
  <c r="B1369" i="8" s="1"/>
  <c r="B1372" i="8" s="1"/>
  <c r="B1376" i="8" s="1"/>
  <c r="B1380" i="8" s="1"/>
  <c r="B1385" i="8" s="1"/>
  <c r="B1387" i="8" s="1"/>
  <c r="B1389" i="8" s="1"/>
  <c r="B1390" i="8" s="1"/>
  <c r="B1396" i="8" s="1"/>
  <c r="B1397" i="8" s="1"/>
  <c r="B1400" i="8" s="1"/>
  <c r="B1404" i="8" s="1"/>
  <c r="B1409" i="8" s="1"/>
  <c r="B1414" i="8" s="1"/>
  <c r="B1422" i="8" s="1"/>
  <c r="B1431" i="8" s="1"/>
  <c r="B1438" i="8" s="1"/>
  <c r="B1442" i="8" s="1"/>
  <c r="B1447" i="8" s="1"/>
  <c r="B1449" i="8" s="1"/>
  <c r="B1450" i="8" s="1"/>
  <c r="B1460" i="8" s="1"/>
  <c r="B1461" i="8" s="1"/>
  <c r="B1463" i="8" s="1"/>
  <c r="B1464" i="8" s="1"/>
  <c r="B1465" i="8" s="1"/>
  <c r="B1466" i="8" s="1"/>
  <c r="B1467" i="8" s="1"/>
  <c r="B1468" i="8" s="1"/>
  <c r="B1469" i="8" s="1"/>
  <c r="B1470" i="8" s="1"/>
  <c r="B1471" i="8" s="1"/>
  <c r="F971" i="8"/>
  <c r="F970" i="8"/>
  <c r="F969" i="8"/>
  <c r="F968" i="8"/>
  <c r="F967" i="8"/>
  <c r="F966" i="8"/>
  <c r="F965" i="8"/>
  <c r="F964" i="8"/>
  <c r="B964" i="8"/>
  <c r="B968" i="8" s="1"/>
  <c r="F963" i="8"/>
  <c r="F962" i="8"/>
  <c r="F961" i="8"/>
  <c r="F960" i="8"/>
  <c r="F958" i="8"/>
  <c r="B958" i="8"/>
  <c r="B960" i="8" s="1"/>
  <c r="F955" i="8"/>
  <c r="F954" i="8"/>
  <c r="F953" i="8"/>
  <c r="F952" i="8"/>
  <c r="F951" i="8"/>
  <c r="F950" i="8"/>
  <c r="F949" i="8"/>
  <c r="F948" i="8"/>
  <c r="F947" i="8"/>
  <c r="F946" i="8"/>
  <c r="F945" i="8"/>
  <c r="F944" i="8"/>
  <c r="F943" i="8"/>
  <c r="F942" i="8"/>
  <c r="F941" i="8"/>
  <c r="F940" i="8"/>
  <c r="F939" i="8"/>
  <c r="F938" i="8"/>
  <c r="F937" i="8"/>
  <c r="F936" i="8"/>
  <c r="F935" i="8"/>
  <c r="F934" i="8"/>
  <c r="F933" i="8"/>
  <c r="F932" i="8"/>
  <c r="F931" i="8"/>
  <c r="F929" i="8"/>
  <c r="F928" i="8"/>
  <c r="F927" i="8"/>
  <c r="F926" i="8"/>
  <c r="F925" i="8"/>
  <c r="F924" i="8"/>
  <c r="F923" i="8"/>
  <c r="F922" i="8"/>
  <c r="F921" i="8"/>
  <c r="F920" i="8"/>
  <c r="F919" i="8"/>
  <c r="F918" i="8"/>
  <c r="F917" i="8"/>
  <c r="F916" i="8"/>
  <c r="F915" i="8"/>
  <c r="F914" i="8"/>
  <c r="F912" i="8"/>
  <c r="F911" i="8"/>
  <c r="F910" i="8"/>
  <c r="F909" i="8"/>
  <c r="F908" i="8"/>
  <c r="F907" i="8"/>
  <c r="F906" i="8"/>
  <c r="F905" i="8"/>
  <c r="F903" i="8"/>
  <c r="F902" i="8"/>
  <c r="F901" i="8"/>
  <c r="F900" i="8"/>
  <c r="F899" i="8"/>
  <c r="F898" i="8"/>
  <c r="F897" i="8"/>
  <c r="F896" i="8"/>
  <c r="F895" i="8"/>
  <c r="F894" i="8"/>
  <c r="F893" i="8"/>
  <c r="F892" i="8"/>
  <c r="F891" i="8"/>
  <c r="F890" i="8"/>
  <c r="F889" i="8"/>
  <c r="F888" i="8"/>
  <c r="F887" i="8"/>
  <c r="F886" i="8"/>
  <c r="F885" i="8"/>
  <c r="F884" i="8"/>
  <c r="F882" i="8"/>
  <c r="F881" i="8"/>
  <c r="F880" i="8"/>
  <c r="F879" i="8"/>
  <c r="F878" i="8"/>
  <c r="F877" i="8"/>
  <c r="F876" i="8"/>
  <c r="F875" i="8"/>
  <c r="F873" i="8"/>
  <c r="F872" i="8"/>
  <c r="F871" i="8"/>
  <c r="F869" i="8"/>
  <c r="F868" i="8"/>
  <c r="F867" i="8"/>
  <c r="F866" i="8"/>
  <c r="F863" i="8"/>
  <c r="F862" i="8"/>
  <c r="F861" i="8"/>
  <c r="F860" i="8"/>
  <c r="F859" i="8"/>
  <c r="F858" i="8"/>
  <c r="F857" i="8"/>
  <c r="F856" i="8"/>
  <c r="F855" i="8"/>
  <c r="F854" i="8"/>
  <c r="F853" i="8"/>
  <c r="F852" i="8"/>
  <c r="F851" i="8"/>
  <c r="F850" i="8"/>
  <c r="F849" i="8"/>
  <c r="F848" i="8"/>
  <c r="F847" i="8"/>
  <c r="F846" i="8"/>
  <c r="F845" i="8"/>
  <c r="F844" i="8"/>
  <c r="F843" i="8"/>
  <c r="F842" i="8"/>
  <c r="F841" i="8"/>
  <c r="F840" i="8"/>
  <c r="F838" i="8"/>
  <c r="F837" i="8"/>
  <c r="F836" i="8"/>
  <c r="F835" i="8"/>
  <c r="F834" i="8"/>
  <c r="F833" i="8"/>
  <c r="F832" i="8"/>
  <c r="F831" i="8"/>
  <c r="F830" i="8"/>
  <c r="F829" i="8"/>
  <c r="F828" i="8"/>
  <c r="F827" i="8"/>
  <c r="F826" i="8"/>
  <c r="F825" i="8"/>
  <c r="F824" i="8"/>
  <c r="F823" i="8"/>
  <c r="F822" i="8"/>
  <c r="F821" i="8"/>
  <c r="F820" i="8"/>
  <c r="F819" i="8"/>
  <c r="F818" i="8"/>
  <c r="F817" i="8"/>
  <c r="F816" i="8"/>
  <c r="F815" i="8"/>
  <c r="F814" i="8"/>
  <c r="F813" i="8"/>
  <c r="F812" i="8"/>
  <c r="F811" i="8"/>
  <c r="F810" i="8"/>
  <c r="F809" i="8"/>
  <c r="F808" i="8"/>
  <c r="F807" i="8"/>
  <c r="F806" i="8"/>
  <c r="F805" i="8"/>
  <c r="F804" i="8"/>
  <c r="F803" i="8"/>
  <c r="F802" i="8"/>
  <c r="F800" i="8"/>
  <c r="F799" i="8"/>
  <c r="F798" i="8"/>
  <c r="F797" i="8"/>
  <c r="F796" i="8"/>
  <c r="F795" i="8"/>
  <c r="F794" i="8"/>
  <c r="F793" i="8"/>
  <c r="F792" i="8"/>
  <c r="F791" i="8"/>
  <c r="F790" i="8"/>
  <c r="F789" i="8"/>
  <c r="F788" i="8"/>
  <c r="F787" i="8"/>
  <c r="F786" i="8"/>
  <c r="F785" i="8"/>
  <c r="J784" i="8"/>
  <c r="F784" i="8"/>
  <c r="J783" i="8"/>
  <c r="F783" i="8"/>
  <c r="J782" i="8"/>
  <c r="F782" i="8"/>
  <c r="J781" i="8"/>
  <c r="F781" i="8"/>
  <c r="J780" i="8"/>
  <c r="F780" i="8"/>
  <c r="J779" i="8"/>
  <c r="F779" i="8"/>
  <c r="J778" i="8"/>
  <c r="F778" i="8"/>
  <c r="F777" i="8"/>
  <c r="F776" i="8"/>
  <c r="F775" i="8"/>
  <c r="F774" i="8"/>
  <c r="F773" i="8"/>
  <c r="F772" i="8"/>
  <c r="F771" i="8"/>
  <c r="F770" i="8"/>
  <c r="F769" i="8"/>
  <c r="F768" i="8"/>
  <c r="F767" i="8"/>
  <c r="H766" i="8"/>
  <c r="H2293" i="8" s="1"/>
  <c r="F766" i="8"/>
  <c r="F765" i="8"/>
  <c r="F763" i="8"/>
  <c r="F762" i="8"/>
  <c r="F761" i="8"/>
  <c r="F760" i="8"/>
  <c r="F759" i="8"/>
  <c r="F758" i="8"/>
  <c r="F757" i="8"/>
  <c r="F756" i="8"/>
  <c r="F755" i="8"/>
  <c r="F754" i="8"/>
  <c r="F753" i="8"/>
  <c r="F752" i="8"/>
  <c r="F751" i="8"/>
  <c r="F750" i="8"/>
  <c r="F749" i="8"/>
  <c r="F748" i="8"/>
  <c r="F747" i="8"/>
  <c r="F746" i="8"/>
  <c r="F745" i="8"/>
  <c r="F744" i="8"/>
  <c r="F743" i="8"/>
  <c r="F742" i="8"/>
  <c r="F741" i="8"/>
  <c r="F740" i="8"/>
  <c r="F739" i="8"/>
  <c r="F738" i="8"/>
  <c r="F737" i="8"/>
  <c r="F736" i="8"/>
  <c r="F735" i="8"/>
  <c r="F734" i="8"/>
  <c r="F733" i="8"/>
  <c r="F732" i="8"/>
  <c r="F730" i="8"/>
  <c r="F729" i="8"/>
  <c r="F727" i="8"/>
  <c r="F726" i="8"/>
  <c r="F725" i="8"/>
  <c r="F724" i="8"/>
  <c r="H723" i="8"/>
  <c r="F722" i="8"/>
  <c r="F721" i="8"/>
  <c r="F720" i="8"/>
  <c r="F719" i="8"/>
  <c r="F718" i="8"/>
  <c r="F717" i="8"/>
  <c r="F716" i="8"/>
  <c r="F715" i="8"/>
  <c r="F714" i="8"/>
  <c r="F713" i="8"/>
  <c r="F711" i="8"/>
  <c r="F710" i="8"/>
  <c r="F709" i="8"/>
  <c r="F708" i="8"/>
  <c r="F707" i="8"/>
  <c r="F705" i="8"/>
  <c r="F704" i="8"/>
  <c r="F703" i="8"/>
  <c r="F702" i="8"/>
  <c r="F701" i="8"/>
  <c r="F699" i="8"/>
  <c r="F698" i="8"/>
  <c r="F697" i="8"/>
  <c r="F696" i="8"/>
  <c r="F695" i="8"/>
  <c r="F694" i="8"/>
  <c r="F693" i="8"/>
  <c r="F692" i="8"/>
  <c r="F691" i="8"/>
  <c r="F690" i="8"/>
  <c r="H688" i="8"/>
  <c r="F688" i="8"/>
  <c r="F687" i="8"/>
  <c r="F686" i="8"/>
  <c r="F685" i="8"/>
  <c r="F684" i="8"/>
  <c r="F683" i="8"/>
  <c r="F682" i="8"/>
  <c r="F681" i="8"/>
  <c r="F680" i="8"/>
  <c r="F679" i="8"/>
  <c r="F678" i="8"/>
  <c r="F677" i="8"/>
  <c r="F676" i="8"/>
  <c r="F675" i="8"/>
  <c r="F674" i="8"/>
  <c r="F673" i="8"/>
  <c r="F670" i="8"/>
  <c r="F669" i="8"/>
  <c r="F668" i="8"/>
  <c r="F667" i="8"/>
  <c r="F666" i="8"/>
  <c r="F665" i="8"/>
  <c r="F664" i="8"/>
  <c r="F663" i="8"/>
  <c r="F662" i="8"/>
  <c r="F661" i="8"/>
  <c r="F660" i="8"/>
  <c r="F659" i="8"/>
  <c r="F657" i="8"/>
  <c r="F656" i="8"/>
  <c r="F655" i="8"/>
  <c r="F654" i="8"/>
  <c r="F653" i="8"/>
  <c r="F652" i="8"/>
  <c r="F651" i="8"/>
  <c r="F650" i="8"/>
  <c r="F649" i="8"/>
  <c r="F648" i="8"/>
  <c r="F647" i="8"/>
  <c r="F646" i="8"/>
  <c r="F644" i="8"/>
  <c r="F643" i="8"/>
  <c r="F642" i="8"/>
  <c r="F641" i="8"/>
  <c r="F640" i="8"/>
  <c r="F639" i="8"/>
  <c r="F638" i="8"/>
  <c r="F637" i="8"/>
  <c r="F636" i="8"/>
  <c r="F635" i="8"/>
  <c r="F634" i="8"/>
  <c r="F633" i="8"/>
  <c r="F632" i="8"/>
  <c r="F631" i="8"/>
  <c r="F630" i="8"/>
  <c r="F629" i="8"/>
  <c r="F628" i="8"/>
  <c r="F627" i="8"/>
  <c r="F626" i="8"/>
  <c r="F625" i="8"/>
  <c r="F623" i="8"/>
  <c r="F622" i="8"/>
  <c r="F621" i="8"/>
  <c r="F620" i="8"/>
  <c r="F619" i="8"/>
  <c r="F618" i="8"/>
  <c r="F617" i="8"/>
  <c r="F616" i="8"/>
  <c r="F615" i="8"/>
  <c r="F614" i="8"/>
  <c r="F613" i="8"/>
  <c r="F612" i="8"/>
  <c r="F611" i="8"/>
  <c r="F610" i="8"/>
  <c r="F607" i="8"/>
  <c r="F606" i="8"/>
  <c r="F604" i="8"/>
  <c r="F603" i="8"/>
  <c r="F602" i="8"/>
  <c r="F601" i="8"/>
  <c r="F600" i="8"/>
  <c r="F599" i="8"/>
  <c r="F598" i="8"/>
  <c r="F597" i="8"/>
  <c r="F596" i="8"/>
  <c r="F595" i="8"/>
  <c r="F593" i="8"/>
  <c r="F592" i="8"/>
  <c r="F590" i="8"/>
  <c r="F589" i="8"/>
  <c r="F587" i="8"/>
  <c r="F586" i="8"/>
  <c r="F584" i="8"/>
  <c r="F583" i="8"/>
  <c r="F582" i="8"/>
  <c r="F580" i="8"/>
  <c r="F579" i="8"/>
  <c r="F578" i="8"/>
  <c r="F576" i="8"/>
  <c r="F575" i="8"/>
  <c r="F574" i="8"/>
  <c r="F572" i="8"/>
  <c r="F571" i="8"/>
  <c r="F570" i="8"/>
  <c r="F568" i="8"/>
  <c r="F567" i="8"/>
  <c r="F566" i="8"/>
  <c r="F564" i="8"/>
  <c r="F563" i="8"/>
  <c r="F562" i="8"/>
  <c r="F560" i="8"/>
  <c r="F559" i="8"/>
  <c r="F558" i="8"/>
  <c r="F556" i="8"/>
  <c r="F555" i="8"/>
  <c r="F554" i="8"/>
  <c r="F552" i="8"/>
  <c r="F551" i="8"/>
  <c r="F550" i="8"/>
  <c r="F548" i="8"/>
  <c r="F547" i="8"/>
  <c r="F546" i="8"/>
  <c r="F544" i="8"/>
  <c r="F543" i="8"/>
  <c r="F542" i="8"/>
  <c r="B542" i="8"/>
  <c r="B546" i="8" s="1"/>
  <c r="B550" i="8" s="1"/>
  <c r="B554" i="8" s="1"/>
  <c r="B558" i="8" s="1"/>
  <c r="B562" i="8" s="1"/>
  <c r="B566" i="8" s="1"/>
  <c r="B570" i="8" s="1"/>
  <c r="B574" i="8" s="1"/>
  <c r="B578" i="8" s="1"/>
  <c r="B582" i="8" s="1"/>
  <c r="B586" i="8" s="1"/>
  <c r="B589" i="8" s="1"/>
  <c r="B592" i="8" s="1"/>
  <c r="B595" i="8" s="1"/>
  <c r="B600" i="8" s="1"/>
  <c r="B606" i="8" s="1"/>
  <c r="B610" i="8" s="1"/>
  <c r="B613" i="8" s="1"/>
  <c r="B614" i="8" s="1"/>
  <c r="B617" i="8" s="1"/>
  <c r="B622" i="8" s="1"/>
  <c r="B625" i="8" s="1"/>
  <c r="B627" i="8" s="1"/>
  <c r="B629" i="8" s="1"/>
  <c r="B633" i="8" s="1"/>
  <c r="B637" i="8" s="1"/>
  <c r="B646" i="8" s="1"/>
  <c r="B648" i="8" s="1"/>
  <c r="B650" i="8" s="1"/>
  <c r="B652" i="8" s="1"/>
  <c r="B654" i="8" s="1"/>
  <c r="B656" i="8" s="1"/>
  <c r="B659" i="8" s="1"/>
  <c r="B660" i="8" s="1"/>
  <c r="B661" i="8" s="1"/>
  <c r="B662" i="8" s="1"/>
  <c r="B663" i="8" s="1"/>
  <c r="B664" i="8" s="1"/>
  <c r="B665" i="8" s="1"/>
  <c r="B666" i="8" s="1"/>
  <c r="B667" i="8" s="1"/>
  <c r="B668" i="8" s="1"/>
  <c r="B669" i="8" s="1"/>
  <c r="B670" i="8" s="1"/>
  <c r="B673" i="8" s="1"/>
  <c r="B678" i="8" s="1"/>
  <c r="B683" i="8" s="1"/>
  <c r="B688" i="8" s="1"/>
  <c r="B690" i="8" s="1"/>
  <c r="B701" i="8" s="1"/>
  <c r="B702" i="8" s="1"/>
  <c r="B704" i="8" s="1"/>
  <c r="B707" i="8" s="1"/>
  <c r="B713" i="8" s="1"/>
  <c r="B724" i="8" s="1"/>
  <c r="B725" i="8" s="1"/>
  <c r="B727" i="8" s="1"/>
  <c r="B729" i="8" s="1"/>
  <c r="B732" i="8" s="1"/>
  <c r="B734" i="8" s="1"/>
  <c r="B736" i="8" s="1"/>
  <c r="B759" i="8" s="1"/>
  <c r="B764" i="8" s="1"/>
  <c r="B765" i="8" s="1"/>
  <c r="B766" i="8" s="1"/>
  <c r="B776" i="8" s="1"/>
  <c r="B777" i="8" s="1"/>
  <c r="B778" i="8" s="1"/>
  <c r="B786" i="8" s="1"/>
  <c r="B792" i="8" s="1"/>
  <c r="B793" i="8" s="1"/>
  <c r="B796" i="8" s="1"/>
  <c r="B802" i="8" s="1"/>
  <c r="B803" i="8" s="1"/>
  <c r="B804" i="8" s="1"/>
  <c r="B814" i="8" s="1"/>
  <c r="B820" i="8" s="1"/>
  <c r="B828" i="8" s="1"/>
  <c r="B829" i="8" s="1"/>
  <c r="B840" i="8" s="1"/>
  <c r="B855" i="8" s="1"/>
  <c r="B863" i="8" s="1"/>
  <c r="B866" i="8" s="1"/>
  <c r="B871" i="8" s="1"/>
  <c r="B875" i="8" s="1"/>
  <c r="B877" i="8" s="1"/>
  <c r="B879" i="8" s="1"/>
  <c r="B881" i="8" s="1"/>
  <c r="B884" i="8" s="1"/>
  <c r="B894" i="8" s="1"/>
  <c r="B895" i="8" s="1"/>
  <c r="B905" i="8" s="1"/>
  <c r="B910" i="8" s="1"/>
  <c r="B911" i="8" s="1"/>
  <c r="B912" i="8" s="1"/>
  <c r="B914" i="8" s="1"/>
  <c r="B916" i="8" s="1"/>
  <c r="B918" i="8" s="1"/>
  <c r="B926" i="8" s="1"/>
  <c r="B931" i="8" s="1"/>
  <c r="B932" i="8" s="1"/>
  <c r="B941" i="8" s="1"/>
  <c r="B942" i="8" s="1"/>
  <c r="B943" i="8" s="1"/>
  <c r="B944" i="8" s="1"/>
  <c r="B948" i="8" s="1"/>
  <c r="B949" i="8" s="1"/>
  <c r="B953" i="8" s="1"/>
  <c r="B954" i="8" s="1"/>
  <c r="B955" i="8" s="1"/>
  <c r="H538" i="8"/>
  <c r="F538" i="8"/>
  <c r="H537" i="8"/>
  <c r="F537" i="8" s="1"/>
  <c r="H536" i="8"/>
  <c r="F536" i="8"/>
  <c r="F535" i="8"/>
  <c r="F534" i="8"/>
  <c r="F533" i="8"/>
  <c r="F532" i="8"/>
  <c r="F531" i="8"/>
  <c r="F530" i="8"/>
  <c r="F529" i="8"/>
  <c r="F528" i="8"/>
  <c r="F527" i="8"/>
  <c r="F526" i="8"/>
  <c r="F525" i="8"/>
  <c r="F524" i="8"/>
  <c r="F523" i="8"/>
  <c r="F522" i="8"/>
  <c r="F521" i="8"/>
  <c r="F520" i="8"/>
  <c r="F519" i="8"/>
  <c r="F518" i="8"/>
  <c r="F517" i="8"/>
  <c r="F516" i="8"/>
  <c r="F515" i="8"/>
  <c r="F514" i="8"/>
  <c r="F513" i="8"/>
  <c r="F512" i="8"/>
  <c r="F511" i="8"/>
  <c r="F509" i="8"/>
  <c r="F508" i="8"/>
  <c r="F507" i="8"/>
  <c r="F506" i="8"/>
  <c r="F505" i="8"/>
  <c r="F504" i="8"/>
  <c r="F503" i="8"/>
  <c r="F501" i="8"/>
  <c r="F500" i="8"/>
  <c r="F499" i="8"/>
  <c r="F497" i="8"/>
  <c r="F496" i="8"/>
  <c r="F495" i="8"/>
  <c r="F494" i="8"/>
  <c r="H493" i="8"/>
  <c r="F493" i="8"/>
  <c r="F490" i="8"/>
  <c r="F489" i="8"/>
  <c r="F488" i="8"/>
  <c r="F487" i="8"/>
  <c r="F486" i="8"/>
  <c r="F485" i="8"/>
  <c r="F484" i="8"/>
  <c r="F483" i="8"/>
  <c r="F482" i="8"/>
  <c r="F481" i="8"/>
  <c r="F479" i="8"/>
  <c r="F478" i="8"/>
  <c r="F477" i="8"/>
  <c r="F476" i="8"/>
  <c r="F475" i="8"/>
  <c r="F474" i="8"/>
  <c r="F473" i="8"/>
  <c r="F472" i="8"/>
  <c r="F471" i="8"/>
  <c r="F470" i="8"/>
  <c r="F469" i="8"/>
  <c r="F468" i="8"/>
  <c r="F467" i="8"/>
  <c r="F466" i="8"/>
  <c r="F465" i="8"/>
  <c r="F464" i="8"/>
  <c r="F463" i="8"/>
  <c r="F462" i="8"/>
  <c r="F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2" i="8"/>
  <c r="F411" i="8"/>
  <c r="F410" i="8"/>
  <c r="F409" i="8"/>
  <c r="F408" i="8"/>
  <c r="F407" i="8"/>
  <c r="F406" i="8"/>
  <c r="F405" i="8"/>
  <c r="F404" i="8"/>
  <c r="F403" i="8"/>
  <c r="F402" i="8"/>
  <c r="F401" i="8"/>
  <c r="F400" i="8"/>
  <c r="F399" i="8"/>
  <c r="F398" i="8"/>
  <c r="F396" i="8"/>
  <c r="F395" i="8"/>
  <c r="F394" i="8"/>
  <c r="F393" i="8"/>
  <c r="F392"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312" i="8"/>
  <c r="F311" i="8"/>
  <c r="F310" i="8"/>
  <c r="F309" i="8"/>
  <c r="F308" i="8"/>
  <c r="F307" i="8"/>
  <c r="F306" i="8"/>
  <c r="F305" i="8"/>
  <c r="F304"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3" i="8"/>
  <c r="F261" i="8"/>
  <c r="F260" i="8"/>
  <c r="F259" i="8"/>
  <c r="F258" i="8"/>
  <c r="F257" i="8"/>
  <c r="F256" i="8"/>
  <c r="F255" i="8"/>
  <c r="F254" i="8"/>
  <c r="F253" i="8"/>
  <c r="F252" i="8"/>
  <c r="F251" i="8"/>
  <c r="F250" i="8"/>
  <c r="F249" i="8"/>
  <c r="F248" i="8"/>
  <c r="F247" i="8"/>
  <c r="F246" i="8"/>
  <c r="F245" i="8"/>
  <c r="F244" i="8"/>
  <c r="F242"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3" i="8"/>
  <c r="F112" i="8"/>
  <c r="F111" i="8"/>
  <c r="F110" i="8"/>
  <c r="F109" i="8"/>
  <c r="F108" i="8"/>
  <c r="F107" i="8"/>
  <c r="F106" i="8"/>
  <c r="F105" i="8"/>
  <c r="F104" i="8"/>
  <c r="F103" i="8"/>
  <c r="F102" i="8"/>
  <c r="F101" i="8"/>
  <c r="F100" i="8"/>
  <c r="F99" i="8"/>
  <c r="F98" i="8"/>
  <c r="F96" i="8"/>
  <c r="B96" i="8"/>
  <c r="B98" i="8" s="1"/>
  <c r="B117" i="8" s="1"/>
  <c r="B124" i="8" s="1"/>
  <c r="B131" i="8" s="1"/>
  <c r="B138" i="8" s="1"/>
  <c r="B145" i="8" s="1"/>
  <c r="B152" i="8" s="1"/>
  <c r="B159" i="8" s="1"/>
  <c r="B166" i="8" s="1"/>
  <c r="B175" i="8" s="1"/>
  <c r="B182" i="8" s="1"/>
  <c r="B189" i="8" s="1"/>
  <c r="B196" i="8" s="1"/>
  <c r="B205" i="8" s="1"/>
  <c r="B212" i="8" s="1"/>
  <c r="B219" i="8" s="1"/>
  <c r="B226" i="8" s="1"/>
  <c r="B233" i="8" s="1"/>
  <c r="B242" i="8" s="1"/>
  <c r="B244" i="8" s="1"/>
  <c r="B259" i="8" s="1"/>
  <c r="B263" i="8" s="1"/>
  <c r="B266" i="8" s="1"/>
  <c r="B272" i="8" s="1"/>
  <c r="B278" i="8" s="1"/>
  <c r="B284" i="8" s="1"/>
  <c r="B290" i="8" s="1"/>
  <c r="B296" i="8" s="1"/>
  <c r="B304" i="8" s="1"/>
  <c r="B310" i="8" s="1"/>
  <c r="B316" i="8" s="1"/>
  <c r="B322" i="8" s="1"/>
  <c r="B328" i="8" s="1"/>
  <c r="B334" i="8" s="1"/>
  <c r="B342" i="8" s="1"/>
  <c r="B348" i="8" s="1"/>
  <c r="B354" i="8" s="1"/>
  <c r="B360" i="8" s="1"/>
  <c r="B366" i="8" s="1"/>
  <c r="B372" i="8" s="1"/>
  <c r="B378" i="8" s="1"/>
  <c r="B384" i="8" s="1"/>
  <c r="B392" i="8" s="1"/>
  <c r="B398" i="8" s="1"/>
  <c r="B407" i="8" s="1"/>
  <c r="B416" i="8" s="1"/>
  <c r="B425" i="8" s="1"/>
  <c r="B434" i="8" s="1"/>
  <c r="B443" i="8" s="1"/>
  <c r="B452" i="8" s="1"/>
  <c r="B461" i="8" s="1"/>
  <c r="B470" i="8" s="1"/>
  <c r="B481" i="8" s="1"/>
  <c r="B483" i="8" s="1"/>
  <c r="B485" i="8" s="1"/>
  <c r="B493" i="8" s="1"/>
  <c r="B494" i="8" s="1"/>
  <c r="B495" i="8" s="1"/>
  <c r="B496" i="8" s="1"/>
  <c r="B497" i="8" s="1"/>
  <c r="B499" i="8" s="1"/>
  <c r="B500" i="8" s="1"/>
  <c r="B501" i="8" s="1"/>
  <c r="B503" i="8" s="1"/>
  <c r="B511" i="8" s="1"/>
  <c r="F94"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0" i="8"/>
  <c r="F49" i="8"/>
  <c r="F48" i="8"/>
  <c r="F47"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B14" i="8"/>
  <c r="B16" i="8" s="1"/>
  <c r="B17" i="8" s="1"/>
  <c r="B18" i="8" s="1"/>
  <c r="B19" i="8" s="1"/>
  <c r="B21" i="8" s="1"/>
  <c r="B23" i="8" s="1"/>
  <c r="B25" i="8" s="1"/>
  <c r="B27" i="8" s="1"/>
  <c r="B28" i="8" s="1"/>
  <c r="B31" i="8" s="1"/>
  <c r="B34" i="8" s="1"/>
  <c r="B35" i="8" s="1"/>
  <c r="B36" i="8" s="1"/>
  <c r="B37" i="8" s="1"/>
  <c r="B38" i="8" s="1"/>
  <c r="B39" i="8" s="1"/>
  <c r="B40" i="8" s="1"/>
  <c r="B41" i="8" s="1"/>
  <c r="B42" i="8" s="1"/>
  <c r="B43" i="8" s="1"/>
  <c r="B44" i="8" s="1"/>
  <c r="B45" i="8" s="1"/>
  <c r="B47" i="8" s="1"/>
  <c r="B52" i="8" s="1"/>
  <c r="B56" i="8" s="1"/>
  <c r="B60" i="8" s="1"/>
  <c r="B65" i="8" s="1"/>
  <c r="B69" i="8" s="1"/>
  <c r="B73" i="8" s="1"/>
  <c r="B77" i="8" s="1"/>
  <c r="F13" i="8"/>
  <c r="F11" i="8"/>
  <c r="F10" i="8"/>
  <c r="F9" i="8"/>
  <c r="F8" i="8"/>
  <c r="E8" i="8"/>
  <c r="E9" i="8" s="1"/>
  <c r="E10" i="8" s="1"/>
  <c r="E11" i="8" s="1"/>
  <c r="E13" i="8" s="1"/>
  <c r="E14" i="8" s="1"/>
  <c r="E15" i="8" s="1"/>
  <c r="E16" i="8" s="1"/>
  <c r="E17" i="8" s="1"/>
  <c r="E18" i="8" s="1"/>
  <c r="E19" i="8" s="1"/>
  <c r="E20" i="8" s="1"/>
  <c r="E21" i="8" s="1"/>
  <c r="E22" i="8" s="1"/>
  <c r="E23" i="8" s="1"/>
  <c r="E24" i="8" s="1"/>
  <c r="E25" i="8" s="1"/>
  <c r="E26" i="8" s="1"/>
  <c r="E27" i="8" s="1"/>
  <c r="E28" i="8" s="1"/>
  <c r="E29" i="8" s="1"/>
  <c r="E30" i="8" s="1"/>
  <c r="E31" i="8" s="1"/>
  <c r="E32" i="8" s="1"/>
  <c r="E33" i="8" s="1"/>
  <c r="E34" i="8" s="1"/>
  <c r="E35" i="8" s="1"/>
  <c r="E36" i="8" s="1"/>
  <c r="E37" i="8" s="1"/>
  <c r="E38" i="8" s="1"/>
  <c r="E39" i="8" s="1"/>
  <c r="E40" i="8" s="1"/>
  <c r="E41" i="8" s="1"/>
  <c r="E42" i="8" s="1"/>
  <c r="E43" i="8" s="1"/>
  <c r="E44" i="8" s="1"/>
  <c r="E45" i="8" s="1"/>
  <c r="E47" i="8" s="1"/>
  <c r="E48" i="8" s="1"/>
  <c r="E49" i="8" s="1"/>
  <c r="E50" i="8" s="1"/>
  <c r="E52" i="8" s="1"/>
  <c r="E53" i="8" s="1"/>
  <c r="E54" i="8" s="1"/>
  <c r="E55" i="8" s="1"/>
  <c r="E56" i="8" s="1"/>
  <c r="E57" i="8" s="1"/>
  <c r="E58" i="8" s="1"/>
  <c r="E59" i="8" s="1"/>
  <c r="E60" i="8" s="1"/>
  <c r="E61" i="8" s="1"/>
  <c r="E62" i="8" s="1"/>
  <c r="E63" i="8" s="1"/>
  <c r="E65" i="8" s="1"/>
  <c r="E66" i="8" s="1"/>
  <c r="E67" i="8" s="1"/>
  <c r="E68" i="8" s="1"/>
  <c r="E69" i="8" s="1"/>
  <c r="E70" i="8" s="1"/>
  <c r="E71" i="8" s="1"/>
  <c r="E72" i="8" s="1"/>
  <c r="E73" i="8" s="1"/>
  <c r="E74" i="8" s="1"/>
  <c r="E75" i="8" s="1"/>
  <c r="E76" i="8" s="1"/>
  <c r="E77" i="8" s="1"/>
  <c r="E78" i="8" s="1"/>
  <c r="E79" i="8" s="1"/>
  <c r="E80" i="8" s="1"/>
  <c r="E81" i="8" s="1"/>
  <c r="E82" i="8" s="1"/>
  <c r="E83" i="8" s="1"/>
  <c r="E84" i="8" s="1"/>
  <c r="E85" i="8" s="1"/>
  <c r="E86" i="8" s="1"/>
  <c r="E87" i="8" s="1"/>
  <c r="E88" i="8" s="1"/>
  <c r="E89" i="8" s="1"/>
  <c r="E90" i="8" s="1"/>
  <c r="E94" i="8" s="1"/>
  <c r="E96" i="8" s="1"/>
  <c r="E98" i="8" s="1"/>
  <c r="E99" i="8" s="1"/>
  <c r="E100" i="8" s="1"/>
  <c r="E101" i="8" s="1"/>
  <c r="E102" i="8" s="1"/>
  <c r="E103" i="8" s="1"/>
  <c r="E104" i="8" s="1"/>
  <c r="E105" i="8" s="1"/>
  <c r="E106" i="8" s="1"/>
  <c r="E107" i="8" s="1"/>
  <c r="E108" i="8" s="1"/>
  <c r="E109" i="8" s="1"/>
  <c r="E110" i="8" s="1"/>
  <c r="E111" i="8" s="1"/>
  <c r="E112" i="8" s="1"/>
  <c r="E113" i="8" s="1"/>
  <c r="E117" i="8" s="1"/>
  <c r="E118" i="8" s="1"/>
  <c r="E119" i="8" s="1"/>
  <c r="E120" i="8" s="1"/>
  <c r="E121" i="8" s="1"/>
  <c r="E122" i="8" s="1"/>
  <c r="E123" i="8" s="1"/>
  <c r="E124" i="8" s="1"/>
  <c r="E125" i="8" s="1"/>
  <c r="E126" i="8" s="1"/>
  <c r="E127" i="8" s="1"/>
  <c r="E128" i="8" s="1"/>
  <c r="E129" i="8" s="1"/>
  <c r="E130" i="8" s="1"/>
  <c r="E131" i="8" s="1"/>
  <c r="E132" i="8" s="1"/>
  <c r="E133" i="8" s="1"/>
  <c r="E134" i="8" s="1"/>
  <c r="E135" i="8" s="1"/>
  <c r="E136" i="8" s="1"/>
  <c r="E137" i="8" s="1"/>
  <c r="E138" i="8" s="1"/>
  <c r="E139" i="8" s="1"/>
  <c r="E140" i="8" s="1"/>
  <c r="E141" i="8" s="1"/>
  <c r="E142" i="8" s="1"/>
  <c r="E143" i="8" s="1"/>
  <c r="E144" i="8" s="1"/>
  <c r="E145" i="8" s="1"/>
  <c r="E146" i="8" s="1"/>
  <c r="E147" i="8" s="1"/>
  <c r="E148" i="8" s="1"/>
  <c r="E149" i="8" s="1"/>
  <c r="E150" i="8" s="1"/>
  <c r="E151" i="8" s="1"/>
  <c r="E152" i="8" s="1"/>
  <c r="E153" i="8" s="1"/>
  <c r="E154" i="8" s="1"/>
  <c r="E155" i="8" s="1"/>
  <c r="E156" i="8" s="1"/>
  <c r="E157" i="8" s="1"/>
  <c r="E158" i="8" s="1"/>
  <c r="E159" i="8" s="1"/>
  <c r="E160" i="8" s="1"/>
  <c r="E161" i="8" s="1"/>
  <c r="E162" i="8" s="1"/>
  <c r="E163" i="8" s="1"/>
  <c r="E164" i="8" s="1"/>
  <c r="E165" i="8" s="1"/>
  <c r="E166" i="8" s="1"/>
  <c r="E167" i="8" s="1"/>
  <c r="E168" i="8" s="1"/>
  <c r="E169" i="8" s="1"/>
  <c r="E170" i="8" s="1"/>
  <c r="E171" i="8" s="1"/>
  <c r="E172" i="8" s="1"/>
  <c r="E173" i="8" s="1"/>
  <c r="E175" i="8" s="1"/>
  <c r="E176" i="8" s="1"/>
  <c r="E177" i="8" s="1"/>
  <c r="E178" i="8" s="1"/>
  <c r="E179" i="8" s="1"/>
  <c r="E180" i="8" s="1"/>
  <c r="E181" i="8" s="1"/>
  <c r="E182" i="8" s="1"/>
  <c r="E183" i="8" s="1"/>
  <c r="E184" i="8" s="1"/>
  <c r="E185" i="8" s="1"/>
  <c r="E186" i="8" s="1"/>
  <c r="E187" i="8" s="1"/>
  <c r="E188" i="8" s="1"/>
  <c r="E189" i="8" s="1"/>
  <c r="E190" i="8" s="1"/>
  <c r="E191" i="8" s="1"/>
  <c r="E192" i="8" s="1"/>
  <c r="E193" i="8" s="1"/>
  <c r="E194" i="8" s="1"/>
  <c r="E195" i="8" s="1"/>
  <c r="E196" i="8" s="1"/>
  <c r="E197" i="8" s="1"/>
  <c r="E198" i="8" s="1"/>
  <c r="E199" i="8" s="1"/>
  <c r="E200" i="8" s="1"/>
  <c r="E201" i="8" s="1"/>
  <c r="E202" i="8" s="1"/>
  <c r="E203" i="8" s="1"/>
  <c r="E205" i="8" s="1"/>
  <c r="E206" i="8" s="1"/>
  <c r="E207" i="8" s="1"/>
  <c r="E208" i="8" s="1"/>
  <c r="E209" i="8" s="1"/>
  <c r="E210" i="8" s="1"/>
  <c r="E211" i="8" s="1"/>
  <c r="E212" i="8" s="1"/>
  <c r="E213" i="8" s="1"/>
  <c r="E214" i="8" s="1"/>
  <c r="E215" i="8" s="1"/>
  <c r="E216" i="8" s="1"/>
  <c r="E217" i="8" s="1"/>
  <c r="E218" i="8" s="1"/>
  <c r="E219" i="8" s="1"/>
  <c r="E220" i="8" s="1"/>
  <c r="E221" i="8" s="1"/>
  <c r="E222" i="8" s="1"/>
  <c r="E223" i="8" s="1"/>
  <c r="E224" i="8" s="1"/>
  <c r="E225" i="8" s="1"/>
  <c r="E226" i="8" s="1"/>
  <c r="E227" i="8" s="1"/>
  <c r="E228" i="8" s="1"/>
  <c r="E229" i="8" s="1"/>
  <c r="E230" i="8" s="1"/>
  <c r="E231" i="8" s="1"/>
  <c r="E232" i="8" s="1"/>
  <c r="E233" i="8" s="1"/>
  <c r="E234" i="8" s="1"/>
  <c r="E235" i="8" s="1"/>
  <c r="E236" i="8" s="1"/>
  <c r="E237" i="8" s="1"/>
  <c r="E238" i="8" s="1"/>
  <c r="E239" i="8" s="1"/>
  <c r="E240" i="8" s="1"/>
  <c r="E242" i="8" s="1"/>
  <c r="E244" i="8" s="1"/>
  <c r="E245" i="8" s="1"/>
  <c r="E246" i="8" s="1"/>
  <c r="E247" i="8" s="1"/>
  <c r="E248" i="8" s="1"/>
  <c r="E249" i="8" s="1"/>
  <c r="E250" i="8" s="1"/>
  <c r="E251" i="8" s="1"/>
  <c r="E252" i="8" s="1"/>
  <c r="E253" i="8" s="1"/>
  <c r="E254" i="8" s="1"/>
  <c r="E255" i="8" s="1"/>
  <c r="E256" i="8" s="1"/>
  <c r="E257" i="8" s="1"/>
  <c r="E258" i="8" s="1"/>
  <c r="E259" i="8" s="1"/>
  <c r="E260" i="8" s="1"/>
  <c r="E261" i="8" s="1"/>
  <c r="E263" i="8" s="1"/>
  <c r="E266" i="8" s="1"/>
  <c r="E267" i="8" s="1"/>
  <c r="E268" i="8" s="1"/>
  <c r="E269" i="8" s="1"/>
  <c r="E270" i="8" s="1"/>
  <c r="E271" i="8" s="1"/>
  <c r="E272" i="8" s="1"/>
  <c r="E273" i="8" s="1"/>
  <c r="E274" i="8" s="1"/>
  <c r="E275" i="8" s="1"/>
  <c r="E276" i="8" s="1"/>
  <c r="E277" i="8" s="1"/>
  <c r="E278" i="8" s="1"/>
  <c r="E279" i="8" s="1"/>
  <c r="E280" i="8" s="1"/>
  <c r="E281" i="8" s="1"/>
  <c r="E282" i="8" s="1"/>
  <c r="E283" i="8" s="1"/>
  <c r="E284" i="8" s="1"/>
  <c r="E285" i="8" s="1"/>
  <c r="E286" i="8" s="1"/>
  <c r="E287" i="8" s="1"/>
  <c r="E288" i="8" s="1"/>
  <c r="E289" i="8" s="1"/>
  <c r="E290" i="8" s="1"/>
  <c r="E291" i="8" s="1"/>
  <c r="E292" i="8" s="1"/>
  <c r="E293" i="8" s="1"/>
  <c r="E294" i="8" s="1"/>
  <c r="E295" i="8" s="1"/>
  <c r="E296" i="8" s="1"/>
  <c r="E297" i="8" s="1"/>
  <c r="E298" i="8" s="1"/>
  <c r="E299" i="8" s="1"/>
  <c r="E300" i="8" s="1"/>
  <c r="E301" i="8" s="1"/>
  <c r="E302" i="8" s="1"/>
  <c r="E304" i="8" s="1"/>
  <c r="E305" i="8" s="1"/>
  <c r="E306" i="8" s="1"/>
  <c r="E307" i="8" s="1"/>
  <c r="E308" i="8" s="1"/>
  <c r="E309" i="8" s="1"/>
  <c r="E310" i="8" s="1"/>
  <c r="E311" i="8" s="1"/>
  <c r="E312" i="8" s="1"/>
  <c r="E313" i="8" s="1"/>
  <c r="E314" i="8" s="1"/>
  <c r="E315" i="8" s="1"/>
  <c r="E316" i="8" s="1"/>
  <c r="E317" i="8" s="1"/>
  <c r="E318" i="8" s="1"/>
  <c r="E319" i="8" s="1"/>
  <c r="E320" i="8" s="1"/>
  <c r="E321" i="8" s="1"/>
  <c r="E322" i="8" s="1"/>
  <c r="E323" i="8" s="1"/>
  <c r="E324" i="8" s="1"/>
  <c r="E325" i="8" s="1"/>
  <c r="E326" i="8" s="1"/>
  <c r="E327" i="8" s="1"/>
  <c r="E328" i="8" s="1"/>
  <c r="E329" i="8" s="1"/>
  <c r="E330" i="8" s="1"/>
  <c r="E331" i="8" s="1"/>
  <c r="E332" i="8" s="1"/>
  <c r="E333" i="8" s="1"/>
  <c r="E334" i="8" s="1"/>
  <c r="E335" i="8" s="1"/>
  <c r="E336" i="8" s="1"/>
  <c r="E337" i="8" s="1"/>
  <c r="E338" i="8" s="1"/>
  <c r="E339" i="8" s="1"/>
  <c r="E340" i="8" s="1"/>
  <c r="E342" i="8" s="1"/>
  <c r="E343" i="8" s="1"/>
  <c r="E344" i="8" s="1"/>
  <c r="E345" i="8" s="1"/>
  <c r="E346" i="8" s="1"/>
  <c r="E347" i="8" s="1"/>
  <c r="E348" i="8" s="1"/>
  <c r="E349" i="8" s="1"/>
  <c r="E350" i="8" s="1"/>
  <c r="E351" i="8" s="1"/>
  <c r="E352" i="8" s="1"/>
  <c r="E353" i="8" s="1"/>
  <c r="E354" i="8" s="1"/>
  <c r="E355" i="8" s="1"/>
  <c r="E356" i="8" s="1"/>
  <c r="E357" i="8" s="1"/>
  <c r="E358" i="8" s="1"/>
  <c r="E359" i="8" s="1"/>
  <c r="E360" i="8" s="1"/>
  <c r="E361" i="8" s="1"/>
  <c r="E362" i="8" s="1"/>
  <c r="E363" i="8" s="1"/>
  <c r="E364" i="8" s="1"/>
  <c r="E365" i="8" s="1"/>
  <c r="E366" i="8" s="1"/>
  <c r="E367" i="8" s="1"/>
  <c r="E368" i="8" s="1"/>
  <c r="E369" i="8" s="1"/>
  <c r="E370" i="8" s="1"/>
  <c r="E371" i="8" s="1"/>
  <c r="E372" i="8" s="1"/>
  <c r="E373" i="8" s="1"/>
  <c r="E374" i="8" s="1"/>
  <c r="E375" i="8" s="1"/>
  <c r="E376" i="8" s="1"/>
  <c r="E377" i="8" s="1"/>
  <c r="E378" i="8" s="1"/>
  <c r="E379" i="8" s="1"/>
  <c r="E380" i="8" s="1"/>
  <c r="E381" i="8" s="1"/>
  <c r="E382" i="8" s="1"/>
  <c r="E383" i="8" s="1"/>
  <c r="E384" i="8" s="1"/>
  <c r="E385" i="8" s="1"/>
  <c r="E386" i="8" s="1"/>
  <c r="E387" i="8" s="1"/>
  <c r="E388" i="8" s="1"/>
  <c r="E389" i="8" s="1"/>
  <c r="E390" i="8" s="1"/>
  <c r="E392" i="8" s="1"/>
  <c r="E393" i="8" s="1"/>
  <c r="E394" i="8" s="1"/>
  <c r="E395" i="8" s="1"/>
  <c r="E396" i="8" s="1"/>
  <c r="E398" i="8" s="1"/>
  <c r="E399" i="8" s="1"/>
  <c r="E400" i="8" s="1"/>
  <c r="E401" i="8" s="1"/>
  <c r="E402" i="8" s="1"/>
  <c r="E403" i="8" s="1"/>
  <c r="E404" i="8" s="1"/>
  <c r="E405" i="8" s="1"/>
  <c r="E406" i="8" s="1"/>
  <c r="E407" i="8" s="1"/>
  <c r="E408" i="8" s="1"/>
  <c r="E409" i="8" s="1"/>
  <c r="E410" i="8" s="1"/>
  <c r="E411" i="8" s="1"/>
  <c r="E412" i="8" s="1"/>
  <c r="E413" i="8" s="1"/>
  <c r="E414" i="8" s="1"/>
  <c r="E415" i="8" s="1"/>
  <c r="E416" i="8" s="1"/>
  <c r="E417" i="8" s="1"/>
  <c r="E418" i="8" s="1"/>
  <c r="E419" i="8" s="1"/>
  <c r="E420" i="8" s="1"/>
  <c r="E421" i="8" s="1"/>
  <c r="E422" i="8" s="1"/>
  <c r="E423" i="8" s="1"/>
  <c r="E424" i="8" s="1"/>
  <c r="E425" i="8" s="1"/>
  <c r="E426" i="8" s="1"/>
  <c r="E427" i="8" s="1"/>
  <c r="E428" i="8" s="1"/>
  <c r="E429" i="8" s="1"/>
  <c r="E430" i="8" s="1"/>
  <c r="E431" i="8" s="1"/>
  <c r="E432" i="8" s="1"/>
  <c r="E433" i="8" s="1"/>
  <c r="E434" i="8" s="1"/>
  <c r="E435" i="8" s="1"/>
  <c r="E436" i="8" s="1"/>
  <c r="E437" i="8" s="1"/>
  <c r="E438" i="8" s="1"/>
  <c r="E439" i="8" s="1"/>
  <c r="E440" i="8" s="1"/>
  <c r="E441" i="8" s="1"/>
  <c r="E442" i="8" s="1"/>
  <c r="E443" i="8" s="1"/>
  <c r="E444" i="8" s="1"/>
  <c r="E445" i="8" s="1"/>
  <c r="E446" i="8" s="1"/>
  <c r="E447" i="8" s="1"/>
  <c r="E448" i="8" s="1"/>
  <c r="E449" i="8" s="1"/>
  <c r="E450" i="8" s="1"/>
  <c r="E451" i="8" s="1"/>
  <c r="E452" i="8" s="1"/>
  <c r="E453" i="8" s="1"/>
  <c r="E454" i="8" s="1"/>
  <c r="E455" i="8" s="1"/>
  <c r="E456" i="8" s="1"/>
  <c r="E457" i="8" s="1"/>
  <c r="E458" i="8" s="1"/>
  <c r="E459" i="8" s="1"/>
  <c r="E460" i="8" s="1"/>
  <c r="E461" i="8" s="1"/>
  <c r="E462" i="8" s="1"/>
  <c r="E463" i="8" s="1"/>
  <c r="E464" i="8" s="1"/>
  <c r="E465" i="8" s="1"/>
  <c r="E466" i="8" s="1"/>
  <c r="E467" i="8" s="1"/>
  <c r="E468" i="8" s="1"/>
  <c r="E469" i="8" s="1"/>
  <c r="E470" i="8" s="1"/>
  <c r="E471" i="8" s="1"/>
  <c r="E472" i="8" s="1"/>
  <c r="E473" i="8" s="1"/>
  <c r="E474" i="8" s="1"/>
  <c r="E475" i="8" s="1"/>
  <c r="E476" i="8" s="1"/>
  <c r="E477" i="8" s="1"/>
  <c r="E478" i="8" s="1"/>
  <c r="E479" i="8" s="1"/>
  <c r="E481" i="8" s="1"/>
  <c r="E482" i="8" s="1"/>
  <c r="E483" i="8" s="1"/>
  <c r="E484" i="8" s="1"/>
  <c r="E485" i="8" s="1"/>
  <c r="E486" i="8" s="1"/>
  <c r="E487" i="8" s="1"/>
  <c r="E488" i="8" s="1"/>
  <c r="E489" i="8" s="1"/>
  <c r="E490" i="8" s="1"/>
  <c r="E493" i="8" s="1"/>
  <c r="E494" i="8" s="1"/>
  <c r="E495" i="8" s="1"/>
  <c r="E496" i="8" s="1"/>
  <c r="E497" i="8" s="1"/>
  <c r="E499" i="8" s="1"/>
  <c r="E500" i="8" s="1"/>
  <c r="E501" i="8" s="1"/>
  <c r="E503" i="8" s="1"/>
  <c r="E504" i="8" s="1"/>
  <c r="E505" i="8" s="1"/>
  <c r="E506" i="8" s="1"/>
  <c r="E507" i="8" s="1"/>
  <c r="E508" i="8" s="1"/>
  <c r="E509" i="8" s="1"/>
  <c r="E511" i="8" s="1"/>
  <c r="E512" i="8" s="1"/>
  <c r="E513" i="8" s="1"/>
  <c r="E514" i="8" s="1"/>
  <c r="E515" i="8" s="1"/>
  <c r="E516" i="8" s="1"/>
  <c r="E517" i="8" s="1"/>
  <c r="E518" i="8" s="1"/>
  <c r="E519" i="8" s="1"/>
  <c r="E520" i="8" s="1"/>
  <c r="E521" i="8" s="1"/>
  <c r="E522" i="8" s="1"/>
  <c r="E523" i="8" s="1"/>
  <c r="E524" i="8" s="1"/>
  <c r="E525" i="8" s="1"/>
  <c r="E526" i="8" s="1"/>
  <c r="E527" i="8" s="1"/>
  <c r="E528" i="8" s="1"/>
  <c r="E529" i="8" s="1"/>
  <c r="E530" i="8" s="1"/>
  <c r="E531" i="8" s="1"/>
  <c r="E532" i="8" s="1"/>
  <c r="E533" i="8" s="1"/>
  <c r="E534" i="8" s="1"/>
  <c r="E535" i="8" s="1"/>
  <c r="E536" i="8" s="1"/>
  <c r="E537" i="8" s="1"/>
  <c r="E538" i="8" s="1"/>
  <c r="E542" i="8" s="1"/>
  <c r="E543" i="8" s="1"/>
  <c r="E544" i="8" s="1"/>
  <c r="E546" i="8" s="1"/>
  <c r="E547" i="8" s="1"/>
  <c r="E548" i="8" s="1"/>
  <c r="E550" i="8" s="1"/>
  <c r="E551" i="8" s="1"/>
  <c r="E552" i="8" s="1"/>
  <c r="E554" i="8" s="1"/>
  <c r="E555" i="8" s="1"/>
  <c r="E556" i="8" s="1"/>
  <c r="E558" i="8" s="1"/>
  <c r="E559" i="8" s="1"/>
  <c r="E560" i="8" s="1"/>
  <c r="E562" i="8" s="1"/>
  <c r="E563" i="8" s="1"/>
  <c r="E564" i="8" s="1"/>
  <c r="E566" i="8" s="1"/>
  <c r="E567" i="8" s="1"/>
  <c r="E568" i="8" s="1"/>
  <c r="E570" i="8" s="1"/>
  <c r="E571" i="8" s="1"/>
  <c r="E572" i="8" s="1"/>
  <c r="E574" i="8" s="1"/>
  <c r="E575" i="8" s="1"/>
  <c r="E576" i="8" s="1"/>
  <c r="E578" i="8" s="1"/>
  <c r="E579" i="8" s="1"/>
  <c r="E580" i="8" s="1"/>
  <c r="E582" i="8" s="1"/>
  <c r="E583" i="8" s="1"/>
  <c r="E584" i="8" s="1"/>
  <c r="E586" i="8" s="1"/>
  <c r="E587" i="8" s="1"/>
  <c r="E589" i="8" s="1"/>
  <c r="E590" i="8" s="1"/>
  <c r="E592" i="8" s="1"/>
  <c r="E593" i="8" s="1"/>
  <c r="E595" i="8" s="1"/>
  <c r="E596" i="8" s="1"/>
  <c r="E597" i="8" s="1"/>
  <c r="E598" i="8" s="1"/>
  <c r="E599" i="8" s="1"/>
  <c r="E600" i="8" s="1"/>
  <c r="E601" i="8" s="1"/>
  <c r="E602" i="8" s="1"/>
  <c r="E603" i="8" s="1"/>
  <c r="E604" i="8" s="1"/>
  <c r="E606" i="8" s="1"/>
  <c r="E607" i="8" s="1"/>
  <c r="E610" i="8" s="1"/>
  <c r="E611" i="8" s="1"/>
  <c r="E612" i="8" s="1"/>
  <c r="E613" i="8" s="1"/>
  <c r="E614" i="8" s="1"/>
  <c r="E615" i="8" s="1"/>
  <c r="E616" i="8" s="1"/>
  <c r="E617" i="8" s="1"/>
  <c r="E618" i="8" s="1"/>
  <c r="E619" i="8" s="1"/>
  <c r="E620" i="8" s="1"/>
  <c r="E621" i="8" s="1"/>
  <c r="E622" i="8" s="1"/>
  <c r="E623" i="8" s="1"/>
  <c r="E625" i="8" s="1"/>
  <c r="E626" i="8" s="1"/>
  <c r="E627" i="8" s="1"/>
  <c r="E628" i="8" s="1"/>
  <c r="E629" i="8" s="1"/>
  <c r="E630" i="8" s="1"/>
  <c r="E631" i="8" s="1"/>
  <c r="E632" i="8" s="1"/>
  <c r="E633" i="8" s="1"/>
  <c r="E634" i="8" s="1"/>
  <c r="E635" i="8" s="1"/>
  <c r="E636" i="8" s="1"/>
  <c r="E637" i="8" s="1"/>
  <c r="E638" i="8" s="1"/>
  <c r="E639" i="8" s="1"/>
  <c r="E640" i="8" s="1"/>
  <c r="E641" i="8" s="1"/>
  <c r="E642" i="8" s="1"/>
  <c r="E643" i="8" s="1"/>
  <c r="E644" i="8" s="1"/>
  <c r="E646" i="8" s="1"/>
  <c r="E647" i="8" s="1"/>
  <c r="E648" i="8" s="1"/>
  <c r="E649" i="8" s="1"/>
  <c r="E650" i="8" s="1"/>
  <c r="E651" i="8" s="1"/>
  <c r="E652" i="8" s="1"/>
  <c r="E653" i="8" s="1"/>
  <c r="E654" i="8" s="1"/>
  <c r="E655" i="8" s="1"/>
  <c r="E656" i="8" s="1"/>
  <c r="E657" i="8" s="1"/>
  <c r="E659" i="8" s="1"/>
  <c r="E660" i="8" s="1"/>
  <c r="E661" i="8" s="1"/>
  <c r="E662" i="8" s="1"/>
  <c r="E663" i="8" s="1"/>
  <c r="E664" i="8" s="1"/>
  <c r="E665" i="8" s="1"/>
  <c r="E666" i="8" s="1"/>
  <c r="E667" i="8" s="1"/>
  <c r="E668" i="8" s="1"/>
  <c r="E669" i="8" s="1"/>
  <c r="E670" i="8" s="1"/>
  <c r="E673" i="8" s="1"/>
  <c r="E674" i="8" s="1"/>
  <c r="E675" i="8" s="1"/>
  <c r="E676" i="8" s="1"/>
  <c r="E677" i="8" s="1"/>
  <c r="E678" i="8" s="1"/>
  <c r="E679" i="8" s="1"/>
  <c r="E680" i="8" s="1"/>
  <c r="E681" i="8" s="1"/>
  <c r="E682" i="8" s="1"/>
  <c r="E683" i="8" s="1"/>
  <c r="E684" i="8" s="1"/>
  <c r="E685" i="8" s="1"/>
  <c r="E686" i="8" s="1"/>
  <c r="E687" i="8" s="1"/>
  <c r="E688" i="8" s="1"/>
  <c r="E690" i="8" s="1"/>
  <c r="E691" i="8" s="1"/>
  <c r="E692" i="8" s="1"/>
  <c r="E693" i="8" s="1"/>
  <c r="E694" i="8" s="1"/>
  <c r="E695" i="8" s="1"/>
  <c r="E696" i="8" s="1"/>
  <c r="E697" i="8" s="1"/>
  <c r="E698" i="8" s="1"/>
  <c r="E699" i="8" s="1"/>
  <c r="E701" i="8" s="1"/>
  <c r="E702" i="8" s="1"/>
  <c r="E703" i="8" s="1"/>
  <c r="E704" i="8" s="1"/>
  <c r="E705" i="8" s="1"/>
  <c r="E707" i="8" s="1"/>
  <c r="E708" i="8" s="1"/>
  <c r="E709" i="8" s="1"/>
  <c r="E710" i="8" s="1"/>
  <c r="E711" i="8" s="1"/>
  <c r="E713" i="8" s="1"/>
  <c r="E714" i="8" s="1"/>
  <c r="E715" i="8" s="1"/>
  <c r="E716" i="8" s="1"/>
  <c r="E717" i="8" s="1"/>
  <c r="E718" i="8" s="1"/>
  <c r="E719" i="8" s="1"/>
  <c r="E720" i="8" s="1"/>
  <c r="E721" i="8" s="1"/>
  <c r="E722" i="8" s="1"/>
  <c r="E723" i="8" s="1"/>
  <c r="E724" i="8" s="1"/>
  <c r="E725" i="8" s="1"/>
  <c r="E726" i="8" s="1"/>
  <c r="E727" i="8" s="1"/>
  <c r="E729" i="8" s="1"/>
  <c r="E730" i="8" s="1"/>
  <c r="E732" i="8" s="1"/>
  <c r="E733" i="8" s="1"/>
  <c r="E734" i="8" s="1"/>
  <c r="E735" i="8" s="1"/>
  <c r="E736" i="8" s="1"/>
  <c r="E737" i="8" s="1"/>
  <c r="E738" i="8" s="1"/>
  <c r="E739" i="8" s="1"/>
  <c r="E740" i="8" s="1"/>
  <c r="E741" i="8" s="1"/>
  <c r="E742" i="8" s="1"/>
  <c r="E743" i="8" s="1"/>
  <c r="E744" i="8" s="1"/>
  <c r="E745" i="8" s="1"/>
  <c r="E746" i="8" s="1"/>
  <c r="E747" i="8" s="1"/>
  <c r="E748" i="8" s="1"/>
  <c r="E749" i="8" s="1"/>
  <c r="E750" i="8" s="1"/>
  <c r="E751" i="8" s="1"/>
  <c r="E752" i="8" s="1"/>
  <c r="E753" i="8" s="1"/>
  <c r="E754" i="8" s="1"/>
  <c r="E755" i="8" s="1"/>
  <c r="E756" i="8" s="1"/>
  <c r="E757" i="8" s="1"/>
  <c r="E758" i="8" s="1"/>
  <c r="E759" i="8" s="1"/>
  <c r="E760" i="8" s="1"/>
  <c r="E761" i="8" s="1"/>
  <c r="E762" i="8" s="1"/>
  <c r="E763" i="8" s="1"/>
  <c r="E764" i="8" s="1"/>
  <c r="E765" i="8" s="1"/>
  <c r="E766" i="8" s="1"/>
  <c r="E767" i="8" s="1"/>
  <c r="E768" i="8" s="1"/>
  <c r="E769" i="8" s="1"/>
  <c r="E770" i="8" s="1"/>
  <c r="E771" i="8" s="1"/>
  <c r="E772" i="8" s="1"/>
  <c r="E773" i="8" s="1"/>
  <c r="E774" i="8" s="1"/>
  <c r="E775" i="8" s="1"/>
  <c r="E776" i="8" s="1"/>
  <c r="E777" i="8" s="1"/>
  <c r="E778" i="8" s="1"/>
  <c r="E779" i="8" s="1"/>
  <c r="E780" i="8" s="1"/>
  <c r="E781" i="8" s="1"/>
  <c r="E782" i="8" s="1"/>
  <c r="E783" i="8" s="1"/>
  <c r="E784" i="8" s="1"/>
  <c r="E785" i="8" s="1"/>
  <c r="E786" i="8" s="1"/>
  <c r="E787" i="8" s="1"/>
  <c r="E788" i="8" s="1"/>
  <c r="E789" i="8" s="1"/>
  <c r="E790" i="8" s="1"/>
  <c r="E791" i="8" s="1"/>
  <c r="E792" i="8" s="1"/>
  <c r="E793" i="8" s="1"/>
  <c r="E794" i="8" s="1"/>
  <c r="E795" i="8" s="1"/>
  <c r="E796" i="8" s="1"/>
  <c r="E797" i="8" s="1"/>
  <c r="E798" i="8" s="1"/>
  <c r="E799" i="8" s="1"/>
  <c r="E800" i="8" s="1"/>
  <c r="E802" i="8" s="1"/>
  <c r="E803" i="8" s="1"/>
  <c r="E804" i="8" s="1"/>
  <c r="E805" i="8" s="1"/>
  <c r="E806" i="8" s="1"/>
  <c r="E807" i="8" s="1"/>
  <c r="E808" i="8" s="1"/>
  <c r="E809" i="8" s="1"/>
  <c r="E810" i="8" s="1"/>
  <c r="E811" i="8" s="1"/>
  <c r="E812" i="8" s="1"/>
  <c r="E813" i="8" s="1"/>
  <c r="E814" i="8" s="1"/>
  <c r="E815" i="8" s="1"/>
  <c r="E816" i="8" s="1"/>
  <c r="E817" i="8" s="1"/>
  <c r="E818" i="8" s="1"/>
  <c r="E819" i="8" s="1"/>
  <c r="E820" i="8" s="1"/>
  <c r="E821" i="8" s="1"/>
  <c r="E822" i="8" s="1"/>
  <c r="E823" i="8" s="1"/>
  <c r="E824" i="8" s="1"/>
  <c r="E825" i="8" s="1"/>
  <c r="E826" i="8" s="1"/>
  <c r="E827" i="8" s="1"/>
  <c r="E828" i="8" s="1"/>
  <c r="E829" i="8" s="1"/>
  <c r="E830" i="8" s="1"/>
  <c r="E831" i="8" s="1"/>
  <c r="E832" i="8" s="1"/>
  <c r="E833" i="8" s="1"/>
  <c r="E834" i="8" s="1"/>
  <c r="E835" i="8" s="1"/>
  <c r="E836" i="8" s="1"/>
  <c r="E837" i="8" s="1"/>
  <c r="E838" i="8" s="1"/>
  <c r="E840" i="8" s="1"/>
  <c r="E841" i="8" s="1"/>
  <c r="E842" i="8" s="1"/>
  <c r="E843" i="8" s="1"/>
  <c r="E844" i="8" s="1"/>
  <c r="E845" i="8" s="1"/>
  <c r="E846" i="8" s="1"/>
  <c r="E847" i="8" s="1"/>
  <c r="E848" i="8" s="1"/>
  <c r="E849" i="8" s="1"/>
  <c r="E850" i="8" s="1"/>
  <c r="E851" i="8" s="1"/>
  <c r="E852" i="8" s="1"/>
  <c r="E853" i="8" s="1"/>
  <c r="E854" i="8" s="1"/>
  <c r="E855" i="8" s="1"/>
  <c r="E856" i="8" s="1"/>
  <c r="E857" i="8" s="1"/>
  <c r="E858" i="8" s="1"/>
  <c r="E859" i="8" s="1"/>
  <c r="E860" i="8" s="1"/>
  <c r="E861" i="8" s="1"/>
  <c r="E862" i="8" s="1"/>
  <c r="E863" i="8" s="1"/>
  <c r="E866" i="8" s="1"/>
  <c r="E867" i="8" s="1"/>
  <c r="E868" i="8" s="1"/>
  <c r="E869" i="8" s="1"/>
  <c r="E871" i="8" s="1"/>
  <c r="E872" i="8" s="1"/>
  <c r="E873" i="8" s="1"/>
  <c r="E875" i="8" s="1"/>
  <c r="E876" i="8" s="1"/>
  <c r="E877" i="8" s="1"/>
  <c r="E878" i="8" s="1"/>
  <c r="E879" i="8" s="1"/>
  <c r="E880" i="8" s="1"/>
  <c r="E881" i="8" s="1"/>
  <c r="E882" i="8" s="1"/>
  <c r="E884" i="8" s="1"/>
  <c r="E885" i="8" s="1"/>
  <c r="E886" i="8" s="1"/>
  <c r="E887" i="8" s="1"/>
  <c r="E888" i="8" s="1"/>
  <c r="E889" i="8" s="1"/>
  <c r="E890" i="8" s="1"/>
  <c r="E891" i="8" s="1"/>
  <c r="E892" i="8" s="1"/>
  <c r="E893" i="8" s="1"/>
  <c r="E894" i="8" s="1"/>
  <c r="E895" i="8" s="1"/>
  <c r="E896" i="8" s="1"/>
  <c r="E897" i="8" s="1"/>
  <c r="E898" i="8" s="1"/>
  <c r="E899" i="8" s="1"/>
  <c r="E900" i="8" s="1"/>
  <c r="E901" i="8" s="1"/>
  <c r="E902" i="8" s="1"/>
  <c r="E903" i="8" s="1"/>
  <c r="E905" i="8" s="1"/>
  <c r="E906" i="8" s="1"/>
  <c r="E907" i="8" s="1"/>
  <c r="E908" i="8" s="1"/>
  <c r="E909" i="8" s="1"/>
  <c r="E910" i="8" s="1"/>
  <c r="E911" i="8" s="1"/>
  <c r="E912" i="8" s="1"/>
  <c r="E914" i="8" s="1"/>
  <c r="E915" i="8" s="1"/>
  <c r="E916" i="8" s="1"/>
  <c r="E917" i="8" s="1"/>
  <c r="E918" i="8" s="1"/>
  <c r="E919" i="8" s="1"/>
  <c r="E920" i="8" s="1"/>
  <c r="E921" i="8" s="1"/>
  <c r="E922" i="8" s="1"/>
  <c r="E923" i="8" s="1"/>
  <c r="E924" i="8" s="1"/>
  <c r="E925" i="8" s="1"/>
  <c r="E926" i="8" s="1"/>
  <c r="E927" i="8" s="1"/>
  <c r="E928" i="8" s="1"/>
  <c r="E929" i="8" s="1"/>
  <c r="E931" i="8" s="1"/>
  <c r="E932" i="8" s="1"/>
  <c r="E933" i="8" s="1"/>
  <c r="E934" i="8" s="1"/>
  <c r="E935" i="8" s="1"/>
  <c r="E936" i="8" s="1"/>
  <c r="E937" i="8" s="1"/>
  <c r="E938" i="8" s="1"/>
  <c r="E939" i="8" s="1"/>
  <c r="E940" i="8" s="1"/>
  <c r="E941" i="8" s="1"/>
  <c r="E942" i="8" s="1"/>
  <c r="E943" i="8" s="1"/>
  <c r="E944" i="8" s="1"/>
  <c r="E945" i="8" s="1"/>
  <c r="E946" i="8" s="1"/>
  <c r="E947" i="8" s="1"/>
  <c r="E948" i="8" s="1"/>
  <c r="E949" i="8" s="1"/>
  <c r="E950" i="8" s="1"/>
  <c r="E951" i="8" s="1"/>
  <c r="E952" i="8" s="1"/>
  <c r="E953" i="8" s="1"/>
  <c r="E954" i="8" s="1"/>
  <c r="E955" i="8" s="1"/>
  <c r="E958" i="8" s="1"/>
  <c r="E960" i="8" s="1"/>
  <c r="E961" i="8" s="1"/>
  <c r="E962" i="8" s="1"/>
  <c r="E963" i="8" s="1"/>
  <c r="E964" i="8" s="1"/>
  <c r="E965" i="8" s="1"/>
  <c r="E966" i="8" s="1"/>
  <c r="E967" i="8" s="1"/>
  <c r="E968" i="8" s="1"/>
  <c r="E969" i="8" s="1"/>
  <c r="E970" i="8" s="1"/>
  <c r="E971" i="8" s="1"/>
  <c r="E972" i="8" s="1"/>
  <c r="E973" i="8" s="1"/>
  <c r="E974" i="8" s="1"/>
  <c r="E975" i="8" s="1"/>
  <c r="E976" i="8" s="1"/>
  <c r="E977" i="8" s="1"/>
  <c r="E978" i="8" s="1"/>
  <c r="E979" i="8" s="1"/>
  <c r="E980" i="8" s="1"/>
  <c r="E981" i="8" s="1"/>
  <c r="E982" i="8" s="1"/>
  <c r="E983" i="8" s="1"/>
  <c r="E984" i="8" s="1"/>
  <c r="E985" i="8" s="1"/>
  <c r="E986" i="8" s="1"/>
  <c r="E987" i="8" s="1"/>
  <c r="E988" i="8" s="1"/>
  <c r="E989" i="8" s="1"/>
  <c r="E990" i="8" s="1"/>
  <c r="E991" i="8" s="1"/>
  <c r="E992" i="8" s="1"/>
  <c r="E993" i="8" s="1"/>
  <c r="E994" i="8" s="1"/>
  <c r="E995" i="8" s="1"/>
  <c r="E996" i="8" s="1"/>
  <c r="E997" i="8" s="1"/>
  <c r="E998" i="8" s="1"/>
  <c r="E999" i="8" s="1"/>
  <c r="E1000" i="8" s="1"/>
  <c r="E1001" i="8" s="1"/>
  <c r="E1002" i="8" s="1"/>
  <c r="E1003" i="8" s="1"/>
  <c r="E1004" i="8" s="1"/>
  <c r="E1005" i="8" s="1"/>
  <c r="E1006" i="8" s="1"/>
  <c r="E1007" i="8" s="1"/>
  <c r="E1008" i="8" s="1"/>
  <c r="E1009" i="8" s="1"/>
  <c r="E1010" i="8" s="1"/>
  <c r="E1011" i="8" s="1"/>
  <c r="E1012" i="8" s="1"/>
  <c r="E1013" i="8" s="1"/>
  <c r="E1014" i="8" s="1"/>
  <c r="E1015" i="8" s="1"/>
  <c r="E1016" i="8" s="1"/>
  <c r="E1017" i="8" s="1"/>
  <c r="E1018" i="8" s="1"/>
  <c r="E1019" i="8" s="1"/>
  <c r="E1020" i="8" s="1"/>
  <c r="E1021" i="8" s="1"/>
  <c r="E1022" i="8" s="1"/>
  <c r="E1023" i="8" s="1"/>
  <c r="E1024" i="8" s="1"/>
  <c r="E1025" i="8" s="1"/>
  <c r="E1026" i="8" s="1"/>
  <c r="E1027" i="8" s="1"/>
  <c r="E1028" i="8" s="1"/>
  <c r="E1029" i="8" s="1"/>
  <c r="E1030" i="8" s="1"/>
  <c r="E1031" i="8" s="1"/>
  <c r="E1032" i="8" s="1"/>
  <c r="E1033" i="8" s="1"/>
  <c r="E1034" i="8" s="1"/>
  <c r="E1035" i="8" s="1"/>
  <c r="E1038" i="8" s="1"/>
  <c r="E1039" i="8" s="1"/>
  <c r="E1040" i="8" s="1"/>
  <c r="E1041" i="8" s="1"/>
  <c r="E1042" i="8" s="1"/>
  <c r="E1043" i="8" s="1"/>
  <c r="E1044" i="8" s="1"/>
  <c r="E1045" i="8" s="1"/>
  <c r="E1046" i="8" s="1"/>
  <c r="E1047" i="8" s="1"/>
  <c r="E1048" i="8" s="1"/>
  <c r="E1049" i="8" s="1"/>
  <c r="E1050" i="8" s="1"/>
  <c r="E1051" i="8" s="1"/>
  <c r="E1052" i="8" s="1"/>
  <c r="E1053" i="8" s="1"/>
  <c r="E1054" i="8" s="1"/>
  <c r="E1055" i="8" s="1"/>
  <c r="E1056" i="8" s="1"/>
  <c r="E1057" i="8" s="1"/>
  <c r="E1058" i="8" s="1"/>
  <c r="E1059" i="8" s="1"/>
  <c r="E1060" i="8" s="1"/>
  <c r="E1061" i="8" s="1"/>
  <c r="E1062" i="8" s="1"/>
  <c r="E1063" i="8" s="1"/>
  <c r="E1064" i="8" s="1"/>
  <c r="E1065" i="8" s="1"/>
  <c r="E1066" i="8" s="1"/>
  <c r="E1067" i="8" s="1"/>
  <c r="E1068" i="8" s="1"/>
  <c r="E1069" i="8" s="1"/>
  <c r="E1070" i="8" s="1"/>
  <c r="E1071" i="8" s="1"/>
  <c r="E1072" i="8" s="1"/>
  <c r="E1073" i="8" s="1"/>
  <c r="E1074" i="8" s="1"/>
  <c r="E1075" i="8" s="1"/>
  <c r="E1076" i="8" s="1"/>
  <c r="E1077" i="8" s="1"/>
  <c r="E1078" i="8" s="1"/>
  <c r="E1079" i="8" s="1"/>
  <c r="E1080" i="8" s="1"/>
  <c r="E1081" i="8" s="1"/>
  <c r="E1082" i="8" s="1"/>
  <c r="E1083" i="8" s="1"/>
  <c r="E1084" i="8" s="1"/>
  <c r="E1085" i="8" s="1"/>
  <c r="E1086" i="8" s="1"/>
  <c r="E1087" i="8" s="1"/>
  <c r="E1088" i="8" s="1"/>
  <c r="E1089" i="8" s="1"/>
  <c r="E1090" i="8" s="1"/>
  <c r="E1091" i="8" s="1"/>
  <c r="E1092" i="8" s="1"/>
  <c r="E1093" i="8" s="1"/>
  <c r="E1094" i="8" s="1"/>
  <c r="E1095" i="8" s="1"/>
  <c r="E1096" i="8" s="1"/>
  <c r="E1097" i="8" s="1"/>
  <c r="E1098" i="8" s="1"/>
  <c r="E1099" i="8" s="1"/>
  <c r="E1100" i="8" s="1"/>
  <c r="E1101" i="8" s="1"/>
  <c r="E1102" i="8" s="1"/>
  <c r="E1103" i="8" s="1"/>
  <c r="E1104" i="8" s="1"/>
  <c r="E1105" i="8" s="1"/>
  <c r="E1106" i="8" s="1"/>
  <c r="E1107" i="8" s="1"/>
  <c r="E1108" i="8" s="1"/>
  <c r="E1109" i="8" s="1"/>
  <c r="E1110" i="8" s="1"/>
  <c r="E1111" i="8" s="1"/>
  <c r="E1112" i="8" s="1"/>
  <c r="E1113" i="8" s="1"/>
  <c r="E1114" i="8" s="1"/>
  <c r="E1115" i="8" s="1"/>
  <c r="E1116" i="8" s="1"/>
  <c r="E1117" i="8" s="1"/>
  <c r="E1118" i="8" s="1"/>
  <c r="E1119" i="8" s="1"/>
  <c r="E1120" i="8" s="1"/>
  <c r="E1121" i="8" s="1"/>
  <c r="E1122" i="8" s="1"/>
  <c r="E1123" i="8" s="1"/>
  <c r="E1124" i="8" s="1"/>
  <c r="E1125" i="8" s="1"/>
  <c r="E1126" i="8" s="1"/>
  <c r="E1127" i="8" s="1"/>
  <c r="E1128" i="8" s="1"/>
  <c r="E1129" i="8" s="1"/>
  <c r="E1130" i="8" s="1"/>
  <c r="E1131" i="8" s="1"/>
  <c r="E1132" i="8" s="1"/>
  <c r="E1133" i="8" s="1"/>
  <c r="E1134" i="8" s="1"/>
  <c r="E1135" i="8" s="1"/>
  <c r="E1137" i="8" s="1"/>
  <c r="E1138" i="8" s="1"/>
  <c r="E1139" i="8" s="1"/>
  <c r="E1140" i="8" s="1"/>
  <c r="E1141" i="8" s="1"/>
  <c r="E1142" i="8" s="1"/>
  <c r="E1143" i="8" s="1"/>
  <c r="E1144" i="8" s="1"/>
  <c r="E1145" i="8" s="1"/>
  <c r="E1146" i="8" s="1"/>
  <c r="E1147" i="8" s="1"/>
  <c r="E1148" i="8" s="1"/>
  <c r="E1149" i="8" s="1"/>
  <c r="E1150" i="8" s="1"/>
  <c r="E1151" i="8" s="1"/>
  <c r="E1152" i="8" s="1"/>
  <c r="E1153" i="8" s="1"/>
  <c r="E1154" i="8" s="1"/>
  <c r="E1155" i="8" s="1"/>
  <c r="E1156" i="8" s="1"/>
  <c r="E1157" i="8" s="1"/>
  <c r="E1158" i="8" s="1"/>
  <c r="E1159" i="8" s="1"/>
  <c r="E1160" i="8" s="1"/>
  <c r="E1161" i="8" s="1"/>
  <c r="E1162" i="8" s="1"/>
  <c r="E1163" i="8" s="1"/>
  <c r="E1164" i="8" s="1"/>
  <c r="E1165" i="8" s="1"/>
  <c r="E1166" i="8" s="1"/>
  <c r="E1167" i="8" s="1"/>
  <c r="E1168" i="8" s="1"/>
  <c r="E1169" i="8" s="1"/>
  <c r="E1170" i="8" s="1"/>
  <c r="E1171" i="8" s="1"/>
  <c r="E1172" i="8" s="1"/>
  <c r="E1173" i="8" s="1"/>
  <c r="E1174" i="8" s="1"/>
  <c r="E1175" i="8" s="1"/>
  <c r="E1176" i="8" s="1"/>
  <c r="E1177" i="8" s="1"/>
  <c r="E1178" i="8" s="1"/>
  <c r="E1179" i="8" s="1"/>
  <c r="E1180" i="8" s="1"/>
  <c r="E1181" i="8" s="1"/>
  <c r="E1182" i="8" s="1"/>
  <c r="E1183" i="8" s="1"/>
  <c r="E1184" i="8" s="1"/>
  <c r="E1185" i="8" s="1"/>
  <c r="E1186" i="8" s="1"/>
  <c r="E1187" i="8" s="1"/>
  <c r="E1188" i="8" s="1"/>
  <c r="E1189" i="8" s="1"/>
  <c r="E1190" i="8" s="1"/>
  <c r="E1191" i="8" s="1"/>
  <c r="E1192" i="8" s="1"/>
  <c r="E1193" i="8" s="1"/>
  <c r="E1194" i="8" s="1"/>
  <c r="E1195" i="8" s="1"/>
  <c r="E1196" i="8" s="1"/>
  <c r="E1197" i="8" s="1"/>
  <c r="E1198" i="8" s="1"/>
  <c r="E1199" i="8" s="1"/>
  <c r="E1200" i="8" s="1"/>
  <c r="E1201" i="8" s="1"/>
  <c r="E1202" i="8" s="1"/>
  <c r="E1203" i="8" s="1"/>
  <c r="E1204" i="8" s="1"/>
  <c r="E1205" i="8" s="1"/>
  <c r="E1206" i="8" s="1"/>
  <c r="E1208" i="8" s="1"/>
  <c r="E1209" i="8" s="1"/>
  <c r="E1210" i="8" s="1"/>
  <c r="E1211" i="8" s="1"/>
  <c r="E1212" i="8" s="1"/>
  <c r="E1213" i="8" s="1"/>
  <c r="E1214" i="8" s="1"/>
  <c r="E1215" i="8" s="1"/>
  <c r="E1216" i="8" s="1"/>
  <c r="E1217" i="8" s="1"/>
  <c r="E1218" i="8" s="1"/>
  <c r="E1219" i="8" s="1"/>
  <c r="E1220" i="8" s="1"/>
  <c r="E1221" i="8" s="1"/>
  <c r="E1222" i="8" s="1"/>
  <c r="E1223" i="8" s="1"/>
  <c r="E1224" i="8" s="1"/>
  <c r="E1225" i="8" s="1"/>
  <c r="E1226" i="8" s="1"/>
  <c r="E1227" i="8" s="1"/>
  <c r="E1228" i="8" s="1"/>
  <c r="E1229" i="8" s="1"/>
  <c r="E1230" i="8" s="1"/>
  <c r="E1231" i="8" s="1"/>
  <c r="E1232" i="8" s="1"/>
  <c r="E1233" i="8" s="1"/>
  <c r="E1234" i="8" s="1"/>
  <c r="E1235" i="8" s="1"/>
  <c r="E1236" i="8" s="1"/>
  <c r="E1237" i="8" s="1"/>
  <c r="E1238" i="8" s="1"/>
  <c r="E1239" i="8" s="1"/>
  <c r="E1240" i="8" s="1"/>
  <c r="E1241" i="8" s="1"/>
  <c r="E1242" i="8" s="1"/>
  <c r="E1243" i="8" s="1"/>
  <c r="E1244" i="8" s="1"/>
  <c r="E1245" i="8" s="1"/>
  <c r="E1246" i="8" s="1"/>
  <c r="E1247" i="8" s="1"/>
  <c r="E1248" i="8" s="1"/>
  <c r="E1249" i="8" s="1"/>
  <c r="E1250" i="8" s="1"/>
  <c r="E1251" i="8" s="1"/>
  <c r="E1252" i="8" s="1"/>
  <c r="E1253" i="8" s="1"/>
  <c r="E1254" i="8" s="1"/>
  <c r="E1255" i="8" s="1"/>
  <c r="E1256" i="8" s="1"/>
  <c r="E1257" i="8" s="1"/>
  <c r="E1258" i="8" s="1"/>
  <c r="E1259" i="8" s="1"/>
  <c r="E1260" i="8" s="1"/>
  <c r="E1261" i="8" s="1"/>
  <c r="E1262" i="8" s="1"/>
  <c r="E1263" i="8" s="1"/>
  <c r="E1264" i="8" s="1"/>
  <c r="E1265" i="8" s="1"/>
  <c r="E1266" i="8" s="1"/>
  <c r="E1267" i="8" s="1"/>
  <c r="E1268" i="8" s="1"/>
  <c r="E1269" i="8" s="1"/>
  <c r="E1270" i="8" s="1"/>
  <c r="E1271" i="8" s="1"/>
  <c r="E1274" i="8" s="1"/>
  <c r="E1275" i="8" s="1"/>
  <c r="E1276" i="8" s="1"/>
  <c r="E1277" i="8" s="1"/>
  <c r="E1278" i="8" s="1"/>
  <c r="E1279" i="8" s="1"/>
  <c r="E1281" i="8" s="1"/>
  <c r="E1282" i="8" s="1"/>
  <c r="E1283" i="8" s="1"/>
  <c r="E1284" i="8" s="1"/>
  <c r="E1285" i="8" s="1"/>
  <c r="E1286" i="8" s="1"/>
  <c r="E1288" i="8" s="1"/>
  <c r="E1289" i="8" s="1"/>
  <c r="E1290" i="8" s="1"/>
  <c r="E1291" i="8" s="1"/>
  <c r="E1292" i="8" s="1"/>
  <c r="E1293" i="8" s="1"/>
  <c r="E1295" i="8" s="1"/>
  <c r="E1296" i="8" s="1"/>
  <c r="E1297" i="8" s="1"/>
  <c r="E1298" i="8" s="1"/>
  <c r="E1299" i="8" s="1"/>
  <c r="E1300" i="8" s="1"/>
  <c r="E1303" i="8" s="1"/>
  <c r="E1304" i="8" s="1"/>
  <c r="E1305" i="8" s="1"/>
  <c r="E1306" i="8" s="1"/>
  <c r="E1307" i="8" s="1"/>
  <c r="E1308" i="8" s="1"/>
  <c r="E1310" i="8" s="1"/>
  <c r="E1311" i="8" s="1"/>
  <c r="E1312" i="8" s="1"/>
  <c r="E1313" i="8" s="1"/>
  <c r="E1314" i="8" s="1"/>
  <c r="E1315" i="8" s="1"/>
  <c r="E1317" i="8" s="1"/>
  <c r="E1318" i="8" s="1"/>
  <c r="E1319" i="8" s="1"/>
  <c r="E1320" i="8" s="1"/>
  <c r="E1321" i="8" s="1"/>
  <c r="E1322" i="8" s="1"/>
  <c r="E1324" i="8" s="1"/>
  <c r="E1325" i="8" s="1"/>
  <c r="E1326" i="8" s="1"/>
  <c r="E1327" i="8" s="1"/>
  <c r="E1328" i="8" s="1"/>
  <c r="E1329" i="8" s="1"/>
  <c r="E1330" i="8" s="1"/>
  <c r="E1331" i="8" s="1"/>
  <c r="E1332" i="8" s="1"/>
  <c r="E1333" i="8" s="1"/>
  <c r="E1335" i="8" s="1"/>
  <c r="E1336" i="8" s="1"/>
  <c r="E1337" i="8" s="1"/>
  <c r="E1338" i="8" s="1"/>
  <c r="E1339" i="8" s="1"/>
  <c r="E1340" i="8" s="1"/>
  <c r="E1341" i="8" s="1"/>
  <c r="E1342" i="8" s="1"/>
  <c r="E1344" i="8" s="1"/>
  <c r="E1345" i="8" s="1"/>
  <c r="E1346" i="8" s="1"/>
  <c r="E1347" i="8" s="1"/>
  <c r="E1348" i="8" s="1"/>
  <c r="E1349" i="8" s="1"/>
  <c r="E1351" i="8" s="1"/>
  <c r="E1352" i="8" s="1"/>
  <c r="E1353" i="8" s="1"/>
  <c r="E1354" i="8" s="1"/>
  <c r="E1355" i="8" s="1"/>
  <c r="E1356" i="8" s="1"/>
  <c r="E1357" i="8" s="1"/>
  <c r="E1358" i="8" s="1"/>
  <c r="E1359" i="8" s="1"/>
  <c r="E1360" i="8" s="1"/>
  <c r="E1361" i="8" s="1"/>
  <c r="E1362" i="8" s="1"/>
  <c r="E1363" i="8" s="1"/>
  <c r="E1364" i="8" s="1"/>
  <c r="E1365" i="8" s="1"/>
  <c r="E1367" i="8" s="1"/>
  <c r="E1368" i="8" s="1"/>
  <c r="E1369" i="8" s="1"/>
  <c r="E1370" i="8" s="1"/>
  <c r="E1372" i="8" s="1"/>
  <c r="E1373" i="8" s="1"/>
  <c r="E1374" i="8" s="1"/>
  <c r="E1375" i="8" s="1"/>
  <c r="E1376" i="8" s="1"/>
  <c r="E1377" i="8" s="1"/>
  <c r="E1378" i="8" s="1"/>
  <c r="E1379" i="8" s="1"/>
  <c r="E1380" i="8" s="1"/>
  <c r="E1381" i="8" s="1"/>
  <c r="E1382" i="8" s="1"/>
  <c r="E1383" i="8" s="1"/>
  <c r="E1385" i="8" s="1"/>
  <c r="E1386" i="8" s="1"/>
  <c r="E1387" i="8" s="1"/>
  <c r="E1388" i="8" s="1"/>
  <c r="E1389" i="8" s="1"/>
  <c r="E1390" i="8" s="1"/>
  <c r="E1391" i="8" s="1"/>
  <c r="E1392" i="8" s="1"/>
  <c r="E1393" i="8" s="1"/>
  <c r="E1394" i="8" s="1"/>
  <c r="E1396" i="8" s="1"/>
  <c r="E1397" i="8" s="1"/>
  <c r="E1398" i="8" s="1"/>
  <c r="E1399" i="8" s="1"/>
  <c r="E1400" i="8" s="1"/>
  <c r="E1401" i="8" s="1"/>
  <c r="E1402" i="8" s="1"/>
  <c r="E1403" i="8" s="1"/>
  <c r="E1404" i="8" s="1"/>
  <c r="E1405" i="8" s="1"/>
  <c r="E1406" i="8" s="1"/>
  <c r="E1407" i="8" s="1"/>
  <c r="E1408" i="8" s="1"/>
  <c r="E1409" i="8" s="1"/>
  <c r="E1410" i="8" s="1"/>
  <c r="E1411" i="8" s="1"/>
  <c r="E1412" i="8" s="1"/>
  <c r="E1413" i="8" s="1"/>
  <c r="E1414" i="8" s="1"/>
  <c r="E1415" i="8" s="1"/>
  <c r="E1416" i="8" s="1"/>
  <c r="E1417" i="8" s="1"/>
  <c r="E1418" i="8" s="1"/>
  <c r="E1419" i="8" s="1"/>
  <c r="E1420" i="8" s="1"/>
  <c r="E1421" i="8" s="1"/>
  <c r="E1422" i="8" s="1"/>
  <c r="E1423" i="8" s="1"/>
  <c r="E1424" i="8" s="1"/>
  <c r="E1425" i="8" s="1"/>
  <c r="E1426" i="8" s="1"/>
  <c r="E1427" i="8" s="1"/>
  <c r="E1428" i="8" s="1"/>
  <c r="E1429" i="8" s="1"/>
  <c r="E1430" i="8" s="1"/>
  <c r="E1431" i="8" s="1"/>
  <c r="E1432" i="8" s="1"/>
  <c r="E1433" i="8" s="1"/>
  <c r="E1434" i="8" s="1"/>
  <c r="E1435" i="8" s="1"/>
  <c r="E1436" i="8" s="1"/>
  <c r="E1437" i="8" s="1"/>
  <c r="E1438" i="8" s="1"/>
  <c r="E1439" i="8" s="1"/>
  <c r="E1440" i="8" s="1"/>
  <c r="E1441" i="8" s="1"/>
  <c r="E1442" i="8" s="1"/>
  <c r="E1443" i="8" s="1"/>
  <c r="E1444" i="8" s="1"/>
  <c r="E1445" i="8" s="1"/>
  <c r="E1446" i="8" s="1"/>
  <c r="E1447" i="8" s="1"/>
  <c r="E1448" i="8" s="1"/>
  <c r="E1449" i="8" s="1"/>
  <c r="E1450" i="8" s="1"/>
  <c r="E1451" i="8" s="1"/>
  <c r="E1452" i="8" s="1"/>
  <c r="E1453" i="8" s="1"/>
  <c r="E1454" i="8" s="1"/>
  <c r="E1455" i="8" s="1"/>
  <c r="E1456" i="8" s="1"/>
  <c r="E1457" i="8" s="1"/>
  <c r="E1458" i="8" s="1"/>
  <c r="E1459" i="8" s="1"/>
  <c r="E1460" i="8" s="1"/>
  <c r="E1461" i="8" s="1"/>
  <c r="E1463" i="8" s="1"/>
  <c r="E1464" i="8" s="1"/>
  <c r="E1465" i="8" s="1"/>
  <c r="E1466" i="8" s="1"/>
  <c r="E1467" i="8" s="1"/>
  <c r="E1468" i="8" s="1"/>
  <c r="E1469" i="8" s="1"/>
  <c r="E1470" i="8" s="1"/>
  <c r="E1471" i="8" s="1"/>
  <c r="E1474" i="8" s="1"/>
  <c r="E1475" i="8" s="1"/>
  <c r="E1476" i="8" s="1"/>
  <c r="E1477" i="8" s="1"/>
  <c r="E1478" i="8" s="1"/>
  <c r="E1479" i="8" s="1"/>
  <c r="E1480" i="8" s="1"/>
  <c r="E1481" i="8" s="1"/>
  <c r="E1482" i="8" s="1"/>
  <c r="E1483" i="8" s="1"/>
  <c r="E1484" i="8" s="1"/>
  <c r="E1485" i="8" s="1"/>
  <c r="E1487" i="8" s="1"/>
  <c r="E1488" i="8" s="1"/>
  <c r="E1489" i="8" s="1"/>
  <c r="E1490" i="8" s="1"/>
  <c r="E1491" i="8" s="1"/>
  <c r="E1492" i="8" s="1"/>
  <c r="E1493" i="8" s="1"/>
  <c r="E1494" i="8" s="1"/>
  <c r="E1495" i="8" s="1"/>
  <c r="E1496" i="8" s="1"/>
  <c r="E1497" i="8" s="1"/>
  <c r="E1498" i="8" s="1"/>
  <c r="E1499" i="8" s="1"/>
  <c r="E1500" i="8" s="1"/>
  <c r="E1501" i="8" s="1"/>
  <c r="E1503" i="8" s="1"/>
  <c r="E1504" i="8" s="1"/>
  <c r="E1505" i="8" s="1"/>
  <c r="E1506" i="8" s="1"/>
  <c r="E1507" i="8" s="1"/>
  <c r="E1508" i="8" s="1"/>
  <c r="E1509" i="8" s="1"/>
  <c r="E1510" i="8" s="1"/>
  <c r="E1511" i="8" s="1"/>
  <c r="E1513" i="8" s="1"/>
  <c r="E1514" i="8" s="1"/>
  <c r="E1515" i="8" s="1"/>
  <c r="E1516" i="8" s="1"/>
  <c r="E1517" i="8" s="1"/>
  <c r="E1518" i="8" s="1"/>
  <c r="E1519" i="8" s="1"/>
  <c r="E1520" i="8" s="1"/>
  <c r="E1521" i="8" s="1"/>
  <c r="E1522" i="8" s="1"/>
  <c r="E1523" i="8" s="1"/>
  <c r="E1524" i="8" s="1"/>
  <c r="E1525" i="8" s="1"/>
  <c r="E1526" i="8" s="1"/>
  <c r="E1527" i="8" s="1"/>
  <c r="E1528" i="8" s="1"/>
  <c r="E1529" i="8" s="1"/>
  <c r="E1531" i="8" s="1"/>
  <c r="E1532" i="8" s="1"/>
  <c r="E1533" i="8" s="1"/>
  <c r="E1534" i="8" s="1"/>
  <c r="E1535" i="8" s="1"/>
  <c r="E1536" i="8" s="1"/>
  <c r="E1537" i="8" s="1"/>
  <c r="E1538" i="8" s="1"/>
  <c r="E1539" i="8" s="1"/>
  <c r="E1540" i="8" s="1"/>
  <c r="E1541" i="8" s="1"/>
  <c r="E1544" i="8" s="1"/>
  <c r="E1546" i="8" s="1"/>
  <c r="E1547" i="8" s="1"/>
  <c r="E1548" i="8" s="1"/>
  <c r="E1549" i="8" s="1"/>
  <c r="E1550" i="8" s="1"/>
  <c r="E1551" i="8" s="1"/>
  <c r="E1552" i="8" s="1"/>
  <c r="E1553" i="8" s="1"/>
  <c r="E1554" i="8" s="1"/>
  <c r="E1556" i="8" s="1"/>
  <c r="E1557" i="8" s="1"/>
  <c r="E1558" i="8" s="1"/>
  <c r="E1559" i="8" s="1"/>
  <c r="E1560" i="8" s="1"/>
  <c r="E1561" i="8" s="1"/>
  <c r="E1562" i="8" s="1"/>
  <c r="E1563" i="8" s="1"/>
  <c r="E1564" i="8" s="1"/>
  <c r="E1566" i="8" s="1"/>
  <c r="E1567" i="8" s="1"/>
  <c r="E1568" i="8" s="1"/>
  <c r="E1569" i="8" s="1"/>
  <c r="E1570" i="8" s="1"/>
  <c r="E1571" i="8" s="1"/>
  <c r="E1572" i="8" s="1"/>
  <c r="E1573" i="8" s="1"/>
  <c r="E1574" i="8" s="1"/>
  <c r="E1575" i="8" s="1"/>
  <c r="E1576" i="8" s="1"/>
  <c r="E1577" i="8" s="1"/>
  <c r="E1578" i="8" s="1"/>
  <c r="E1579" i="8" s="1"/>
  <c r="E1580" i="8" s="1"/>
  <c r="E1582" i="8" s="1"/>
  <c r="E1583" i="8" s="1"/>
  <c r="E1584" i="8" s="1"/>
  <c r="E1585" i="8" s="1"/>
  <c r="E1586" i="8" s="1"/>
  <c r="E1587" i="8" s="1"/>
  <c r="E1588" i="8" s="1"/>
  <c r="E1589" i="8" s="1"/>
  <c r="E1590" i="8" s="1"/>
  <c r="E1591" i="8" s="1"/>
  <c r="E1592" i="8" s="1"/>
  <c r="E1594" i="8" s="1"/>
  <c r="E1595" i="8" s="1"/>
  <c r="E1596" i="8" s="1"/>
  <c r="E1597" i="8" s="1"/>
  <c r="E1598" i="8" s="1"/>
  <c r="E1599" i="8" s="1"/>
  <c r="E1600" i="8" s="1"/>
  <c r="E1601" i="8" s="1"/>
  <c r="E1602" i="8" s="1"/>
  <c r="E1603" i="8" s="1"/>
  <c r="E1604" i="8" s="1"/>
  <c r="E1605" i="8" s="1"/>
  <c r="E1606" i="8" s="1"/>
  <c r="E1607" i="8" s="1"/>
  <c r="E1608" i="8" s="1"/>
  <c r="E1609" i="8" s="1"/>
  <c r="E1611" i="8" s="1"/>
  <c r="E1612" i="8" s="1"/>
  <c r="E1613" i="8" s="1"/>
  <c r="E1614" i="8" s="1"/>
  <c r="E1615" i="8" s="1"/>
  <c r="E1616" i="8" s="1"/>
  <c r="E1617" i="8" s="1"/>
  <c r="E1618" i="8" s="1"/>
  <c r="E1619" i="8" s="1"/>
  <c r="E1621" i="8" s="1"/>
  <c r="E1622" i="8" s="1"/>
  <c r="E1623" i="8" s="1"/>
  <c r="E1624" i="8" s="1"/>
  <c r="E1627" i="8" s="1"/>
  <c r="E1628" i="8" s="1"/>
  <c r="E1629" i="8" s="1"/>
  <c r="E1630" i="8" s="1"/>
  <c r="E1631" i="8" s="1"/>
  <c r="E1632" i="8" s="1"/>
  <c r="E1633" i="8" s="1"/>
  <c r="E1634" i="8" s="1"/>
  <c r="E1635" i="8" s="1"/>
  <c r="E1636" i="8" s="1"/>
  <c r="E1637" i="8" s="1"/>
  <c r="E1638" i="8" s="1"/>
  <c r="E1640" i="8" s="1"/>
  <c r="E1641" i="8" s="1"/>
  <c r="E1642" i="8" s="1"/>
  <c r="E1643" i="8" s="1"/>
  <c r="E1644" i="8" s="1"/>
  <c r="E1645" i="8" s="1"/>
  <c r="E1646" i="8" s="1"/>
  <c r="E1647" i="8" s="1"/>
  <c r="E1648" i="8" s="1"/>
  <c r="E1649" i="8" s="1"/>
  <c r="E1650" i="8" s="1"/>
  <c r="E1651" i="8" s="1"/>
  <c r="E1652" i="8" s="1"/>
  <c r="E1653" i="8" s="1"/>
  <c r="E1654" i="8" s="1"/>
  <c r="E1655" i="8" s="1"/>
  <c r="E1656" i="8" s="1"/>
  <c r="E1657" i="8" s="1"/>
  <c r="E1659" i="8" s="1"/>
  <c r="E1660" i="8" s="1"/>
  <c r="E1661" i="8" s="1"/>
  <c r="E1662" i="8" s="1"/>
  <c r="E1663" i="8" s="1"/>
  <c r="E1664" i="8" s="1"/>
  <c r="E1665" i="8" s="1"/>
  <c r="E1666" i="8" s="1"/>
  <c r="E1667" i="8" s="1"/>
  <c r="E1668" i="8" s="1"/>
  <c r="E1670" i="8" s="1"/>
  <c r="E1671" i="8" s="1"/>
  <c r="E1672" i="8" s="1"/>
  <c r="E1673" i="8" s="1"/>
  <c r="E1674" i="8" s="1"/>
  <c r="E1675" i="8" s="1"/>
  <c r="E1676" i="8" s="1"/>
  <c r="E1677" i="8" s="1"/>
  <c r="E1678" i="8" s="1"/>
  <c r="E1679" i="8" s="1"/>
  <c r="E1680" i="8" s="1"/>
  <c r="E1681" i="8" s="1"/>
  <c r="E1682" i="8" s="1"/>
  <c r="E1683" i="8" s="1"/>
  <c r="E1684" i="8" s="1"/>
  <c r="E1685" i="8" s="1"/>
  <c r="E1687" i="8" s="1"/>
  <c r="E1688" i="8" s="1"/>
  <c r="E1689" i="8" s="1"/>
  <c r="E1690" i="8" s="1"/>
  <c r="E1691" i="8" s="1"/>
  <c r="E1692" i="8" s="1"/>
  <c r="E1693" i="8" s="1"/>
  <c r="E1694" i="8" s="1"/>
  <c r="E1697" i="8" s="1"/>
  <c r="E1698" i="8" s="1"/>
  <c r="E1699" i="8" s="1"/>
  <c r="E1700" i="8" s="1"/>
  <c r="E1702" i="8" s="1"/>
  <c r="E1703" i="8" s="1"/>
  <c r="E1704" i="8" s="1"/>
  <c r="E1705" i="8" s="1"/>
  <c r="E1707" i="8" s="1"/>
  <c r="E1708" i="8" s="1"/>
  <c r="E1709" i="8" s="1"/>
  <c r="E1710" i="8" s="1"/>
  <c r="E1712" i="8" s="1"/>
  <c r="E1713" i="8" s="1"/>
  <c r="E1714" i="8" s="1"/>
  <c r="E1715" i="8" s="1"/>
  <c r="E1716" i="8" s="1"/>
  <c r="E1717" i="8" s="1"/>
  <c r="E1718" i="8" s="1"/>
  <c r="E1719" i="8" s="1"/>
  <c r="E1720" i="8" s="1"/>
  <c r="E1721" i="8" s="1"/>
  <c r="E1722" i="8" s="1"/>
  <c r="E1723" i="8" s="1"/>
  <c r="E1724" i="8" s="1"/>
  <c r="E1725" i="8" s="1"/>
  <c r="E1726" i="8" s="1"/>
  <c r="E1727" i="8" s="1"/>
  <c r="E1728" i="8" s="1"/>
  <c r="E1729" i="8" s="1"/>
  <c r="E1730" i="8" s="1"/>
  <c r="E1731" i="8" s="1"/>
  <c r="E1735" i="8" s="1"/>
  <c r="E1736" i="8" s="1"/>
  <c r="E1737" i="8" s="1"/>
  <c r="E1738" i="8" s="1"/>
  <c r="E1739" i="8" s="1"/>
  <c r="E1740" i="8" s="1"/>
  <c r="E1741" i="8" s="1"/>
  <c r="E1742" i="8" s="1"/>
  <c r="E1743" i="8" s="1"/>
  <c r="E1744" i="8" s="1"/>
  <c r="E1745" i="8" s="1"/>
  <c r="E1747" i="8" s="1"/>
  <c r="E1748" i="8" s="1"/>
  <c r="E1749" i="8" s="1"/>
  <c r="E1750" i="8" s="1"/>
  <c r="E1751" i="8" s="1"/>
  <c r="E1752" i="8" s="1"/>
  <c r="E1753" i="8" s="1"/>
  <c r="E1754" i="8" s="1"/>
  <c r="E1755" i="8" s="1"/>
  <c r="E1756" i="8" s="1"/>
  <c r="E1757" i="8" s="1"/>
  <c r="E1759" i="8" s="1"/>
  <c r="E1760" i="8" s="1"/>
  <c r="E1761" i="8" s="1"/>
  <c r="E1762" i="8" s="1"/>
  <c r="E1763" i="8" s="1"/>
  <c r="E1764" i="8" s="1"/>
  <c r="E1765" i="8" s="1"/>
  <c r="E1766" i="8" s="1"/>
  <c r="E1767" i="8" s="1"/>
  <c r="E1768" i="8" s="1"/>
  <c r="E1769" i="8" s="1"/>
  <c r="E1771" i="8" s="1"/>
  <c r="E1772" i="8" s="1"/>
  <c r="E1773" i="8" s="1"/>
  <c r="E1774" i="8" s="1"/>
  <c r="E1775" i="8" s="1"/>
  <c r="E1776" i="8" s="1"/>
  <c r="E1777" i="8" s="1"/>
  <c r="E1778" i="8" s="1"/>
  <c r="E1779" i="8" s="1"/>
  <c r="E1780" i="8" s="1"/>
  <c r="E1781" i="8" s="1"/>
  <c r="E1783" i="8" s="1"/>
  <c r="E1784" i="8" s="1"/>
  <c r="E1785" i="8" s="1"/>
  <c r="E1786" i="8" s="1"/>
  <c r="E1787" i="8" s="1"/>
  <c r="E1791" i="8" s="1"/>
  <c r="E1792" i="8" s="1"/>
  <c r="E1793" i="8" s="1"/>
  <c r="E1794" i="8" s="1"/>
  <c r="E1795" i="8" s="1"/>
  <c r="E1796" i="8" s="1"/>
  <c r="E1797" i="8" s="1"/>
  <c r="E1798" i="8" s="1"/>
  <c r="E1799" i="8" s="1"/>
  <c r="E1800" i="8" s="1"/>
  <c r="E1801" i="8" s="1"/>
  <c r="E1802" i="8" s="1"/>
  <c r="E1804" i="8" s="1"/>
  <c r="E1805" i="8" s="1"/>
  <c r="E1806" i="8" s="1"/>
  <c r="E1807" i="8" s="1"/>
  <c r="E1808" i="8" s="1"/>
  <c r="E1810" i="8" s="1"/>
  <c r="E1811" i="8" s="1"/>
  <c r="E1812" i="8" s="1"/>
  <c r="E1813" i="8" s="1"/>
  <c r="E1814" i="8" s="1"/>
  <c r="E1815" i="8" s="1"/>
  <c r="E1817" i="8" s="1"/>
  <c r="E1818" i="8" s="1"/>
  <c r="E1819" i="8" s="1"/>
  <c r="E1820" i="8" s="1"/>
  <c r="E1821" i="8" s="1"/>
  <c r="E1822" i="8" s="1"/>
  <c r="E1823" i="8" s="1"/>
  <c r="E1825" i="8" s="1"/>
  <c r="E1826" i="8" s="1"/>
  <c r="E1827" i="8" s="1"/>
  <c r="E1828" i="8" s="1"/>
  <c r="E1829" i="8" s="1"/>
  <c r="E1830" i="8" s="1"/>
  <c r="E1831" i="8" s="1"/>
  <c r="E1832" i="8" s="1"/>
  <c r="E1833" i="8" s="1"/>
  <c r="E1834" i="8" s="1"/>
  <c r="E1835" i="8" s="1"/>
  <c r="E1837" i="8" s="1"/>
  <c r="E1838" i="8" s="1"/>
  <c r="E1839" i="8" s="1"/>
  <c r="E1840" i="8" s="1"/>
  <c r="E1841" i="8" s="1"/>
  <c r="E1843" i="8" s="1"/>
  <c r="E1844" i="8" s="1"/>
  <c r="E1846" i="8" s="1"/>
  <c r="E1847" i="8" s="1"/>
  <c r="E1848" i="8" s="1"/>
  <c r="E1849" i="8" s="1"/>
  <c r="E1850" i="8" s="1"/>
  <c r="E1851" i="8" s="1"/>
  <c r="E1852" i="8" s="1"/>
  <c r="E1853" i="8" s="1"/>
  <c r="E1855" i="8" s="1"/>
  <c r="E1856" i="8" s="1"/>
  <c r="E1857" i="8" s="1"/>
  <c r="E1858" i="8" s="1"/>
  <c r="E1859" i="8" s="1"/>
  <c r="E1861" i="8" s="1"/>
  <c r="E1862" i="8" s="1"/>
  <c r="E1863" i="8" s="1"/>
  <c r="E1864" i="8" s="1"/>
  <c r="E1865" i="8" s="1"/>
  <c r="E1867" i="8" s="1"/>
  <c r="E1868" i="8" s="1"/>
  <c r="E1869" i="8" s="1"/>
  <c r="E1870" i="8" s="1"/>
  <c r="E1871" i="8" s="1"/>
  <c r="E1873" i="8" s="1"/>
  <c r="E1874" i="8" s="1"/>
  <c r="E1875" i="8" s="1"/>
  <c r="E1876" i="8" s="1"/>
  <c r="E1879" i="8" s="1"/>
  <c r="E1880" i="8" s="1"/>
  <c r="E1881" i="8" s="1"/>
  <c r="E1882" i="8" s="1"/>
  <c r="E1883" i="8" s="1"/>
  <c r="E1884" i="8" s="1"/>
  <c r="E1885" i="8" s="1"/>
  <c r="E1886" i="8" s="1"/>
  <c r="E1889" i="8" s="1"/>
  <c r="E1890" i="8" s="1"/>
  <c r="E1891" i="8" s="1"/>
  <c r="E1892" i="8" s="1"/>
  <c r="E1893" i="8" s="1"/>
  <c r="E1894" i="8" s="1"/>
  <c r="E1895" i="8" s="1"/>
  <c r="E1896" i="8" s="1"/>
  <c r="E1897" i="8" s="1"/>
  <c r="E1898" i="8" s="1"/>
  <c r="E1899" i="8" s="1"/>
  <c r="E1901" i="8" s="1"/>
  <c r="E1902" i="8" s="1"/>
  <c r="E1903" i="8" s="1"/>
  <c r="E1904" i="8" s="1"/>
  <c r="E1906" i="8" s="1"/>
  <c r="E1907" i="8" s="1"/>
  <c r="E1908" i="8" s="1"/>
  <c r="E1909" i="8" s="1"/>
  <c r="E1910" i="8" s="1"/>
  <c r="E1911" i="8" s="1"/>
  <c r="E1912" i="8" s="1"/>
  <c r="E1913" i="8" s="1"/>
  <c r="E1915" i="8" s="1"/>
  <c r="E1916" i="8" s="1"/>
  <c r="E1918" i="8" s="1"/>
  <c r="E1919" i="8" s="1"/>
  <c r="E1920" i="8" s="1"/>
  <c r="E1921" i="8" s="1"/>
  <c r="E1922" i="8" s="1"/>
  <c r="E1925" i="8" s="1"/>
  <c r="E1924" i="8" s="1"/>
  <c r="E1926" i="8" s="1"/>
  <c r="E1930" i="8" s="1"/>
  <c r="E1931" i="8" s="1"/>
  <c r="E1932" i="8" s="1"/>
  <c r="E1933" i="8" s="1"/>
  <c r="E1935" i="8" s="1"/>
  <c r="E1937" i="8" s="1"/>
  <c r="E1938" i="8" s="1"/>
  <c r="E1939" i="8" s="1"/>
  <c r="E1940" i="8" s="1"/>
  <c r="E1941" i="8" s="1"/>
  <c r="E1943" i="8" s="1"/>
  <c r="E1944" i="8" s="1"/>
  <c r="E1945" i="8" s="1"/>
  <c r="E1946" i="8" s="1"/>
  <c r="E1947" i="8" s="1"/>
  <c r="E1948" i="8" s="1"/>
  <c r="E1949" i="8" s="1"/>
  <c r="E1950" i="8" s="1"/>
  <c r="E1951" i="8" s="1"/>
  <c r="E1952" i="8" s="1"/>
  <c r="E1954" i="8" s="1"/>
  <c r="E1955" i="8" s="1"/>
  <c r="E1956" i="8" s="1"/>
  <c r="E1957" i="8" s="1"/>
  <c r="E1958" i="8" s="1"/>
  <c r="E1959" i="8" s="1"/>
  <c r="E1960" i="8" s="1"/>
  <c r="E1961" i="8" s="1"/>
  <c r="E1962" i="8" s="1"/>
  <c r="E1963" i="8" s="1"/>
  <c r="E1964" i="8" s="1"/>
  <c r="E1965" i="8" s="1"/>
  <c r="E1966" i="8" s="1"/>
  <c r="E1967" i="8" s="1"/>
  <c r="E1968" i="8" s="1"/>
  <c r="E1969" i="8" s="1"/>
  <c r="E1970" i="8" s="1"/>
  <c r="E1971" i="8" s="1"/>
  <c r="E1973" i="8" s="1"/>
  <c r="E1974" i="8" s="1"/>
  <c r="E1975" i="8" s="1"/>
  <c r="E1976" i="8" s="1"/>
  <c r="E1977" i="8" s="1"/>
  <c r="E1979" i="8" s="1"/>
  <c r="E1980" i="8" s="1"/>
  <c r="E1983" i="8" s="1"/>
  <c r="E1984" i="8" s="1"/>
  <c r="E1986" i="8" s="1"/>
  <c r="E1987" i="8" s="1"/>
  <c r="E1988" i="8" s="1"/>
  <c r="E1989" i="8" s="1"/>
  <c r="E1990" i="8" s="1"/>
  <c r="E1991" i="8" s="1"/>
  <c r="E1992" i="8" s="1"/>
  <c r="E1993" i="8" s="1"/>
  <c r="E1994" i="8" s="1"/>
  <c r="E1995" i="8" s="1"/>
  <c r="E1997" i="8" s="1"/>
  <c r="E1998" i="8" s="1"/>
  <c r="E1999" i="8" s="1"/>
  <c r="E2000" i="8" s="1"/>
  <c r="E2001" i="8" s="1"/>
  <c r="E2003" i="8" s="1"/>
  <c r="E2004" i="8" s="1"/>
  <c r="E2005" i="8" s="1"/>
  <c r="E2009" i="8" s="1"/>
  <c r="E2010" i="8" s="1"/>
  <c r="E2012" i="8" s="1"/>
  <c r="E2013" i="8" s="1"/>
  <c r="E2014" i="8" s="1"/>
  <c r="E2016" i="8" s="1"/>
  <c r="E2017" i="8" s="1"/>
  <c r="E2019" i="8" s="1"/>
  <c r="E2020" i="8" s="1"/>
  <c r="E2023" i="8" s="1"/>
  <c r="E2024" i="8" s="1"/>
  <c r="E2025" i="8" s="1"/>
  <c r="E2026" i="8" s="1"/>
  <c r="E2028" i="8" s="1"/>
  <c r="E2029" i="8" s="1"/>
  <c r="E2030" i="8" s="1"/>
  <c r="E2031" i="8" s="1"/>
  <c r="E2032" i="8" s="1"/>
  <c r="E2033" i="8" s="1"/>
  <c r="E2035" i="8" s="1"/>
  <c r="E2036" i="8" s="1"/>
  <c r="E2037" i="8" s="1"/>
  <c r="E2038" i="8" s="1"/>
  <c r="E2039" i="8" s="1"/>
  <c r="E2041" i="8" s="1"/>
  <c r="E2042" i="8" s="1"/>
  <c r="E2043" i="8" s="1"/>
  <c r="E2044" i="8" s="1"/>
  <c r="E2045" i="8" s="1"/>
  <c r="E2047" i="8" s="1"/>
  <c r="E2048" i="8" s="1"/>
  <c r="E2049" i="8" s="1"/>
  <c r="E2050" i="8" s="1"/>
  <c r="E2051" i="8" s="1"/>
  <c r="E2053" i="8" s="1"/>
  <c r="E2054" i="8" s="1"/>
  <c r="E2055" i="8" s="1"/>
  <c r="E2056" i="8" s="1"/>
  <c r="E2057" i="8" s="1"/>
  <c r="E2059" i="8" s="1"/>
  <c r="E2060" i="8" s="1"/>
  <c r="E2061" i="8" s="1"/>
  <c r="E2062" i="8" s="1"/>
  <c r="E2063" i="8" s="1"/>
  <c r="E2064" i="8" s="1"/>
  <c r="E2065" i="8" s="1"/>
  <c r="E2067" i="8" s="1"/>
  <c r="E2068" i="8" s="1"/>
  <c r="E2070" i="8" s="1"/>
  <c r="E2071" i="8" s="1"/>
  <c r="E2072" i="8" s="1"/>
  <c r="E2073" i="8" s="1"/>
  <c r="E2077" i="8" s="1"/>
  <c r="E2078" i="8" s="1"/>
  <c r="E2079" i="8" s="1"/>
  <c r="E2080" i="8" s="1"/>
  <c r="E2081" i="8" s="1"/>
  <c r="E2082" i="8" s="1"/>
  <c r="E2083" i="8" s="1"/>
  <c r="E2084" i="8" s="1"/>
  <c r="E2086" i="8" s="1"/>
  <c r="E2087" i="8" s="1"/>
  <c r="E2088" i="8" s="1"/>
  <c r="E2089" i="8" s="1"/>
  <c r="E2090" i="8" s="1"/>
  <c r="E2091" i="8" s="1"/>
  <c r="E2093" i="8" s="1"/>
  <c r="E2094" i="8" s="1"/>
  <c r="E2095" i="8" s="1"/>
  <c r="E2096" i="8" s="1"/>
  <c r="E2097" i="8" s="1"/>
  <c r="E2101" i="8" s="1"/>
  <c r="E2102" i="8" s="1"/>
  <c r="E2103" i="8" s="1"/>
  <c r="E2104" i="8" s="1"/>
  <c r="E2105" i="8" s="1"/>
  <c r="E2106" i="8" s="1"/>
  <c r="E2107" i="8" s="1"/>
  <c r="E2108" i="8" s="1"/>
  <c r="E2109" i="8" s="1"/>
  <c r="E2110" i="8" s="1"/>
  <c r="E2111" i="8" s="1"/>
  <c r="E2112" i="8" s="1"/>
  <c r="E2113" i="8" s="1"/>
  <c r="E2114" i="8" s="1"/>
  <c r="E2115" i="8" s="1"/>
  <c r="E2116" i="8" s="1"/>
  <c r="E2117" i="8" s="1"/>
  <c r="E2118" i="8" s="1"/>
  <c r="E2122" i="8" s="1"/>
  <c r="E2124" i="8" s="1"/>
  <c r="E2125" i="8" s="1"/>
  <c r="E2126" i="8" s="1"/>
  <c r="E2127" i="8" s="1"/>
  <c r="E2128" i="8" s="1"/>
  <c r="E2130" i="8" s="1"/>
  <c r="E2131" i="8" s="1"/>
  <c r="E2134" i="8" s="1"/>
  <c r="E2135" i="8" s="1"/>
  <c r="E2137" i="8" s="1"/>
  <c r="E2138" i="8" s="1"/>
  <c r="E2139" i="8" s="1"/>
  <c r="E2140" i="8" s="1"/>
  <c r="E2141" i="8" s="1"/>
  <c r="E2142" i="8" s="1"/>
  <c r="E2143" i="8" s="1"/>
  <c r="E2144" i="8" s="1"/>
  <c r="E2148" i="8" s="1"/>
  <c r="E2150" i="8" s="1"/>
  <c r="E2152" i="8" s="1"/>
  <c r="E2153" i="8" s="1"/>
  <c r="E2154" i="8" s="1"/>
  <c r="E2155" i="8" s="1"/>
  <c r="E2156" i="8" s="1"/>
  <c r="E2157" i="8" s="1"/>
  <c r="E2158" i="8" s="1"/>
  <c r="E2159" i="8" s="1"/>
  <c r="E2160" i="8" s="1"/>
  <c r="E2162" i="8" s="1"/>
  <c r="E2163" i="8" s="1"/>
  <c r="E2164" i="8" s="1"/>
  <c r="E2165" i="8" s="1"/>
  <c r="E2166" i="8" s="1"/>
  <c r="E2167" i="8" s="1"/>
  <c r="E2168" i="8" s="1"/>
  <c r="E2169" i="8" s="1"/>
  <c r="E2170" i="8" s="1"/>
  <c r="E2171" i="8" s="1"/>
  <c r="E2172" i="8" s="1"/>
  <c r="E2173" i="8" s="1"/>
  <c r="E2174" i="8" s="1"/>
  <c r="E2175" i="8" s="1"/>
  <c r="E2177" i="8" s="1"/>
  <c r="E2178" i="8" s="1"/>
  <c r="E2179" i="8" s="1"/>
  <c r="E2180" i="8" s="1"/>
  <c r="E2181" i="8" s="1"/>
  <c r="E2183" i="8" s="1"/>
  <c r="E2184" i="8" s="1"/>
  <c r="E2185" i="8" s="1"/>
  <c r="E2187" i="8" s="1"/>
  <c r="E2188" i="8" s="1"/>
  <c r="E2190" i="8" s="1"/>
  <c r="E2192" i="8" s="1"/>
  <c r="E2193" i="8" s="1"/>
  <c r="E2194" i="8" s="1"/>
  <c r="E2195" i="8" s="1"/>
  <c r="E2196" i="8" s="1"/>
  <c r="E2197" i="8" s="1"/>
  <c r="E2199" i="8" s="1"/>
  <c r="E2200" i="8" s="1"/>
  <c r="E2203" i="8" s="1"/>
  <c r="E2204" i="8" s="1"/>
  <c r="E2205" i="8" s="1"/>
  <c r="E2206" i="8" s="1"/>
  <c r="E2207" i="8" s="1"/>
  <c r="E2208" i="8" s="1"/>
  <c r="E2209" i="8" s="1"/>
  <c r="E2211" i="8" s="1"/>
  <c r="E2212" i="8" s="1"/>
  <c r="E2213" i="8" s="1"/>
  <c r="E2214" i="8" s="1"/>
  <c r="E2215" i="8" s="1"/>
  <c r="E2217" i="8" s="1"/>
  <c r="E2218" i="8" s="1"/>
  <c r="E2219" i="8" s="1"/>
  <c r="E2220" i="8" s="1"/>
  <c r="E2222" i="8" s="1"/>
  <c r="E2223" i="8" s="1"/>
  <c r="E2225" i="8" s="1"/>
  <c r="E2226" i="8" s="1"/>
  <c r="E2227" i="8" s="1"/>
  <c r="E2230" i="8" s="1"/>
  <c r="E2232" i="8" s="1"/>
  <c r="E2233" i="8" s="1"/>
  <c r="E2234" i="8" s="1"/>
  <c r="E2235" i="8" s="1"/>
  <c r="E2236" i="8" s="1"/>
  <c r="E2237" i="8" s="1"/>
  <c r="E2238" i="8" s="1"/>
  <c r="E2239" i="8" s="1"/>
  <c r="E2240" i="8" s="1"/>
  <c r="E2241" i="8" s="1"/>
  <c r="E2242" i="8" s="1"/>
  <c r="E2245" i="8" s="1"/>
  <c r="E2246" i="8" s="1"/>
  <c r="E2247" i="8" s="1"/>
  <c r="E2248" i="8" s="1"/>
  <c r="E2249" i="8" s="1"/>
  <c r="E2250" i="8" s="1"/>
  <c r="E2252" i="8" s="1"/>
  <c r="E2253" i="8" s="1"/>
  <c r="E2256" i="8" s="1"/>
  <c r="E2258" i="8" s="1"/>
  <c r="E2260" i="8" s="1"/>
  <c r="E2262" i="8" s="1"/>
  <c r="E2265" i="8" s="1"/>
  <c r="E2267" i="8" s="1"/>
  <c r="E2270" i="8" s="1"/>
  <c r="E2272" i="8" s="1"/>
  <c r="E2274" i="8" s="1"/>
  <c r="E2276" i="8" s="1"/>
  <c r="E2278" i="8" s="1"/>
  <c r="E2280" i="8" s="1"/>
  <c r="E2282" i="8" s="1"/>
  <c r="E2284" i="8" s="1"/>
  <c r="E2286" i="8" s="1"/>
  <c r="E2288" i="8" s="1"/>
  <c r="E2290" i="8" s="1"/>
  <c r="E2292" i="8" s="1"/>
  <c r="E2294" i="8" s="1"/>
  <c r="E2304" i="8" s="1"/>
  <c r="E2306" i="8" s="1"/>
  <c r="E2308" i="8" s="1"/>
  <c r="E2310" i="8" s="1"/>
  <c r="E2312" i="8" s="1"/>
  <c r="E2314" i="8" s="1"/>
  <c r="E2317" i="8" s="1"/>
  <c r="E2320" i="8" s="1"/>
  <c r="E2323" i="8" s="1"/>
  <c r="E2325" i="8" s="1"/>
  <c r="E2327" i="8" s="1"/>
  <c r="E2329" i="8" s="1"/>
  <c r="E2331" i="8" s="1"/>
  <c r="E2333" i="8" s="1"/>
  <c r="E2335" i="8" s="1"/>
  <c r="E2337" i="8" s="1"/>
  <c r="E2340" i="8" s="1"/>
  <c r="E2343" i="8" s="1"/>
  <c r="E2345" i="8" s="1"/>
  <c r="E2349" i="8" s="1"/>
  <c r="E2351" i="8" s="1"/>
  <c r="E2354" i="8" s="1"/>
  <c r="E2357" i="8" s="1"/>
  <c r="E2360" i="8" s="1"/>
  <c r="E2363" i="8" s="1"/>
  <c r="E2366" i="8" s="1"/>
  <c r="E2368" i="8" s="1"/>
  <c r="E2370" i="8" s="1"/>
  <c r="E2372" i="8" s="1"/>
  <c r="E2375" i="8" s="1"/>
  <c r="E2382" i="8" s="1"/>
  <c r="E2388" i="8" s="1"/>
  <c r="E2394" i="8" s="1"/>
  <c r="E2397" i="8" s="1"/>
  <c r="E2400" i="8" s="1"/>
  <c r="E2402" i="8" s="1"/>
  <c r="E2404" i="8" s="1"/>
  <c r="E2405" i="8" s="1"/>
  <c r="E2406" i="8" s="1"/>
  <c r="E2407" i="8" s="1"/>
  <c r="E2408" i="8" s="1"/>
  <c r="E2409" i="8" s="1"/>
  <c r="E2410" i="8" s="1"/>
  <c r="E2411" i="8" s="1"/>
  <c r="E2412" i="8" s="1"/>
  <c r="E2413" i="8" s="1"/>
  <c r="E2414" i="8" s="1"/>
  <c r="E2415" i="8" s="1"/>
  <c r="E2416" i="8" s="1"/>
  <c r="E2417" i="8" s="1"/>
  <c r="E2418" i="8" s="1"/>
  <c r="E2419" i="8" s="1"/>
  <c r="E2420" i="8" s="1"/>
  <c r="E2421" i="8" s="1"/>
  <c r="E2422" i="8" s="1"/>
  <c r="E2423" i="8" s="1"/>
  <c r="E2424" i="8" s="1"/>
  <c r="E2425" i="8" s="1"/>
  <c r="E2426" i="8" s="1"/>
  <c r="E2427" i="8" s="1"/>
  <c r="E2428" i="8" s="1"/>
  <c r="E2429" i="8" s="1"/>
  <c r="E2430" i="8" s="1"/>
  <c r="E2431" i="8" s="1"/>
  <c r="E2432" i="8" s="1"/>
  <c r="E2433" i="8" s="1"/>
  <c r="E2434" i="8" s="1"/>
  <c r="E2435" i="8" s="1"/>
  <c r="E2436" i="8" s="1"/>
  <c r="E2437" i="8" s="1"/>
  <c r="E2438" i="8" s="1"/>
  <c r="E2439" i="8" s="1"/>
  <c r="E2440" i="8" s="1"/>
  <c r="E2441" i="8" s="1"/>
  <c r="E2442" i="8" s="1"/>
  <c r="E2443" i="8" s="1"/>
  <c r="E2444" i="8" s="1"/>
  <c r="E2445" i="8" s="1"/>
  <c r="E2446" i="8" s="1"/>
  <c r="E2447" i="8" s="1"/>
  <c r="E2448" i="8" s="1"/>
  <c r="E2449" i="8" s="1"/>
  <c r="E2450" i="8" s="1"/>
  <c r="E2451" i="8" s="1"/>
  <c r="E2452" i="8" s="1"/>
  <c r="E2453" i="8" s="1"/>
  <c r="E2454" i="8" s="1"/>
  <c r="E2455" i="8" s="1"/>
  <c r="E2456" i="8" s="1"/>
  <c r="E2457" i="8" s="1"/>
  <c r="E2458" i="8" s="1"/>
  <c r="E2459" i="8" s="1"/>
  <c r="E2460" i="8" s="1"/>
  <c r="E2461" i="8" s="1"/>
  <c r="E2462" i="8" s="1"/>
  <c r="E2463" i="8" s="1"/>
  <c r="E2464" i="8" s="1"/>
  <c r="E2465" i="8" s="1"/>
  <c r="E2466" i="8" s="1"/>
  <c r="E2467" i="8" s="1"/>
  <c r="E2468" i="8" s="1"/>
  <c r="E2469" i="8" s="1"/>
  <c r="E2470" i="8" s="1"/>
  <c r="E2471" i="8" s="1"/>
  <c r="F7" i="8"/>
  <c r="E7" i="8"/>
  <c r="F6" i="8"/>
  <c r="H2277" i="8" l="1"/>
  <c r="H1735" i="8"/>
  <c r="H1736" i="8" s="1"/>
  <c r="H2406" i="8" s="1"/>
  <c r="F723" i="8"/>
  <c r="H2263" i="8"/>
  <c r="H1720" i="8"/>
  <c r="G1874" i="8" s="1"/>
  <c r="H1874" i="8" s="1"/>
  <c r="H2417" i="8" s="1"/>
  <c r="H2410" i="8" s="1"/>
  <c r="H2294" i="8"/>
  <c r="F2294" i="8" s="1"/>
  <c r="F2293" i="8"/>
  <c r="H2341" i="8"/>
  <c r="H2065" i="8"/>
  <c r="F1341" i="8"/>
  <c r="H2448" i="8"/>
  <c r="H1753" i="8"/>
  <c r="H2407" i="8" s="1"/>
  <c r="H2468" i="8"/>
  <c r="H2459" i="8"/>
  <c r="H2422" i="8"/>
  <c r="H2421" i="8" s="1"/>
  <c r="H2412" i="8"/>
  <c r="H2428" i="8"/>
  <c r="H2443" i="8"/>
  <c r="H2426" i="8"/>
  <c r="H2446" i="8"/>
  <c r="H2455" i="8"/>
  <c r="H2463" i="8"/>
  <c r="F2259" i="8"/>
  <c r="F2269" i="8"/>
  <c r="F2285" i="8"/>
  <c r="H2312" i="8"/>
  <c r="F2312" i="8" s="1"/>
  <c r="F2311" i="8"/>
  <c r="F2322" i="8"/>
  <c r="F2328" i="8"/>
  <c r="F2330" i="8"/>
  <c r="F2336" i="8"/>
  <c r="H2349" i="8"/>
  <c r="F2349" i="8" s="1"/>
  <c r="H2360" i="8"/>
  <c r="F2360" i="8" s="1"/>
  <c r="H2317" i="8"/>
  <c r="F2317" i="8" s="1"/>
  <c r="F2316" i="8"/>
  <c r="H2327" i="8"/>
  <c r="F2327" i="8" s="1"/>
  <c r="F2326" i="8"/>
  <c r="H2335" i="8"/>
  <c r="F2335" i="8" s="1"/>
  <c r="F2334" i="8"/>
  <c r="H2345" i="8"/>
  <c r="F2345" i="8" s="1"/>
  <c r="F2344" i="8"/>
  <c r="H2351" i="8"/>
  <c r="F2351" i="8" s="1"/>
  <c r="F2350" i="8"/>
  <c r="H2368" i="8"/>
  <c r="F2368" i="8" s="1"/>
  <c r="F2367" i="8"/>
  <c r="H2381" i="8"/>
  <c r="H2413" i="8"/>
  <c r="H2440" i="8"/>
  <c r="H2438" i="8" s="1"/>
  <c r="H2432" i="8" s="1"/>
  <c r="H2441" i="8"/>
  <c r="H2442" i="8"/>
  <c r="H2444" i="8"/>
  <c r="H2445" i="8"/>
  <c r="H2454" i="8"/>
  <c r="H2453" i="8" s="1"/>
  <c r="F2255" i="8"/>
  <c r="F2273" i="8"/>
  <c r="F2281" i="8"/>
  <c r="F2289" i="8"/>
  <c r="H2356" i="8"/>
  <c r="H2363" i="8"/>
  <c r="F2363" i="8" s="1"/>
  <c r="F2362" i="8"/>
  <c r="F2275" i="8"/>
  <c r="F2283" i="8"/>
  <c r="F2291" i="8"/>
  <c r="H2302" i="8"/>
  <c r="F2386" i="8"/>
  <c r="H2387" i="8"/>
  <c r="H2392" i="8"/>
  <c r="F2371" i="8"/>
  <c r="F2376" i="8"/>
  <c r="H2393" i="8" l="1"/>
  <c r="F2392" i="8"/>
  <c r="H2447" i="8"/>
  <c r="H2342" i="8"/>
  <c r="F2341" i="8"/>
  <c r="F2263" i="8"/>
  <c r="H2264" i="8"/>
  <c r="H2388" i="8"/>
  <c r="F2388" i="8" s="1"/>
  <c r="F2387" i="8"/>
  <c r="H2357" i="8"/>
  <c r="F2357" i="8" s="1"/>
  <c r="F2356" i="8"/>
  <c r="H2395" i="8"/>
  <c r="H2382" i="8"/>
  <c r="F2382" i="8" s="1"/>
  <c r="F2381" i="8"/>
  <c r="H2405" i="8"/>
  <c r="H2404" i="8" s="1"/>
  <c r="H2471" i="8" s="1"/>
  <c r="F2302" i="8"/>
  <c r="H2303" i="8"/>
  <c r="H2278" i="8"/>
  <c r="F2278" i="8" s="1"/>
  <c r="F2277" i="8"/>
  <c r="F2395" i="8" l="1"/>
  <c r="H2396" i="8"/>
  <c r="H2373" i="8"/>
  <c r="F2342" i="8"/>
  <c r="H2343" i="8"/>
  <c r="F2343" i="8" s="1"/>
  <c r="H2265" i="8"/>
  <c r="F2265" i="8" s="1"/>
  <c r="F2264" i="8"/>
  <c r="H2338" i="8"/>
  <c r="H2304" i="8"/>
  <c r="F2304" i="8" s="1"/>
  <c r="F2303" i="8"/>
  <c r="H2394" i="8"/>
  <c r="F2394" i="8" s="1"/>
  <c r="F2393" i="8"/>
  <c r="H2339" i="8" l="1"/>
  <c r="F2338" i="8"/>
  <c r="F2373" i="8"/>
  <c r="H2374" i="8"/>
  <c r="H2397" i="8"/>
  <c r="F2397" i="8" s="1"/>
  <c r="F2396" i="8"/>
  <c r="H2399" i="8" l="1"/>
  <c r="H2340" i="8"/>
  <c r="F2340" i="8" s="1"/>
  <c r="F2339" i="8"/>
  <c r="F2374" i="8"/>
  <c r="H2375" i="8"/>
  <c r="F2375" i="8" s="1"/>
  <c r="H2400" i="8" l="1"/>
  <c r="F2400" i="8" s="1"/>
  <c r="F2399" i="8"/>
  <c r="H2401" i="8"/>
  <c r="H2402" i="8" l="1"/>
  <c r="F2402" i="8" s="1"/>
  <c r="F2401" i="8"/>
  <c r="G7" i="2" l="1"/>
  <c r="G8" i="2"/>
  <c r="G6" i="2"/>
  <c r="F8" i="2"/>
  <c r="F6" i="2"/>
  <c r="F7" i="2"/>
  <c r="F4" i="2"/>
  <c r="F9" i="2"/>
  <c r="F5" i="2"/>
  <c r="G3" i="2"/>
  <c r="F2" i="2"/>
  <c r="F3" i="2"/>
</calcChain>
</file>

<file path=xl/sharedStrings.xml><?xml version="1.0" encoding="utf-8"?>
<sst xmlns="http://schemas.openxmlformats.org/spreadsheetml/2006/main" count="10649" uniqueCount="4696">
  <si>
    <t>NAMA_KECAMATAN</t>
  </si>
  <si>
    <t>NAMA_DESA</t>
  </si>
  <si>
    <t>TARIK</t>
  </si>
  <si>
    <t>MLIRIPROWO</t>
  </si>
  <si>
    <t>MAJU</t>
  </si>
  <si>
    <t>KEDUNGBOCOK</t>
  </si>
  <si>
    <t>SINGOGALIH</t>
  </si>
  <si>
    <t>MANDIRI</t>
  </si>
  <si>
    <t>MERGOBENER</t>
  </si>
  <si>
    <t>MERGOSARI</t>
  </si>
  <si>
    <t>KENDALSEWU</t>
  </si>
  <si>
    <t>KLANTINGSARI</t>
  </si>
  <si>
    <t>KALIMATI</t>
  </si>
  <si>
    <t>GEMPOLKLUTUK</t>
  </si>
  <si>
    <t>BANJARWUNGU</t>
  </si>
  <si>
    <t>BALONGMACEKAN</t>
  </si>
  <si>
    <t>GAMPINGROWO</t>
  </si>
  <si>
    <t>SEBANI</t>
  </si>
  <si>
    <t>KRAMATTEMENGGUNG</t>
  </si>
  <si>
    <t>MINDUGADING</t>
  </si>
  <si>
    <t>KEMUNING</t>
  </si>
  <si>
    <t>JANTI</t>
  </si>
  <si>
    <t>SEGODOBANCANG</t>
  </si>
  <si>
    <t>KEDINDING</t>
  </si>
  <si>
    <t>PRAMBON</t>
  </si>
  <si>
    <t>KAJARTENGGULI</t>
  </si>
  <si>
    <t>GEDANGROWO</t>
  </si>
  <si>
    <t>WIROBITING</t>
  </si>
  <si>
    <t>SIMPANG</t>
  </si>
  <si>
    <t>BULANG</t>
  </si>
  <si>
    <t>GAMPANG</t>
  </si>
  <si>
    <t>JATIKALANG</t>
  </si>
  <si>
    <t>JATIALUN-ALUN</t>
  </si>
  <si>
    <t>PEJANGKUNGAN</t>
  </si>
  <si>
    <t>KEDUNGSUGO</t>
  </si>
  <si>
    <t>KEDUNGWONOKERTO</t>
  </si>
  <si>
    <t>BENDOTRETEK</t>
  </si>
  <si>
    <t>WONOPLINTAHAN</t>
  </si>
  <si>
    <t>KEDUNGKEMBAR</t>
  </si>
  <si>
    <t>JEDONGCANGKRING</t>
  </si>
  <si>
    <t>CANGKRINGTURI</t>
  </si>
  <si>
    <t>SIMOGIRANG</t>
  </si>
  <si>
    <t>TEMU</t>
  </si>
  <si>
    <t>WATUTULIS</t>
  </si>
  <si>
    <t>KREMBUNG</t>
  </si>
  <si>
    <t>TAMBAKREJO</t>
  </si>
  <si>
    <t>KEPER</t>
  </si>
  <si>
    <t>KEDUNGSUMUR</t>
  </si>
  <si>
    <t>KEDUNGRAWAN</t>
  </si>
  <si>
    <t>TANJEKWAGIR</t>
  </si>
  <si>
    <t>MOJORUNTUT</t>
  </si>
  <si>
    <t>GADING</t>
  </si>
  <si>
    <t>WANGKAL</t>
  </si>
  <si>
    <t>JENGGOT</t>
  </si>
  <si>
    <t>WAUNG</t>
  </si>
  <si>
    <t>PLOSO</t>
  </si>
  <si>
    <t>REJENI</t>
  </si>
  <si>
    <t>KANDANGAN</t>
  </si>
  <si>
    <t>LEMUJUT</t>
  </si>
  <si>
    <t>CANGKRING</t>
  </si>
  <si>
    <t>KERET</t>
  </si>
  <si>
    <t>WONOMLATI</t>
  </si>
  <si>
    <t>BALONGGARUT</t>
  </si>
  <si>
    <t>PORONG</t>
  </si>
  <si>
    <t>KEBONAGUNG</t>
  </si>
  <si>
    <t>KEDUNGSOLO</t>
  </si>
  <si>
    <t>KESAMBI</t>
  </si>
  <si>
    <t>KEBAKALAN</t>
  </si>
  <si>
    <t>LAJUK</t>
  </si>
  <si>
    <t>KEDUNGBOTO</t>
  </si>
  <si>
    <t>CANDIPARI</t>
  </si>
  <si>
    <t>PAMOTAN</t>
  </si>
  <si>
    <t>GLAGAHARUM</t>
  </si>
  <si>
    <t>PLUMBON</t>
  </si>
  <si>
    <t>WUNUT</t>
  </si>
  <si>
    <t>PESAWAHAN</t>
  </si>
  <si>
    <t>JABON</t>
  </si>
  <si>
    <t>PANGGREH</t>
  </si>
  <si>
    <t>TROMPOASRI</t>
  </si>
  <si>
    <t>KEDUNGREJO</t>
  </si>
  <si>
    <t>SEMAMBUNG</t>
  </si>
  <si>
    <t>BERKEMBANG</t>
  </si>
  <si>
    <t>KEDUNGPANDAN</t>
  </si>
  <si>
    <t>KUPANG</t>
  </si>
  <si>
    <t>TAMBAKKALISOGO</t>
  </si>
  <si>
    <t>BALONGTANI</t>
  </si>
  <si>
    <t>JEMIRAHAN</t>
  </si>
  <si>
    <t>DUKUHSARI</t>
  </si>
  <si>
    <t>KEDUNGCANGKRING</t>
  </si>
  <si>
    <t>KEBOGUYANG</t>
  </si>
  <si>
    <t>PERMISAN</t>
  </si>
  <si>
    <t>TANGGULANGIN</t>
  </si>
  <si>
    <t>KALISAMPURNO</t>
  </si>
  <si>
    <t>KETAPANG</t>
  </si>
  <si>
    <t>KALITENGAH</t>
  </si>
  <si>
    <t>GEMPOLSARI</t>
  </si>
  <si>
    <t>SENTUL</t>
  </si>
  <si>
    <t>PENATARSEWU</t>
  </si>
  <si>
    <t>BANJARASRI</t>
  </si>
  <si>
    <t>BANJARPANJI</t>
  </si>
  <si>
    <t>KEDUNGBANTENG</t>
  </si>
  <si>
    <t>KALIDAWIR</t>
  </si>
  <si>
    <t>PUTAT</t>
  </si>
  <si>
    <t>NGABAN</t>
  </si>
  <si>
    <t>KLUDAN</t>
  </si>
  <si>
    <t>BORO</t>
  </si>
  <si>
    <t>KEDENSARI</t>
  </si>
  <si>
    <t>KETEGAN</t>
  </si>
  <si>
    <t>GANGGANGPANJANG</t>
  </si>
  <si>
    <t>RANDEGAN</t>
  </si>
  <si>
    <t>CANDI</t>
  </si>
  <si>
    <t>KARANGTANJUNG</t>
  </si>
  <si>
    <t>SUMORAME</t>
  </si>
  <si>
    <t>NGAMPELSARI</t>
  </si>
  <si>
    <t>BALONGGABUS</t>
  </si>
  <si>
    <t>BALONGDOWO</t>
  </si>
  <si>
    <t>KENDALPECABEAN</t>
  </si>
  <si>
    <t>KEDUNGPELUK</t>
  </si>
  <si>
    <t>KALIPECABEAN</t>
  </si>
  <si>
    <t>KLURAK</t>
  </si>
  <si>
    <t>KEBONSARI</t>
  </si>
  <si>
    <t>GELAM</t>
  </si>
  <si>
    <t>SUGIHWARAS</t>
  </si>
  <si>
    <t>KEDUNGKENDO</t>
  </si>
  <si>
    <t>DURUNGBANJAR</t>
  </si>
  <si>
    <t>DURUNGBEDUG</t>
  </si>
  <si>
    <t>JAMBANGAN</t>
  </si>
  <si>
    <t>SIDODADI</t>
  </si>
  <si>
    <t>SEPANDE</t>
  </si>
  <si>
    <t>SUMOKALI</t>
  </si>
  <si>
    <t>TENGGULUNAN</t>
  </si>
  <si>
    <t>BLIGO</t>
  </si>
  <si>
    <t>WEDOROKLURAK</t>
  </si>
  <si>
    <t>LARANGAN</t>
  </si>
  <si>
    <t>SIDOARJO</t>
  </si>
  <si>
    <t>LEBO</t>
  </si>
  <si>
    <t>SUKO</t>
  </si>
  <si>
    <t>BANJARBENDO</t>
  </si>
  <si>
    <t>RANGKAHKIDUL</t>
  </si>
  <si>
    <t>BLURUKIDUL</t>
  </si>
  <si>
    <t>KEMIRI</t>
  </si>
  <si>
    <t>JATI</t>
  </si>
  <si>
    <t>CEMENGBAKALAN</t>
  </si>
  <si>
    <t>SARIROGO</t>
  </si>
  <si>
    <t>SUMPUT</t>
  </si>
  <si>
    <t>TULANGAN</t>
  </si>
  <si>
    <t>KEBARON</t>
  </si>
  <si>
    <t>KENONGO</t>
  </si>
  <si>
    <t>GELANG</t>
  </si>
  <si>
    <t>JIKEN</t>
  </si>
  <si>
    <t>PANGKEMIRI</t>
  </si>
  <si>
    <t>KEPATIHAN</t>
  </si>
  <si>
    <t>KEPADANGAN</t>
  </si>
  <si>
    <t>TLASIH</t>
  </si>
  <si>
    <t>KAJEKSAN</t>
  </si>
  <si>
    <t>SINGOPADU</t>
  </si>
  <si>
    <t>KEMANTREN</t>
  </si>
  <si>
    <t>KEPUNTEN</t>
  </si>
  <si>
    <t>KEPUHKEMIRI</t>
  </si>
  <si>
    <t>GRINTING</t>
  </si>
  <si>
    <t>MODONG</t>
  </si>
  <si>
    <t>GROGOL</t>
  </si>
  <si>
    <t>MEDALEM</t>
  </si>
  <si>
    <t>SUDIMORO</t>
  </si>
  <si>
    <t>KEDONDONG</t>
  </si>
  <si>
    <t>GRABAGAN</t>
  </si>
  <si>
    <t>WONOAYU</t>
  </si>
  <si>
    <t>TANGGUL</t>
  </si>
  <si>
    <t>SIMOKETAWANG</t>
  </si>
  <si>
    <t>POPOH</t>
  </si>
  <si>
    <t>JIMBARANKULON</t>
  </si>
  <si>
    <t>JIMBARANWETAN</t>
  </si>
  <si>
    <t>KETIMANG</t>
  </si>
  <si>
    <t>PILANG</t>
  </si>
  <si>
    <t>SUMBEREJO</t>
  </si>
  <si>
    <t>MOJORANGAGUNG</t>
  </si>
  <si>
    <t>WONOKASIAN</t>
  </si>
  <si>
    <t>MULYODADI</t>
  </si>
  <si>
    <t>SIMOANGIN-ANGIN</t>
  </si>
  <si>
    <t>WONOKALANG</t>
  </si>
  <si>
    <t>PAGERNGUMBUK</t>
  </si>
  <si>
    <t>PLAOSAN</t>
  </si>
  <si>
    <t>LAMBANGAN</t>
  </si>
  <si>
    <t>SAWOCANGKRING</t>
  </si>
  <si>
    <t>BECIRONGENGOR</t>
  </si>
  <si>
    <t>KARANGPURI</t>
  </si>
  <si>
    <t>CANDINEGORO</t>
  </si>
  <si>
    <t>KRIAN</t>
  </si>
  <si>
    <t>TROPODO</t>
  </si>
  <si>
    <t>SEDENGANMIJEN</t>
  </si>
  <si>
    <t>KATERUNGAN</t>
  </si>
  <si>
    <t>JERUKGAMPING</t>
  </si>
  <si>
    <t>GAMPING</t>
  </si>
  <si>
    <t>TERIK</t>
  </si>
  <si>
    <t>JUNWANGI</t>
  </si>
  <si>
    <t>TERUNGKULON</t>
  </si>
  <si>
    <t>TERUNGWETAN</t>
  </si>
  <si>
    <t>KEBOHARAN</t>
  </si>
  <si>
    <t>PONOKAWAN</t>
  </si>
  <si>
    <t>SIDOMOJO</t>
  </si>
  <si>
    <t>KRATON</t>
  </si>
  <si>
    <t>SIDOMULYO</t>
  </si>
  <si>
    <t>TEMPEL</t>
  </si>
  <si>
    <t>WATUGOLONG</t>
  </si>
  <si>
    <t>BARENGKRAJAN</t>
  </si>
  <si>
    <t>SIDOREJO</t>
  </si>
  <si>
    <t>BALONGBENDO</t>
  </si>
  <si>
    <t>WONOKUPANG</t>
  </si>
  <si>
    <t>SUMOKEMBANGSRI</t>
  </si>
  <si>
    <t>SINGKALAN</t>
  </si>
  <si>
    <t>BAKUNGPRINGGODANI</t>
  </si>
  <si>
    <t>WONOKARANG</t>
  </si>
  <si>
    <t>SEDURI</t>
  </si>
  <si>
    <t>BAKALANWRINGINPITU</t>
  </si>
  <si>
    <t>GAGANGKEPUHSARI</t>
  </si>
  <si>
    <t>SUWALUH</t>
  </si>
  <si>
    <t>WATESARI</t>
  </si>
  <si>
    <t>SEKETI</t>
  </si>
  <si>
    <t>KEMANGSEN</t>
  </si>
  <si>
    <t>JABARAN</t>
  </si>
  <si>
    <t>JERUKLEGI</t>
  </si>
  <si>
    <t>PENAMBANGAN</t>
  </si>
  <si>
    <t>WARUBERON</t>
  </si>
  <si>
    <t>BOGEMPINGGIR</t>
  </si>
  <si>
    <t>KEDUNGSUKODANI</t>
  </si>
  <si>
    <t>BAKUNGTEMENGGUNGAN</t>
  </si>
  <si>
    <t>TAMAN</t>
  </si>
  <si>
    <t>BOHAR</t>
  </si>
  <si>
    <t>WAGE</t>
  </si>
  <si>
    <t>KEDUNGTURI</t>
  </si>
  <si>
    <t>JEMUNDO</t>
  </si>
  <si>
    <t>SADANG</t>
  </si>
  <si>
    <t>SAMBIBULU</t>
  </si>
  <si>
    <t>BRINGINBENDO</t>
  </si>
  <si>
    <t>KRAMATJEGU</t>
  </si>
  <si>
    <t>TROSOBO</t>
  </si>
  <si>
    <t>PERTAPANMADURETNO</t>
  </si>
  <si>
    <t>TAWANGSARI</t>
  </si>
  <si>
    <t>GILANG</t>
  </si>
  <si>
    <t>KLETEK</t>
  </si>
  <si>
    <t>TANJUNGSARI</t>
  </si>
  <si>
    <t>KREMBANGAN</t>
  </si>
  <si>
    <t>SUKODONO</t>
  </si>
  <si>
    <t>WILAYUT</t>
  </si>
  <si>
    <t>ANGGASWANGI</t>
  </si>
  <si>
    <t>JUMPUTREJO</t>
  </si>
  <si>
    <t>SURUH</t>
  </si>
  <si>
    <t>PEKARUNGAN</t>
  </si>
  <si>
    <t>PADEMONEGORO</t>
  </si>
  <si>
    <t>CANGKRINGSARI</t>
  </si>
  <si>
    <t>JOGOSATRU</t>
  </si>
  <si>
    <t>NGARESREJO</t>
  </si>
  <si>
    <t>SAMBUNGREJO</t>
  </si>
  <si>
    <t>PLUMBUNGAN</t>
  </si>
  <si>
    <t>KLOPOSEPULUH</t>
  </si>
  <si>
    <t>MASANGANWETAN</t>
  </si>
  <si>
    <t>MASANGANKULON</t>
  </si>
  <si>
    <t>PANJUNAN</t>
  </si>
  <si>
    <t>BANGSRI</t>
  </si>
  <si>
    <t>BUDURAN</t>
  </si>
  <si>
    <t>ENTALSEWU</t>
  </si>
  <si>
    <t>PAGERWOJO</t>
  </si>
  <si>
    <t>SIDOKERTO</t>
  </si>
  <si>
    <t>SIWALANPANJI</t>
  </si>
  <si>
    <t>PRASUNG</t>
  </si>
  <si>
    <t>SAWOHAN</t>
  </si>
  <si>
    <t>DAMARSI</t>
  </si>
  <si>
    <t>DUKUHTENGAH</t>
  </si>
  <si>
    <t>BANJARSARI</t>
  </si>
  <si>
    <t>WADUNGASIH</t>
  </si>
  <si>
    <t>BANJARKEMANTREN</t>
  </si>
  <si>
    <t>SUKOREJO</t>
  </si>
  <si>
    <t>SIDOKEPUNG</t>
  </si>
  <si>
    <t>GEDANGAN</t>
  </si>
  <si>
    <t>GANTING</t>
  </si>
  <si>
    <t>KARANGBONG</t>
  </si>
  <si>
    <t>TEBEL</t>
  </si>
  <si>
    <t>KRAGAN</t>
  </si>
  <si>
    <t>GEMURUNG</t>
  </si>
  <si>
    <t>PUNGGUL</t>
  </si>
  <si>
    <t>WEDI</t>
  </si>
  <si>
    <t>KETAJEN</t>
  </si>
  <si>
    <t>SRUNI</t>
  </si>
  <si>
    <t>KEBOANSIKEP</t>
  </si>
  <si>
    <t>KEBOANANOM</t>
  </si>
  <si>
    <t>BANGAH</t>
  </si>
  <si>
    <t>SAWOTRATAP</t>
  </si>
  <si>
    <t>SEDATI</t>
  </si>
  <si>
    <t>KWANGSAN</t>
  </si>
  <si>
    <t>PEPE</t>
  </si>
  <si>
    <t>BUNCITAN</t>
  </si>
  <si>
    <t>KALANGANYAR</t>
  </si>
  <si>
    <t>TAMBAKCEMANDI</t>
  </si>
  <si>
    <t>GISIKCEMANDI</t>
  </si>
  <si>
    <t>CEMANDI</t>
  </si>
  <si>
    <t>PULUNGAN</t>
  </si>
  <si>
    <t>BETRO</t>
  </si>
  <si>
    <t>SEDATIAGUNG</t>
  </si>
  <si>
    <t>SEDATIGEDE</t>
  </si>
  <si>
    <t>PABEAN</t>
  </si>
  <si>
    <t>SEMAMPIR</t>
  </si>
  <si>
    <t>PRANTI</t>
  </si>
  <si>
    <t>SEGOROTAMBAK</t>
  </si>
  <si>
    <t>BANJARKEMUNING</t>
  </si>
  <si>
    <t>WARU</t>
  </si>
  <si>
    <t>PEPELEGI</t>
  </si>
  <si>
    <t>KUREKSARI</t>
  </si>
  <si>
    <t>NGINGAS</t>
  </si>
  <si>
    <t>TAMBAKSAWAH</t>
  </si>
  <si>
    <t>TAMBAKOSO</t>
  </si>
  <si>
    <t>TAMBAKSUMUR</t>
  </si>
  <si>
    <t>WADUNGASRI</t>
  </si>
  <si>
    <t>KEPUHKIRIMAN</t>
  </si>
  <si>
    <t>BERBEK</t>
  </si>
  <si>
    <t>WEDORO</t>
  </si>
  <si>
    <t>MEDAENG</t>
  </si>
  <si>
    <t>BUNGURASIH</t>
  </si>
  <si>
    <t>count</t>
  </si>
  <si>
    <t>mean</t>
  </si>
  <si>
    <t>std</t>
  </si>
  <si>
    <t>min</t>
  </si>
  <si>
    <t>25%</t>
  </si>
  <si>
    <t>50%</t>
  </si>
  <si>
    <t>75%</t>
  </si>
  <si>
    <t>max</t>
  </si>
  <si>
    <t>Jumlah Desa</t>
  </si>
  <si>
    <t>IKS_2025</t>
  </si>
  <si>
    <t>IKE_2025</t>
  </si>
  <si>
    <t>IKL_2025</t>
  </si>
  <si>
    <t>NILAI_IDM_2025</t>
  </si>
  <si>
    <t>STATUS_IDM_2025</t>
  </si>
  <si>
    <t>NAMA KECAMATAN</t>
  </si>
  <si>
    <t>NAMA DESA</t>
  </si>
  <si>
    <t>IKS</t>
  </si>
  <si>
    <t>IKE</t>
  </si>
  <si>
    <t>IKL</t>
  </si>
  <si>
    <t>NILAI IDM</t>
  </si>
  <si>
    <t>STATUS IDM</t>
  </si>
  <si>
    <t>NO.</t>
  </si>
  <si>
    <t>NO</t>
  </si>
  <si>
    <t>DESA BERSTATUS IDM "MANDIRI"</t>
  </si>
  <si>
    <t>SE-KABUPATEN SIDOARJO</t>
  </si>
  <si>
    <t>PERIODE TAHUN 2025</t>
  </si>
  <si>
    <t>DESA BERSTATUS IDM "MAJU"</t>
  </si>
  <si>
    <t>DESA BERSTATUS IDM "BERKEMBANG"</t>
  </si>
  <si>
    <t>jumlah/banyaknya</t>
  </si>
  <si>
    <t>perhitungan rata-rata</t>
  </si>
  <si>
    <t>standar deviasi</t>
  </si>
  <si>
    <t>angka terendah</t>
  </si>
  <si>
    <t>angka tertinggi</t>
  </si>
  <si>
    <t>menghitung quartil atas</t>
  </si>
  <si>
    <t>median, nilai tengah</t>
  </si>
  <si>
    <t>menghitung quartil bawah</t>
  </si>
  <si>
    <t>quartil dibagi menjadi 5 yaitu:</t>
  </si>
  <si>
    <t>1. "0" = 0%</t>
  </si>
  <si>
    <t>2. "1" = 25%</t>
  </si>
  <si>
    <t>3. "2" = 50%</t>
  </si>
  <si>
    <t>4. "3" = 75%</t>
  </si>
  <si>
    <t>5. "4" = 100%</t>
  </si>
  <si>
    <t>FORMULIR ISIAN PENGUKURAN STATUS DESA BERDASARKAN INDEKS DESA MEMBANGUN TAHUN 2024</t>
  </si>
  <si>
    <t>PERTANYAAN KUISIONER IDM 2024</t>
  </si>
  <si>
    <t>OUTPUT</t>
  </si>
  <si>
    <t>SATUAN/ KET</t>
  </si>
  <si>
    <t>INPUT</t>
  </si>
  <si>
    <t>SKOR</t>
  </si>
  <si>
    <t>Batas isian</t>
  </si>
  <si>
    <t>Seleksi Dropdown</t>
  </si>
  <si>
    <t>IP. IDENTITAS PETUGAS</t>
  </si>
  <si>
    <t>IP1</t>
  </si>
  <si>
    <t>Nama Petugas</t>
  </si>
  <si>
    <t>Petugas</t>
  </si>
  <si>
    <t>Isian</t>
  </si>
  <si>
    <t>DEWI EKO ARISANTI</t>
  </si>
  <si>
    <t>IP2</t>
  </si>
  <si>
    <t>Tanggal Isi Kuesioner</t>
  </si>
  <si>
    <t>tgl_kuesioner</t>
  </si>
  <si>
    <t>Tanggal</t>
  </si>
  <si>
    <t>IP3</t>
  </si>
  <si>
    <t>Telp/HP Petugas</t>
  </si>
  <si>
    <t>telp_petugas</t>
  </si>
  <si>
    <t>angka</t>
  </si>
  <si>
    <t>082245561777</t>
  </si>
  <si>
    <t>IP4</t>
  </si>
  <si>
    <t>ID Petugas (nomor KTP)</t>
  </si>
  <si>
    <t>NIK</t>
  </si>
  <si>
    <t>3515076501820003</t>
  </si>
  <si>
    <t>IP5</t>
  </si>
  <si>
    <t>Jabatan (PD/PLD/Perangkat Desa)</t>
  </si>
  <si>
    <t>JABATAN_Petugas</t>
  </si>
  <si>
    <t>Pilihan</t>
  </si>
  <si>
    <t>Perangkat Desa</t>
  </si>
  <si>
    <t>-</t>
  </si>
  <si>
    <t>IP6</t>
  </si>
  <si>
    <r>
      <rPr>
        <b/>
        <sz val="8"/>
        <color rgb="FF000000"/>
        <rFont val="Tahoma"/>
      </rPr>
      <t xml:space="preserve">Jika, </t>
    </r>
    <r>
      <rPr>
        <sz val="8"/>
        <color rgb="FF000000"/>
        <rFont val="Tahoma"/>
      </rPr>
      <t xml:space="preserve">Jabatan Petugas Merupakan </t>
    </r>
    <r>
      <rPr>
        <b/>
        <sz val="8"/>
        <color rgb="FF000000"/>
        <rFont val="Tahoma"/>
      </rPr>
      <t>Perangkat Desa</t>
    </r>
  </si>
  <si>
    <t>JABATAN_Petugas_Perangkat_Desa</t>
  </si>
  <si>
    <t>Kepala Seksi</t>
  </si>
  <si>
    <t>Sekretaris</t>
  </si>
  <si>
    <t>I. IDENTITAS DESA</t>
  </si>
  <si>
    <t>Kepala Urusan</t>
  </si>
  <si>
    <t>Nama Informan</t>
  </si>
  <si>
    <t>Informan</t>
  </si>
  <si>
    <t>PURWANINGTYAS KARTIKA NINGRUM</t>
  </si>
  <si>
    <t>a. Jabatan Informan</t>
  </si>
  <si>
    <t>Jab_Informan</t>
  </si>
  <si>
    <t>Sekreatris Desa</t>
  </si>
  <si>
    <t>Kepala Dusun/ Kepala Pelaksana Kewilayahan</t>
  </si>
  <si>
    <r>
      <t xml:space="preserve">b. </t>
    </r>
    <r>
      <rPr>
        <b/>
        <sz val="8"/>
        <color rgb="FF000000"/>
        <rFont val="Tahoma"/>
      </rPr>
      <t>Jika,</t>
    </r>
    <r>
      <rPr>
        <sz val="8"/>
        <color rgb="FF000000"/>
        <rFont val="Tahoma"/>
      </rPr>
      <t xml:space="preserve"> Jabatan Informan </t>
    </r>
    <r>
      <rPr>
        <b/>
        <sz val="8"/>
        <color rgb="FF000000"/>
        <rFont val="Tahoma"/>
      </rPr>
      <t xml:space="preserve">Lainnya </t>
    </r>
    <r>
      <rPr>
        <sz val="8"/>
        <color rgb="FF000000"/>
        <rFont val="Tahoma"/>
      </rPr>
      <t>(Sebutkan)</t>
    </r>
  </si>
  <si>
    <t>Jab_Informan_Lainnya</t>
  </si>
  <si>
    <t>Nomor Telepon Genggam/ Hp Informan</t>
  </si>
  <si>
    <t>Tel_Informan</t>
  </si>
  <si>
    <t>082116665579</t>
  </si>
  <si>
    <t>Tanggal Lahir Informan</t>
  </si>
  <si>
    <t>TL_Informan</t>
  </si>
  <si>
    <t>05/02/1966</t>
  </si>
  <si>
    <t>Jenis Kelamin Informan</t>
  </si>
  <si>
    <t>JK_Informan</t>
  </si>
  <si>
    <t>a. Kode Provinsi</t>
  </si>
  <si>
    <t>ID_Prov</t>
  </si>
  <si>
    <t>b. Nama Provinsi</t>
  </si>
  <si>
    <t>Prov</t>
  </si>
  <si>
    <t>JAWA TIMUR</t>
  </si>
  <si>
    <t>a. Kode Kabupaten</t>
  </si>
  <si>
    <t>ID_Kab</t>
  </si>
  <si>
    <t>b. Nama Kabupaten/Kota</t>
  </si>
  <si>
    <t>Kab</t>
  </si>
  <si>
    <t>a. Kode Kecamatan</t>
  </si>
  <si>
    <t>ID_Kec</t>
  </si>
  <si>
    <t>b. Nama Kecamatan</t>
  </si>
  <si>
    <t>Kec</t>
  </si>
  <si>
    <t>a. Kode Desa</t>
  </si>
  <si>
    <t>ID_Desa</t>
  </si>
  <si>
    <t>b. Nama Desa</t>
  </si>
  <si>
    <t>Desa</t>
  </si>
  <si>
    <t>Titik Koordinat Desa Sesuai Koordinat pada Aplikasi Timestamp</t>
  </si>
  <si>
    <t>Tiitk_Koordinat</t>
  </si>
  <si>
    <t>Koordinat/ Isian</t>
  </si>
  <si>
    <t>112° 42’59” BT 07°28’09.1” LS</t>
  </si>
  <si>
    <t>a. Alamat Lengkap Kantor Desa</t>
  </si>
  <si>
    <t>Alamat</t>
  </si>
  <si>
    <t xml:space="preserve"> Jl. Raya Larangan No 04 RT 02 RW 01 Desa Larangan Kecamatan Candi Kabupaten Sidoarjo</t>
  </si>
  <si>
    <t>b. Terdapat Kantor Desa</t>
  </si>
  <si>
    <t>Gedung Kantor Desa</t>
  </si>
  <si>
    <t>c. Batas desa dalam bentuk peta yang telah ditetapkan oleh Bupati/Walikota</t>
  </si>
  <si>
    <t>Peta_Desa</t>
  </si>
  <si>
    <t>a. Nama Lengkap Plt/ Kepala Desa Beserta Gelar</t>
  </si>
  <si>
    <t>Plt/Kades</t>
  </si>
  <si>
    <t>AGUS SISWANTO</t>
  </si>
  <si>
    <t>b. Status Jabatan Kepala Desa</t>
  </si>
  <si>
    <t>Status_Kades</t>
  </si>
  <si>
    <t>Definitif</t>
  </si>
  <si>
    <t>c. Jenis Kelamin Plt/ Kepala Desa</t>
  </si>
  <si>
    <t>JK_Plt/Kades</t>
  </si>
  <si>
    <t>No. Telepon Rumah / Hp Plt/Kepala Desa</t>
  </si>
  <si>
    <t>Tel_Plt/Kades</t>
  </si>
  <si>
    <t>No. Telepon Kantor Desa</t>
  </si>
  <si>
    <t>Tel_Kantor</t>
  </si>
  <si>
    <t>0318923324</t>
  </si>
  <si>
    <t>Alamat Email Desa</t>
  </si>
  <si>
    <t>Email_Desa</t>
  </si>
  <si>
    <t>kantordesalarangan@gmail.com</t>
  </si>
  <si>
    <t>Akun Facebook Desa</t>
  </si>
  <si>
    <t>Fb_Desa</t>
  </si>
  <si>
    <t>http://facebook.com/larangan.berseri.3</t>
  </si>
  <si>
    <t>Akun Instagram Desa</t>
  </si>
  <si>
    <t>Ig_Desa</t>
  </si>
  <si>
    <t>Akun Twitter Desa</t>
  </si>
  <si>
    <t>Twitter_Desa</t>
  </si>
  <si>
    <t>Alamat Web Desa</t>
  </si>
  <si>
    <t>Alamat_Web_Desa</t>
  </si>
  <si>
    <t>http://larangan-candi.desa.id/</t>
  </si>
  <si>
    <t>Pendidikan Terakhir Plt/ Kepala Desa</t>
  </si>
  <si>
    <t>Pend_Plt/Kades</t>
  </si>
  <si>
    <t>Lama Masa Jabatan sebagai Plt/ Kepala Desa</t>
  </si>
  <si>
    <t>Lama_Masa_Plt/Kades</t>
  </si>
  <si>
    <t>Tahun dan Bulan</t>
  </si>
  <si>
    <t>5 Tahun 11 Bulan</t>
  </si>
  <si>
    <t>Periode jabatan kades saat ini</t>
  </si>
  <si>
    <t>Periode_Jabatan_Kades</t>
  </si>
  <si>
    <t>Periode ke-1</t>
  </si>
  <si>
    <t>Pendidikan Terakhir Plt/ Sekretaris Desa</t>
  </si>
  <si>
    <t>Pend_Plt/Sekdes</t>
  </si>
  <si>
    <t>Lama Masa Jabatan sebagai Plt/ Sekretaris Desa</t>
  </si>
  <si>
    <t>Lama_Masa_Plt/Sekdes</t>
  </si>
  <si>
    <t>7 Tahun 3 Bulan</t>
  </si>
  <si>
    <t>PERANGKAT DESA</t>
  </si>
  <si>
    <t>a. Terdapat Sekretaris Desa</t>
  </si>
  <si>
    <t>Terdapat_Sekretaris_Desa</t>
  </si>
  <si>
    <t>Ada</t>
  </si>
  <si>
    <t>b. Nama Sekretaris Desa</t>
  </si>
  <si>
    <t>Nama_Sekretaris_Desa</t>
  </si>
  <si>
    <t>c. Nomor HP Aktif Sekretaris Desa</t>
  </si>
  <si>
    <t>Nomor_HP_Aktif_Sekretaris_Desa</t>
  </si>
  <si>
    <t>d. Jenis Kelamin</t>
  </si>
  <si>
    <t>Jenis_Kelamin</t>
  </si>
  <si>
    <t>Perempuan</t>
  </si>
  <si>
    <t>KEPALA SEKSI</t>
  </si>
  <si>
    <t>a. Terdapat Kepala seksi Pemerintahan</t>
  </si>
  <si>
    <t>Terdapat_Kepala_seksi_Pemerintahan</t>
  </si>
  <si>
    <t>b. Nama Kepala Seksi Pemerintahan</t>
  </si>
  <si>
    <t>Nama_Kepala_Seksi_Pemerintahan</t>
  </si>
  <si>
    <t>c. Nomor HP Aktif Kepala Seksi Pemerintahan</t>
  </si>
  <si>
    <t>Nomor_HP_Aktif_Kepala_Seksi_Pemerintahan</t>
  </si>
  <si>
    <t>a. Terdapat Kepala seksi kesejahteraan</t>
  </si>
  <si>
    <t>Terdapat_Kepala_seksi_kesejahteraan</t>
  </si>
  <si>
    <t>b. Nama Seksi Kesejahteraan</t>
  </si>
  <si>
    <t>Nama_Seksi_Kesejahteraan</t>
  </si>
  <si>
    <t>Ir. ANWARI</t>
  </si>
  <si>
    <t>c. Nomor HP Aktif Seksi Kesejahteraan</t>
  </si>
  <si>
    <t>Nomor_HP_Aktif_Seksi_Kesejahteraan</t>
  </si>
  <si>
    <t>082257656267</t>
  </si>
  <si>
    <t>Laki-Laki</t>
  </si>
  <si>
    <t>a. Terdapat Kepala seksi pelayanan</t>
  </si>
  <si>
    <t>Terdapat_Kepala_seksi_pelayanan</t>
  </si>
  <si>
    <t>b. Nama Kepala Seksi Pelayanan</t>
  </si>
  <si>
    <t>Nama_Kepala_Seksi_Pelayanan</t>
  </si>
  <si>
    <t>ABDUL WACHID</t>
  </si>
  <si>
    <t>c. Nomor HP Aktif Kepala Seksi pelayanan</t>
  </si>
  <si>
    <t>Nomor_HP_Aktif_Kepala_Seksi_pelayanan</t>
  </si>
  <si>
    <t>083854993435</t>
  </si>
  <si>
    <t>KEPALA URUSAN</t>
  </si>
  <si>
    <t>a. Terdapat Kepala Urusan Tata Usaha dan Umum</t>
  </si>
  <si>
    <t>Terdapat_Kepala_Urusan_Tata_Usaha_dan_Umum</t>
  </si>
  <si>
    <t>b. Nama Kepala Urusan Tata Usaha dan Umum</t>
  </si>
  <si>
    <t>Nama_Kepala_Urusan_Tata_Usaha_dan_Umum</t>
  </si>
  <si>
    <t>SUNIKAH</t>
  </si>
  <si>
    <t>c. Nomor HP Aktif Kepala Urusan Tata Usaha dan Umum</t>
  </si>
  <si>
    <t>Nomor_HP_Aktif_Kepala_Urusan_Tata_Usaha_dan_Umum</t>
  </si>
  <si>
    <t>081216524009</t>
  </si>
  <si>
    <t>a. Terdapat Kepala Urusan Keuangan</t>
  </si>
  <si>
    <t>Terdapat_Kepala_Urusan_Keuangan</t>
  </si>
  <si>
    <t>b. Nama Kepala Urusan Keuangan</t>
  </si>
  <si>
    <t>Nama_Kepala_Urusan_Keuangan</t>
  </si>
  <si>
    <t>NURUL ROHMAH</t>
  </si>
  <si>
    <t>c. Nomor HP Aktif Kepala Urusan Keuangan</t>
  </si>
  <si>
    <t>Nomor_HP_Aktif_Kepala_Urusan_Keuangan</t>
  </si>
  <si>
    <t>089694359682</t>
  </si>
  <si>
    <t>a. Kepala Urusan Perencanaan</t>
  </si>
  <si>
    <t>Kepala_Urusan_Perencanaan</t>
  </si>
  <si>
    <t>b. nama Kepala  Urusan Perencanaan</t>
  </si>
  <si>
    <t>nama_Kepala__Urusan_Perencanaan</t>
  </si>
  <si>
    <t>ACHMAD SOLIFUDIN</t>
  </si>
  <si>
    <t>c. Nomor HP Aktif  Kepala Urusan Perencanaan</t>
  </si>
  <si>
    <t>Nomor_HP_Aktif__Kepala_Urusan_Perencanaan</t>
  </si>
  <si>
    <t>089667879966</t>
  </si>
  <si>
    <t>a. Staf petugas Desa</t>
  </si>
  <si>
    <t>Stafdes_Lk</t>
  </si>
  <si>
    <t>Orang</t>
  </si>
  <si>
    <t>template</t>
  </si>
  <si>
    <t>Stafdes_Pr</t>
  </si>
  <si>
    <t>b. BPD dan Anggota</t>
  </si>
  <si>
    <t>BPD_Ang_Lk</t>
  </si>
  <si>
    <t>BPD_Ang_Pr</t>
  </si>
  <si>
    <t>c. LPM dan Anggota</t>
  </si>
  <si>
    <t>LPM_Ang_Lk</t>
  </si>
  <si>
    <t>LPM_Ang_Pr</t>
  </si>
  <si>
    <t>d. TP. PKK Desa</t>
  </si>
  <si>
    <t>TPPKK_Lk</t>
  </si>
  <si>
    <t>TPPKK_Pr</t>
  </si>
  <si>
    <t>e. Kepala Dusun</t>
  </si>
  <si>
    <t>Kadus_Lk</t>
  </si>
  <si>
    <t>Kadus_Pr</t>
  </si>
  <si>
    <t>f. Ketua RW</t>
  </si>
  <si>
    <t>KaRW_Lk</t>
  </si>
  <si>
    <t>KaRW_Pr</t>
  </si>
  <si>
    <t>g. Ketua RT</t>
  </si>
  <si>
    <t>KaRT_Lk</t>
  </si>
  <si>
    <t>KaRT_Pr</t>
  </si>
  <si>
    <t>II. DATA GEOGRAFI, TOPOGRAFI, DAN DEMOGRAFI</t>
  </si>
  <si>
    <t>DATA GEOGRAFI</t>
  </si>
  <si>
    <t>LUAS WILAYAH</t>
  </si>
  <si>
    <t>Total Luas Wilayah Desa</t>
  </si>
  <si>
    <t>LWil_Desa</t>
  </si>
  <si>
    <t>Ha</t>
  </si>
  <si>
    <t>MAX 25RB</t>
  </si>
  <si>
    <t>DATA TOPOGRAFI</t>
  </si>
  <si>
    <t>Jenis Topografi Desa</t>
  </si>
  <si>
    <t>JenisWil_Desa</t>
  </si>
  <si>
    <t>Desa Model</t>
  </si>
  <si>
    <t>a. Desa Bersih Narkoba (Bersinar)</t>
  </si>
  <si>
    <t>Desa_Bersinar</t>
  </si>
  <si>
    <t>Ya</t>
  </si>
  <si>
    <t>b. Desa Ramah Perempuan dan Peduli Anak</t>
  </si>
  <si>
    <t>Desa_Ramah_Perempuan_dan_Peduli_Anak</t>
  </si>
  <si>
    <t>Tidak Ada</t>
  </si>
  <si>
    <t>c. Kampung KB</t>
  </si>
  <si>
    <t>Kampung_KB</t>
  </si>
  <si>
    <t>Pemerintah</t>
  </si>
  <si>
    <t>d. Desa Inklusif dan Sistem Akuntabilitas Sosial (lokasi desa percontohan P3PD)</t>
  </si>
  <si>
    <t>Desa_Inklusif_dan_Sistem_Akuntabilitas_Sosial_(lokasi_desa_percontohan_P3PD)</t>
  </si>
  <si>
    <t>Tidak</t>
  </si>
  <si>
    <t>Swasta</t>
  </si>
  <si>
    <t>e. Desa Cerdas</t>
  </si>
  <si>
    <t>Desa_Cerdas</t>
  </si>
  <si>
    <t>BUMN</t>
  </si>
  <si>
    <t>f. Desa Peduli Kesehatan</t>
  </si>
  <si>
    <t>Desa_Peduli_Kesehatan</t>
  </si>
  <si>
    <t>BUMD</t>
  </si>
  <si>
    <t>g. Desa Peduli Keluarga</t>
  </si>
  <si>
    <t>Desa_Peduli_Keluarga</t>
  </si>
  <si>
    <t>BUM Des</t>
  </si>
  <si>
    <t>h. Desa Peduli Perlindungan Sosial</t>
  </si>
  <si>
    <t>Desa_Peduli_Perlindungan_Sosial</t>
  </si>
  <si>
    <t>BUM Des Bersama</t>
  </si>
  <si>
    <t>i. Desa Damai Berkeadilan</t>
  </si>
  <si>
    <t>Desa_Damai_Berkeadilan</t>
  </si>
  <si>
    <t>Kelompok</t>
  </si>
  <si>
    <t>j. Desa Peduli Pendidikan</t>
  </si>
  <si>
    <t>Desa_Peduli_Pendidikan</t>
  </si>
  <si>
    <t>Pribadi</t>
  </si>
  <si>
    <t>k. Desa Tanggap Budaya</t>
  </si>
  <si>
    <t>Desa_Tanggap_Budaya</t>
  </si>
  <si>
    <t>Lainnya</t>
  </si>
  <si>
    <t>l. Desa Inklusi</t>
  </si>
  <si>
    <t>Desa_Inklusi</t>
  </si>
  <si>
    <t>m. Desa Anti Korupsi</t>
  </si>
  <si>
    <t>Desa_Anti_Korupsi</t>
  </si>
  <si>
    <t>n. Desa Sadar Hukum</t>
  </si>
  <si>
    <t>Desa_Sadar_Hukum</t>
  </si>
  <si>
    <t>o. Desa Konstitusi</t>
  </si>
  <si>
    <t>Desa_Konstitusi</t>
  </si>
  <si>
    <t>p. Desa Model Lainnya (Sebutkan)</t>
  </si>
  <si>
    <t>Desa_Model_Lainnya_(Sebutkan)</t>
  </si>
  <si>
    <t>Desa Proklim</t>
  </si>
  <si>
    <t>JENIS POTENSI WILAYAH DESA</t>
  </si>
  <si>
    <t>Swasta (CSR)</t>
  </si>
  <si>
    <t>Potensi Wisata Desa</t>
  </si>
  <si>
    <t>Akademisi</t>
  </si>
  <si>
    <t>Wisata Alam</t>
  </si>
  <si>
    <t>a. Terdapat Wisata Pantai</t>
  </si>
  <si>
    <t>Terdapat_Wisata_Pantai</t>
  </si>
  <si>
    <t>b. Aktivitas Wisata Pantai (Sebutkan)</t>
  </si>
  <si>
    <t>Aktivitas_Wisata_Pantai_(Sebutkan)</t>
  </si>
  <si>
    <t>c. Pihak Pengelola Wisata Pantai</t>
  </si>
  <si>
    <t>Pihak_Pengelola_Wisata_Pantai</t>
  </si>
  <si>
    <t>204.a</t>
  </si>
  <si>
    <t>d. sebutkan pengelola Wisata Pantai</t>
  </si>
  <si>
    <t>sebutkan_pengelola_Wisata_Pantai</t>
  </si>
  <si>
    <t>e. Pihak yang melakukan pendampingan tempat wisata Pantai</t>
  </si>
  <si>
    <t>Pihak_yang_melakukan_pendampingan_tempat_wisata_Pantai</t>
  </si>
  <si>
    <t>f. Pihak lainnya yang melakukan pendampingan tempat wisata Pantai (sebutkan)</t>
  </si>
  <si>
    <t>Pihak_lainnya_yang_melakukan_pendampingan_tempat_wisata_Pantai_(sebutkan)</t>
  </si>
  <si>
    <t>tidak ada</t>
  </si>
  <si>
    <t>g. Jumlah Tenaga Kerja Masyarakat Desa Setempat bekerja di Tempat  Wisata Pantai</t>
  </si>
  <si>
    <t>Jumlah_Tenaga_Kerja_Masyarakat_Desa_Setempat_bekerja_di_Tempat__Wisata_Pantai</t>
  </si>
  <si>
    <t>Max 10rb</t>
  </si>
  <si>
    <t>a. Terdapat Wisata Pegunungan</t>
  </si>
  <si>
    <t>Terdapat_Wisata_Pegunungan</t>
  </si>
  <si>
    <t>b. Aktivitas Wisata Pegunungan (Sebutkan)</t>
  </si>
  <si>
    <t>Aktivitas_Wisata_Pegunungan_(Sebutkan)</t>
  </si>
  <si>
    <t>c. Pengelola Wisata Pengunungan</t>
  </si>
  <si>
    <t>Pengelola_Wisata_Pengunungan</t>
  </si>
  <si>
    <t>205.a</t>
  </si>
  <si>
    <t>d. sebutkan pengelola Wisata Pegunungan</t>
  </si>
  <si>
    <t>sebutkan_pengelola_Wisata_Pegunungan</t>
  </si>
  <si>
    <t>e. Pihak yang melakukan pendampingan tempat wisata Pegunungan</t>
  </si>
  <si>
    <t>Pihak_yang_melakukan_pendampingan_tempat_wisata_Pegunungan</t>
  </si>
  <si>
    <t>f. Pihak lainnya  yang melakukan pendampingan tempat wisata Pegunungan (Sebutkan)</t>
  </si>
  <si>
    <t>Pihak_lainnya__yang_melakukan_pendampingan_tempat_wisata_Pegunungan_(Sebutkan)</t>
  </si>
  <si>
    <t>g. Jumlah Tenaga Kerja Masyarakat Desa Setempat bekerja di tempat wisata pegunungan</t>
  </si>
  <si>
    <t>Jumlah_Tenaga_Kerja_Masyarakat_Desa_Setempat_bekerja_di_tempat_wisata_pegunungan</t>
  </si>
  <si>
    <t>a. Terdapat Wisata Laut/ Danau</t>
  </si>
  <si>
    <t>Terdapat_Laut/_Danau</t>
  </si>
  <si>
    <t>b. Aktivitas Wisata Laut/ Danau (Sebutkan)</t>
  </si>
  <si>
    <t>Aktivitas_Wisata_Laut/_Danau_(Sebutkan)</t>
  </si>
  <si>
    <t>c. Pengelola Wisata Laut/ Danau</t>
  </si>
  <si>
    <t>Pengelola_Wisata_Laut/_Danau</t>
  </si>
  <si>
    <t>206.a</t>
  </si>
  <si>
    <t>d. Sebutkan pengelola Wisata Laut/ Danau</t>
  </si>
  <si>
    <t>Sebutkan_pengelola_Wisata_Laut/_Pegunungan</t>
  </si>
  <si>
    <t>e. Pihak yang melakukan pendampingan tempat wisata Laut/ Danau</t>
  </si>
  <si>
    <t>Pihak_yang_melakukan_pendampingan_tempat_wisata_Laut/_Danau</t>
  </si>
  <si>
    <t>f. Pihak lainnya yang melakukan pendampingan tempat wisata Laut/ Danau (Sebutkan)</t>
  </si>
  <si>
    <t>Pihak_lainnya_yang_melakukan_pendampingan_tempat_wisata_Laut/_Danau_(Sebutkan)</t>
  </si>
  <si>
    <t>g. Jumlah Tenaga Kerja Masyarakat Desa Setempat bekerja di tempat wisata Laut/ Danau</t>
  </si>
  <si>
    <t>Jumlah_Tenaga_Kerja_Masyarakat_Desa_Setempat_bekerja_di_tempat_wisata_Laut/_Danau</t>
  </si>
  <si>
    <t>a. Terdapat Wisata Hutan</t>
  </si>
  <si>
    <t>Terdapat_Wisata_Hutan</t>
  </si>
  <si>
    <t>b. Aktivitas Wisata Hutan (Sebutkan)</t>
  </si>
  <si>
    <t>Aktivitas_Wisata_Hutan_(Sebutkan)</t>
  </si>
  <si>
    <t>c. Pengelola Wisata Hutan</t>
  </si>
  <si>
    <t>Pengelola_Wisata_Hutan</t>
  </si>
  <si>
    <t>207.a</t>
  </si>
  <si>
    <t>d. Sebutkan pengelola Wisata Hutan</t>
  </si>
  <si>
    <t>Sebutkan_pengelola_Wisata_Hutan</t>
  </si>
  <si>
    <t>e. Pihak yang melakukan pendampingan tempat wisata Hutan</t>
  </si>
  <si>
    <t>Pihak_yang_melakukan_pendampingan_tempat_wisata_Hutan</t>
  </si>
  <si>
    <t>f. Pihak lainnya yang melakukan pendampingan tempat wisata Hutan (Sebutkan)</t>
  </si>
  <si>
    <t>Pihak_lainnya_yang_melakukan_pendampingan_tempat_wisata_Hutan_(Sebutkan)</t>
  </si>
  <si>
    <t>g. Jumlah Tenaga Kerja Masyarakat Desa Setempat bekerja di tempat Wisata Hutan</t>
  </si>
  <si>
    <t>Jumlah_Tenaga_Kerja_Masyarakat_Desa_Setempat_bekerja_di_tempat_Wisata_Hutan</t>
  </si>
  <si>
    <t>a. Terdapat Wisata Sungai</t>
  </si>
  <si>
    <t>Terdapat_Wisata_Sungai</t>
  </si>
  <si>
    <t>b. Aktivitas Wisata Sungai (Sebutkan)</t>
  </si>
  <si>
    <t>Aktivitas_Wisata_Sungai_(Sebutkan)</t>
  </si>
  <si>
    <t>c. Pengelola Wisata Sungai</t>
  </si>
  <si>
    <t>Pengelola_Wisata_Sungai</t>
  </si>
  <si>
    <t>208.a</t>
  </si>
  <si>
    <t>d. sebutkan pengelola wisata Sungai</t>
  </si>
  <si>
    <t>sebutkan_pengelola_wisata_Sungai</t>
  </si>
  <si>
    <t>e. Pihak yang melakukan pendampingan tempat wisata Sungai</t>
  </si>
  <si>
    <t>Pihak_yang_melakukan_pendampingan_tempat_wisata_Sungai</t>
  </si>
  <si>
    <t>f. Pihak lainnya yang melakukan pendampingan tempat wisata Sungai (Sebutkan)</t>
  </si>
  <si>
    <t>Pihak_lainnya_yang_melakukan_pendampingan_tempat_wisata_Sungai_(Sebutkan)</t>
  </si>
  <si>
    <t>g. Jumlah Tenaga Kerja Masyarakat Desa Setempat bekerja di tempat Wisata Sungai</t>
  </si>
  <si>
    <t>Jumlah_Tenaga_Kerja_Masyarakat_Desa_Setempat_bekerja_di_tempat_Wisata_Sungai</t>
  </si>
  <si>
    <t>a. Terdapat Wisata Air Terjun</t>
  </si>
  <si>
    <t>Terdapat_Wisata_Air_Terjun</t>
  </si>
  <si>
    <t>b. Aktivitas Wisata Air Terjun (Sebutkan)</t>
  </si>
  <si>
    <t>Aktivitas_Wisata_Air_Terjun_(Sebutkan)</t>
  </si>
  <si>
    <t>c. Pengelola Wisata Air Terjun</t>
  </si>
  <si>
    <t>Pengelola_Wisata_Air_Terjun</t>
  </si>
  <si>
    <t>209.a</t>
  </si>
  <si>
    <t>d. Sebutkan pengelola wisata Air Terjun</t>
  </si>
  <si>
    <t>Sebutkan_pengelola_wisata_Air_Terjun</t>
  </si>
  <si>
    <t>e. Pihak yang melakukan pendampingan tempat wisata Air Terjun</t>
  </si>
  <si>
    <t>Pihak_yang_melakukan_pendampingan_tempat_wisata_Air_Terjun</t>
  </si>
  <si>
    <t>f. Pihak lainnya yang melakukan pendampingan tempat wisata Air Terjun (Sebutkan)</t>
  </si>
  <si>
    <t>Pihak_lainnya_yang_melakukan_pendampingan_tempat_wisata_Air_Terjun_(Sebutkan)</t>
  </si>
  <si>
    <t>g. Jumlah Tenaga Kerja Masyarakat Desa Setempat bekerja di tempat Wisata Air Terjun</t>
  </si>
  <si>
    <t>Jumlah_Tenaga_Kerja_Masyarakat_Desa_Setempat_bekerja_di_tempat_Wisata_Air_Terjun</t>
  </si>
  <si>
    <t>a. Terdapat Wisata Pemandian Sumber Air Panas</t>
  </si>
  <si>
    <t>Terdapat_Wisata_Pemandian_Sumber_Air_Panas</t>
  </si>
  <si>
    <t>b. Aktivitas Wisata Pemandian Sumber Air Panas (Sebutkan)</t>
  </si>
  <si>
    <t>Aktivitas_Wisata_Pemandian_Sumber_Air_Panas_(Sebutkan)</t>
  </si>
  <si>
    <t>c. Pengelola Wisata Pemandian Sumber Air Panas</t>
  </si>
  <si>
    <t>Pengelola_Wisata_Pemandian_Sumber_Air_Panas</t>
  </si>
  <si>
    <t>210.a</t>
  </si>
  <si>
    <t>d. sebutkan pengelola Wisata Sumber Air Panas</t>
  </si>
  <si>
    <t>sebutkan_pengelola_Wisata_Sumber_Air_Panas</t>
  </si>
  <si>
    <t>e. Pihak yang melakukan pendampingan tempat wisata Pemandian Sumber Air Panas</t>
  </si>
  <si>
    <t>Pihak_yang_melakukan_pendampingan_tempat_wisata_Pemandian_Sumber_Air_Panas</t>
  </si>
  <si>
    <t>f. Pihak lainnya yang melakukan pendampingan tempat wisata pemandian Sumber Air Panas (Sebutkan)</t>
  </si>
  <si>
    <t>Pihak_lainnya_yang_melakukan_pendampingan_tempat_wisata_pemandian_Sumber_Air_Panas_(Sebutkan)</t>
  </si>
  <si>
    <t>g. Jumlah Tenaga Kerja Masyarakat Desa Setempat bekerja di tempat Pemandian Sumber Air Panas</t>
  </si>
  <si>
    <t>Jumlah_Tenaga_Kerja_Masyarakat_Desa_Setempat_bekerja_di_tempat_Pemandian_Sumber_Air_Panas</t>
  </si>
  <si>
    <t>a. Terdapat Wisata Alam Lainnya</t>
  </si>
  <si>
    <t>Terdapat_Wisata_Alam_Lainnya</t>
  </si>
  <si>
    <t>b. Nama Wisata Alam Lainnya (Sebutkan)</t>
  </si>
  <si>
    <t>Wisata_Alam_Lainnya</t>
  </si>
  <si>
    <t>c. Aktivitas Wisata Alam Lainya (Sebutkan)</t>
  </si>
  <si>
    <t>Aktivitas_Wisata_Alam_Lainya_(Sebutkan)</t>
  </si>
  <si>
    <t>d. Pengelola Wisata Alam Lainnya</t>
  </si>
  <si>
    <t>Pengelola_Wisata_Alam_Lainnya</t>
  </si>
  <si>
    <t>211.a</t>
  </si>
  <si>
    <t>e. sebutkan pengelola Wisata Alam Lainnya</t>
  </si>
  <si>
    <t>sebutkan_pengelola_Wisata_Alam_Lainnya</t>
  </si>
  <si>
    <t>f. Pihak yang melakukan pendampingan tempat wisata Lainnya</t>
  </si>
  <si>
    <t>Pihak_yang_melakukan_pendampingan_tempat_wisata_Lainnya</t>
  </si>
  <si>
    <t>g. Pihak Lainnya yang melakukan pendampingan tempat wisata Lainnya (Sebutkan)</t>
  </si>
  <si>
    <t>Pihak_Lainnya_yang_melakukan_pendampingan_tempat_wisata_Lainnya_(Sebutkan)</t>
  </si>
  <si>
    <t xml:space="preserve">h. Jumlah Tenaga Kerja Masyarakat Desa Setempat bekerja di </t>
  </si>
  <si>
    <t>Jumlah_Tenaga_Kerja_Masyarakat_Desa_Setempat_bekerja_di_</t>
  </si>
  <si>
    <t>Wisata Buatan</t>
  </si>
  <si>
    <t>a. Terdapat Wisata Embung</t>
  </si>
  <si>
    <t>Terdapat_Wisata_Embung</t>
  </si>
  <si>
    <t>b. Aktivitas Wisata Embung (Sebutkan)</t>
  </si>
  <si>
    <t>Aktivitas_Wisata_Embung_(Sebutkan)</t>
  </si>
  <si>
    <t>c. Pengelola Wisata Embung</t>
  </si>
  <si>
    <t>Pengelola_Wisata_Embung</t>
  </si>
  <si>
    <t>212.a</t>
  </si>
  <si>
    <t>d. sebutkan pengelola wisata Embung</t>
  </si>
  <si>
    <t>sebutkan_pengelola_wisata_Embung</t>
  </si>
  <si>
    <t>e. Pihak yang melakukan pendampingan tempat wisata Embung</t>
  </si>
  <si>
    <t>Pihak_yang_melakukan_pendampingan_tempat_wisata_Embung</t>
  </si>
  <si>
    <t>f. Pihak lainnya yang melakukan pendampingan tempat wisata Embung (Sebutkan)</t>
  </si>
  <si>
    <t>Pihak_lainnya_yang_melakukan_pendampingan_tempat_wisata_Embung_(Sebutkan)</t>
  </si>
  <si>
    <t>g. Jumlah Tenaga Kerja Masyarakat Desa Setempat bekerja di tempat wisata Embung</t>
  </si>
  <si>
    <t>Jumlah_Tenaga_Kerja_Masyarakat_Desa_Setempat_bekerja_di_tempat_wisata_Embung</t>
  </si>
  <si>
    <t>a. Terdapat Wisata Kolam Pemandian Umum</t>
  </si>
  <si>
    <t>Terdapat_Wisata_Kolam_Pemandian_Umum</t>
  </si>
  <si>
    <t>b. Aktivitas Wisata kolam pemandian umum (Sebutkan)</t>
  </si>
  <si>
    <t>Aktivitas_Wisata_kolam_pemandian_umum_(Sebutkan)</t>
  </si>
  <si>
    <t>c. Pengelola wisata kolam pemandian umum</t>
  </si>
  <si>
    <t>Pengelola_wisata_kolam_pemandian_umum</t>
  </si>
  <si>
    <t>213.a</t>
  </si>
  <si>
    <t>d. sebutkan pengelola wisata kolam pemandian umum</t>
  </si>
  <si>
    <t>sebutkan_pengelola_wisata_kolam_pemandian_umum</t>
  </si>
  <si>
    <t>e. Pihak yang melakukan pendampingan tempat wisata</t>
  </si>
  <si>
    <t>Pihak_yang_melakukan_pendampingan_tempat_wisata</t>
  </si>
  <si>
    <t>f. Pihak lainnya yang melakukan pendampingan wisata kolam pemandian umum</t>
  </si>
  <si>
    <t>Pihak_lainnya_yang_melakukan_pendampingan_wisata_kolam_pemandian_umum</t>
  </si>
  <si>
    <t>g. Jumlah Tenaga Kerja Masyarakat Desa Setempat bekerja di tempat wisata kolam pemandian umum</t>
  </si>
  <si>
    <t>Jumlah_Tenaga_Kerja_Masyarakat_Desa_Setempat_bekerja_di_tempat_wisata_kolam_pemandian_umum</t>
  </si>
  <si>
    <t>a. Terdapat Wisata Taman</t>
  </si>
  <si>
    <t>Terdapat_Wisata_Taman</t>
  </si>
  <si>
    <t>b. Aktivitas Wisata Taman (Sebutkan)</t>
  </si>
  <si>
    <t>Aktivitas_Wisata_Taman_(Sebutkan)</t>
  </si>
  <si>
    <t>c. Pengelola wisata Taman</t>
  </si>
  <si>
    <t>Pengelola_wisata_Taman</t>
  </si>
  <si>
    <t>214.a</t>
  </si>
  <si>
    <t>d. sebutkan pengelola Wisata Taman</t>
  </si>
  <si>
    <t>sebutkan_pengelola_Wisata_Taman</t>
  </si>
  <si>
    <t>e. Pihak yang melakukan pendampingan tempat wisata Taman</t>
  </si>
  <si>
    <t>Pihak_yang_melakukan_pendampingan_tempat_wisata_Taman</t>
  </si>
  <si>
    <t>f. Pihak lainnya yang melakukan pendampingan tempat wisata taman</t>
  </si>
  <si>
    <t>Pihak_lainnya_yang_melakukan_pendampingan_tempat_wisata_taman</t>
  </si>
  <si>
    <t>g. Jumlah Tenaga Kerja Masyarakat Desa Setempat bekerja di tempat wisata Taman</t>
  </si>
  <si>
    <t>Jumlah_Tenaga_Kerja_Masyarakat_Desa_Setempat_bekerja_di_tempat_wisata_Taman</t>
  </si>
  <si>
    <t>a. Terdapat Wisata Buatan Lainnya</t>
  </si>
  <si>
    <t>Terdapat_Wisata_Buatan_Lainnya</t>
  </si>
  <si>
    <t>b. Nama Wisata Buatan Lainnya (Sebutkan)</t>
  </si>
  <si>
    <t>Wisata_Buatan_Lainnya</t>
  </si>
  <si>
    <t>c. Aktivitas Wisata Buatan Lainnya (Sebutkan)</t>
  </si>
  <si>
    <t>Aktivitas_Wisata_Buatan_Lainnya_(Sebutkan)</t>
  </si>
  <si>
    <t>d. Pengelola Wisata Buatan Lainnya</t>
  </si>
  <si>
    <t>Pengelola_Wisata_Buatan_Lainnya</t>
  </si>
  <si>
    <t>215.a</t>
  </si>
  <si>
    <t>e. sebutkan pengelola Wisata Buatan Lainnya</t>
  </si>
  <si>
    <t>sebutkan_pengelola_Wisata_Buatan_Lainnya</t>
  </si>
  <si>
    <t>f. Pihak yang melakukan pendampingan tempat wisata Buatan Lainnya</t>
  </si>
  <si>
    <t>Pihak_yang_melakukan_pendampingan_tempat_wisata_Buatan_Lainnya</t>
  </si>
  <si>
    <t>g. Pihak lainnya yang melakukan pendampingan tempat wisata Buatan Lainnya</t>
  </si>
  <si>
    <t>Pihak_lainnya_yang_melakukan_pendampingan_tempat_wisata_Buatan_Lainnya</t>
  </si>
  <si>
    <t>h. Jumlah Tenaga Kerja Masyarakat Desa Setempat bekerja di tempat wisata buatan lainnya</t>
  </si>
  <si>
    <t>Jumlah_Tenaga_Kerja_Masyarakat_Desa_Setempat_bekerja_di_tempat_wisata_buatan_lainnya</t>
  </si>
  <si>
    <t>Wisata Budaya</t>
  </si>
  <si>
    <t>a. Terdapat Wisata Budaya Desa Wisata</t>
  </si>
  <si>
    <t>Terdapat_Wisata_Budaya_Desa_Wisata</t>
  </si>
  <si>
    <t>b. Aktivitas Wisata Budaya Desa Wisata (Sebutkan)</t>
  </si>
  <si>
    <t>Aktivitas_Wisata_Budaya_Desa_Wisata_(Sebutkan)</t>
  </si>
  <si>
    <t>c. Pengelola Desa Wisata Budaya</t>
  </si>
  <si>
    <t>Pengelola_Desa_Wisata</t>
  </si>
  <si>
    <t>216.a</t>
  </si>
  <si>
    <t>d .Sebutkan pengelola Desa Wisata Budaya</t>
  </si>
  <si>
    <t>d_.Sebutkan_pengelola_Desa_Wisata</t>
  </si>
  <si>
    <t>e. Pihak yang melakukan pendampingan tempat Desa Wisata Budaya</t>
  </si>
  <si>
    <t>Pihak_yang_melakukan_pendampingan_tempat_Desa_Wisata</t>
  </si>
  <si>
    <t>f. Pihak lainnya yang melakukan pendampingan Desa Wisata Budaya</t>
  </si>
  <si>
    <t>Pihak_lainnya_yang_melakukan_pendampingan_Desa_Wisata</t>
  </si>
  <si>
    <t>g. Jumlah Tenaga Kerja Masyarakat Desa Setempat bekerja di Desa Wisata Budaya</t>
  </si>
  <si>
    <t>Jumlah_Tenaga_Kerja_Masyarakat_Desa_Setempat_bekerja_di_Desa_Wisata</t>
  </si>
  <si>
    <t>217.a</t>
  </si>
  <si>
    <t>a. Terdapat Wisata Sejarah dan Religi</t>
  </si>
  <si>
    <t>Terdapat_Wisata_Sejarah_dan_Religi</t>
  </si>
  <si>
    <t>b. Aktivitas Wisata Sejarah dan Religi (Sebutkan)</t>
  </si>
  <si>
    <t>Aktivitas_Wisata_Sejarah_dan_Religi_(Sebutkan)</t>
  </si>
  <si>
    <t>c. Pengelola Wisata Sejarah dan Religi</t>
  </si>
  <si>
    <t>Pengelola_Wisata_Sejarah_dan_Religi</t>
  </si>
  <si>
    <t>d. sebutkan pengelola Wisata Sejarah dan Religi</t>
  </si>
  <si>
    <t>sebutkan_pengelola_Wisata_Sejarah_dan_Religi</t>
  </si>
  <si>
    <t>e. Pihak yang melakukan pendampingan tempat wisata Sejarah dan Religi</t>
  </si>
  <si>
    <t>Pihak_yang_melakukan_pendampingan_tempat_wisata_Sejarah_dan_Religi</t>
  </si>
  <si>
    <t>f. Pihak lainnya yang melakukan pendampingan tempat wisata Sejarah dan Religi</t>
  </si>
  <si>
    <t>Pihak_lainnya_yang_melakukan_pendampingan_tempat_wisata_Sejarah_dan_Religi</t>
  </si>
  <si>
    <t>g. Jumlah Tenaga Kerja Masyarakat Desa Setempat bekerja di tempat Wisata Sejarah dan Religi</t>
  </si>
  <si>
    <t>Jumlah_Tenaga_Kerja_Masyarakat_Desa_Setempat_bekerja_di_tempat_Wisata_Sejarah_dan_Religi</t>
  </si>
  <si>
    <t>218.a</t>
  </si>
  <si>
    <t>a. Terdapat Wisata Kuliner</t>
  </si>
  <si>
    <t>Terdapat_Wisata_Kuliner</t>
  </si>
  <si>
    <t>b. Aktivitas Wisata Kuliner (Sebutkan)</t>
  </si>
  <si>
    <t>Aktivitas_Wisata_Kuliner_(Sebutkan)</t>
  </si>
  <si>
    <t>c. Pengelola Wisata Kuliner</t>
  </si>
  <si>
    <t>Pengelola_Wisata_Kuliner</t>
  </si>
  <si>
    <t>d. sebutkan pengelola Wisata Kuliner</t>
  </si>
  <si>
    <t>sebutkan_pengelola_Wisata_Kuliner</t>
  </si>
  <si>
    <t>e. Pihak yang melakukan pendampingan tempat wisata Kuliner</t>
  </si>
  <si>
    <t>Pihak_yang_melakukan_pendampingan_tempat_wisata_Kuliner</t>
  </si>
  <si>
    <t>f. Pihak lainnya yang melakukan pendampingan tempat wisata Kuliner</t>
  </si>
  <si>
    <t>Pihak_lainnya_yang_melakukan_pendampingan_tempat_wisata_Kuliner</t>
  </si>
  <si>
    <t>g. Jumlah Tenaga Kerja Masyarakat Desa Setempat bekerja di tempat Wisata Kuliner</t>
  </si>
  <si>
    <t>Jumlah_Tenaga_Kerja_Masyarakat_Desa_Setempat_bekerja_di_tempat_Wisata_Kuliner</t>
  </si>
  <si>
    <t>219.a</t>
  </si>
  <si>
    <t>a. Terdapat Wisata Seni dan Tradisi</t>
  </si>
  <si>
    <t>Terdapat_Wisata_Seni_dan_Tradisi</t>
  </si>
  <si>
    <t>b. Aktivitas Wisata Seni dan Tradisi (Sebutkan)</t>
  </si>
  <si>
    <t>Aktivitas_Wisata_Seni_dan_Tradisi_(Sebutkan)</t>
  </si>
  <si>
    <t>c. Pengelola Wisata Seni dan Tradisi</t>
  </si>
  <si>
    <t>Pengelola_Wisata_Seni_dan_Tradisi</t>
  </si>
  <si>
    <t>d. sebutkan pengelola Wisata Seni dan Tradisi</t>
  </si>
  <si>
    <t>sebutkan_pengelola_Wisata_Seni_dan_Tradisi</t>
  </si>
  <si>
    <t>e. Pihak yang melakukan pendampingan tempat wisata Seni dan Religi</t>
  </si>
  <si>
    <t>Pihak_yang_melakukan_pendampingan_tempat_wisata_Seni_dan_Religi</t>
  </si>
  <si>
    <t>f. Pihak lainnya yang melakukan pendampingan tempat wisata Seni dan Religi</t>
  </si>
  <si>
    <t>Pihak_lainnya_yang_melakukan_pendampingan_tempat_wisata_Seni_dan_Religi</t>
  </si>
  <si>
    <t>g. Jumlah Tenaga Kerja Masyarakat Desa Setempat bekerja di tempat Wisata Seni dan Religi</t>
  </si>
  <si>
    <t>Jumlah_Tenaga_Kerja_Masyarakat_Desa_Setempat_bekerja_di_tempat_Wisata_Seni_dan_Religi</t>
  </si>
  <si>
    <t>220.a</t>
  </si>
  <si>
    <t>a. Terdapat Wisata Budaya Lainnya</t>
  </si>
  <si>
    <t>Terdapat_Wisata_Budaya_Lainnya</t>
  </si>
  <si>
    <t>b. Nama Wisata Budaya Lainnya</t>
  </si>
  <si>
    <t>Nama_Wisata_Budaya_Lainnya</t>
  </si>
  <si>
    <t>c. Aktivitas Wisata Budaya Lainnya (Sebutkan)</t>
  </si>
  <si>
    <t>Aktivitas_Wisata_Budaya_Lainnya_(Sebutkan)</t>
  </si>
  <si>
    <t>d. Pengelola Wisata Budaya Lainnya</t>
  </si>
  <si>
    <t>Pengelola_Wisata_Budaya_Lainnya</t>
  </si>
  <si>
    <t>e. sebutkan pengelola Wisata Budaya Lainnya</t>
  </si>
  <si>
    <t>sebutkan_pengelola_Wisata_Budaya_Lainnya</t>
  </si>
  <si>
    <t>f. Pihak yang melakukan pendampingan tempat wisata Budaya Lainnya</t>
  </si>
  <si>
    <t>Pihak_yang_melakukan_pendampingan_tempat_wisata_Budaya_Lainnya</t>
  </si>
  <si>
    <t>g. Pihak lainnya yang melakukan pendampingan tempat wisata Budaya Lainnya</t>
  </si>
  <si>
    <t>Pihak_lainnya_yang_melakukan_pendampingan_tempat_wisata_Budaya_Lainnya</t>
  </si>
  <si>
    <t>h. Jumlah Tenaga Kerja Masyarakat Desa Setempat bekerja di tempat wisata Budaya Lainnya</t>
  </si>
  <si>
    <t>Jumlah_Tenaga_Kerja_Masyarakat_Desa_Setempat_bekerja_di_tempat_wisata_Budaya_Lainnya</t>
  </si>
  <si>
    <t>Kawasan Hutan</t>
  </si>
  <si>
    <t>Terdapat Kawasan Hutan</t>
  </si>
  <si>
    <t>Kawasan_Hutan</t>
  </si>
  <si>
    <t xml:space="preserve">Jenis Status Hutan </t>
  </si>
  <si>
    <t>a. Terdapat Hutan Negara</t>
  </si>
  <si>
    <t>Hutan_Negara</t>
  </si>
  <si>
    <t>Plihan</t>
  </si>
  <si>
    <t>b. Total Luas Hutan Negara</t>
  </si>
  <si>
    <t>Total_Luas_Hutan_Negara</t>
  </si>
  <si>
    <t>max 25rb</t>
  </si>
  <si>
    <t>c1. Hutan Negara Penguasaan/Dikelola Oleh Perhutani</t>
  </si>
  <si>
    <t>Hutan_Negara_Penguasaan/Dikelola_Oleh_Perhutani</t>
  </si>
  <si>
    <t>c2. Luas Hutan Negara yang dikelola Perhutani</t>
  </si>
  <si>
    <t>Luas_Hutan_Negara_yang_dikelola_Perhutani</t>
  </si>
  <si>
    <t>d1. Hutan Negara Penguasaan/Pengelolaan Oleh Inhutani</t>
  </si>
  <si>
    <t>Hutan_Negara_Penguasaan/Pengelolaan_Oleh_Inhutani</t>
  </si>
  <si>
    <t>d2. Luas Hutan Negara yang dikelola Inhutani</t>
  </si>
  <si>
    <t>Luas_Hutan_Negara_yang_dikelola_Inhutani</t>
  </si>
  <si>
    <t>e1. Hutan Negara Penguasaan/Pengelolaan Oleh IUPHAK/Swasta</t>
  </si>
  <si>
    <t>Hutan_Negara_Penguasaan/Pengelolaan_Oleh_IUPHAK/Swasta</t>
  </si>
  <si>
    <t>e2. Luas Hutan Negara yang dikelola IUPHAK/Swasta</t>
  </si>
  <si>
    <t>Luas_Hutan_Negara_yang_dikelola_IUPHAK/Swasta</t>
  </si>
  <si>
    <t>25rb</t>
  </si>
  <si>
    <t>e3. Jika Ada Pengelola Swasta, Sebutkan</t>
  </si>
  <si>
    <t>Jika_Ada_Pengelola_Swasta,_Sebutkan</t>
  </si>
  <si>
    <t>f1. Hutan Negara Penguasaan/Pengelolaan Oleh BKSDA</t>
  </si>
  <si>
    <t>Hutan_Negara_Penguasaan/Pengelolaan_Oleh_BKSDA</t>
  </si>
  <si>
    <t>f2. Luas Hutan Negara yang dikelola BKSDA</t>
  </si>
  <si>
    <t>Luas_Hutan_Negara_yang_dikelola_BKSDA</t>
  </si>
  <si>
    <t>g1. Hutan Negara Penguasaan/Pengelolaan Oleh Tahura</t>
  </si>
  <si>
    <t>Hutan_Negara_Penguasaan/Pengelolaan_Oleh_Tahura</t>
  </si>
  <si>
    <t>g2. Luas Hutan Negara yang dikelola Tahura</t>
  </si>
  <si>
    <t>Luas_Hutan_Negara_yang_dikelola_Tahura</t>
  </si>
  <si>
    <t>h1.Hutan Negara Penguasaan/Pengelolaan Oleh Taman Nasional</t>
  </si>
  <si>
    <t>h1.Hutan_Negara_Penguasaan/Pengelolaan_Oleh_Taman_Nasional</t>
  </si>
  <si>
    <t>h2. Luas Hutan Negara yang dikelola Taman Nasional</t>
  </si>
  <si>
    <t>h2._Luas_Hutan_Negara_yang_dikelola_Taman_Nasional</t>
  </si>
  <si>
    <t>a. Terdapat Hutan Rakyat</t>
  </si>
  <si>
    <t>Terdapat_Hutan_Rakyat</t>
  </si>
  <si>
    <t>b. Total Luas Hutan Rakyat</t>
  </si>
  <si>
    <t>Total_Luas_Hutan_Rakyat</t>
  </si>
  <si>
    <t>c. Stakeholder Hutan Rakyat (Penguasaan/pengelolaan), Sebutkan</t>
  </si>
  <si>
    <t>Stakeholder_Hutan_Rakyat_(Penguasaan/pengelolaan),_Sebutkan</t>
  </si>
  <si>
    <t>Kawasan Tambang</t>
  </si>
  <si>
    <t>Terdapat Kawasan Tambang di Desa</t>
  </si>
  <si>
    <t>Terdapat_Kawasan_Tambang_di_Desa</t>
  </si>
  <si>
    <t>Jenis Tambang berdasarkan Manfaat/Kegunaan</t>
  </si>
  <si>
    <t>Perorangan</t>
  </si>
  <si>
    <t>Jenis Tambang GOLONGAN  A</t>
  </si>
  <si>
    <t>a. Terdapat Tambang Minyak Bumi</t>
  </si>
  <si>
    <t>Terdapat_Tambang_Minyak_Bumi</t>
  </si>
  <si>
    <t>b. Luas Area Tambang Minyak Bumi</t>
  </si>
  <si>
    <t>Luas_Area_Tambang_Minyak_Bumi</t>
  </si>
  <si>
    <t>225.a</t>
  </si>
  <si>
    <t>c. Jumlah Tenaga Kerja di Pertambangan Minyak Bumi</t>
  </si>
  <si>
    <t>Jlh_Naker_Tambang_</t>
  </si>
  <si>
    <t>Max Total Penduduk</t>
  </si>
  <si>
    <t>d. Jumlah Tenaga Kerja Masyarakat Desa Setempat bekerja di Pertambangan Minyak Bumi</t>
  </si>
  <si>
    <t>Jlh_Naker_Desa_Tambang_</t>
  </si>
  <si>
    <t>e. Status Penguasaan/Pengelolaan Tambang Minyak Bumi</t>
  </si>
  <si>
    <t>Status_Penguasaan/Pengelolaan_Tambang_Minyak_Bumi</t>
  </si>
  <si>
    <t>f. Sebutkan Penguasa/Pengelola Tambang Minyak Bumi</t>
  </si>
  <si>
    <t>Sebutkan_Penguasa/Pengelola_Tambang_Minyak_Bumi</t>
  </si>
  <si>
    <t>Tidak ada</t>
  </si>
  <si>
    <t>a. Terdapat Tambang Gas Alam</t>
  </si>
  <si>
    <t>Terdapat_Tambang_Gas_Alam</t>
  </si>
  <si>
    <t>b. Luas Area Tambang Gas Alam</t>
  </si>
  <si>
    <t>Luas_Area_Tambang_Gas_Alam</t>
  </si>
  <si>
    <t>226.a</t>
  </si>
  <si>
    <t>c. Jumlah Tenaga Kerja di Pertambangan Gas Alam</t>
  </si>
  <si>
    <t>d. Jumlah Tenaga Kerja Masyarakat Desa Setempat bekerja di Pertambangan Gas Alam</t>
  </si>
  <si>
    <t>e. Status Penguasaan/Pengelolaan Tambang Gas Alam</t>
  </si>
  <si>
    <t>Status_Penguasaan/Pengelolaan_Tambang_Gas_Alam</t>
  </si>
  <si>
    <t>f. Sebutkan Penguasa/Pengelola Tambang Gas Alam</t>
  </si>
  <si>
    <t>Sebutkan_Penguasa/Pengelola_Tambang_Gas_Alam</t>
  </si>
  <si>
    <t>a. Terdapat Tambang Aspal</t>
  </si>
  <si>
    <t>Terdapat_Tambang_Aspal</t>
  </si>
  <si>
    <t>b. Luas Area Tambang Aspal</t>
  </si>
  <si>
    <t>Luas_Area_Tambang_Aspal</t>
  </si>
  <si>
    <t>227.a</t>
  </si>
  <si>
    <t>c. Jumlah Tenaga Kerja di Pertambangan Aspal</t>
  </si>
  <si>
    <t>d. Jumlah Tenaga Kerja Masyarakat Desa Setempat bekerja di Pertambangan Aspal</t>
  </si>
  <si>
    <t>e. Status Penguasaan/Pengelolaan Tambang Aspal</t>
  </si>
  <si>
    <t>Status_Penguasaan/Pengelolaan_Tambang_Aspal</t>
  </si>
  <si>
    <t>f. Sebutkan Penguasa/Pengelola Tambang Aspal</t>
  </si>
  <si>
    <t>Sebutkan_Penguasa/Pengelola_Tambang_Aspal</t>
  </si>
  <si>
    <t>a. Terdapat Tambang Batu Bara</t>
  </si>
  <si>
    <t>Terdapat_Tambang_Batu_Bara</t>
  </si>
  <si>
    <t>b. Luas Area Tambang Batu Bara</t>
  </si>
  <si>
    <t>Luas_Area_Tambang_Batu_Bara</t>
  </si>
  <si>
    <t>228.a</t>
  </si>
  <si>
    <t>c. Jumlah Tenaga Kerja di Pertambangan Batu Bara</t>
  </si>
  <si>
    <t>d. Jumlah Tenaga Kerja Masyarakat Desa Setempat bekerja di Pertambangan Batu Bara</t>
  </si>
  <si>
    <t>e. Status Penguasaan/Pengelolaan Tambang Batu Bara</t>
  </si>
  <si>
    <t>Status_Penguasaan/Pengelolaan_Tambang_Batu_Bara</t>
  </si>
  <si>
    <t>f. Sebutkan Penguasa/Pengelola Tambang Batu Bara</t>
  </si>
  <si>
    <t>a. Terdapat Tambang Nikel</t>
  </si>
  <si>
    <t>Terdapat_Tambang_Nikel</t>
  </si>
  <si>
    <t>b. Luas Area Tambang  Nikel</t>
  </si>
  <si>
    <t>Luas_Area_Tambang__Nikel</t>
  </si>
  <si>
    <t>229.a</t>
  </si>
  <si>
    <t>c. Jumlah Tenaga Kerja di Pertambangan Nikel</t>
  </si>
  <si>
    <t>d. Jumlah Tenaga Kerja Masyarakat Desa Setempat bekerja di Pertambangan Nikel</t>
  </si>
  <si>
    <t>e. Status Penguasaan/Pengelolaan Tambang Nikel</t>
  </si>
  <si>
    <t>Status_Penguasaan/Pengelolaan_Tambang_Nikel</t>
  </si>
  <si>
    <t>f. Sebutkan Penguasa/Pengelola Tambang Nikel</t>
  </si>
  <si>
    <t>Sebutkan_Penguasa/Pengelola_Tambang_Nikel</t>
  </si>
  <si>
    <t>a. Terdapat Tambang Golongan A Lainnya (sebutkan)</t>
  </si>
  <si>
    <t>Terdapat_Tambang_Golongan_A_Lainnya_(sebutkan)</t>
  </si>
  <si>
    <t>b. Jenis Tambang Golongan A Lainnya (Sebutkan)</t>
  </si>
  <si>
    <t>Jns_Tambang_Gol_A_Lainnya_(Sebutkan)</t>
  </si>
  <si>
    <t>c. Luas Area Tambang Golongan A Lainnya</t>
  </si>
  <si>
    <t>Luas_Area_Tambang_Golongan_A_Lainnya</t>
  </si>
  <si>
    <t>230.a</t>
  </si>
  <si>
    <t>d. Jumlah Tenaga Kerja di Pertambangan Lainnya</t>
  </si>
  <si>
    <t>e. Jumlah Tenaga Kerja Masyarakat Desa Setempat bekerja di Pertambangan Lainnya</t>
  </si>
  <si>
    <t>f. Status Penguasaan/Pengelolaan Tambang Gol A Lainnya</t>
  </si>
  <si>
    <t>Status_Penguasaan/Pengelolaan_Tambang_Gol_A_Lainnya</t>
  </si>
  <si>
    <t>g. Sebutkan Penguasa/Pengelola Tambang Gol A Lainnya</t>
  </si>
  <si>
    <t>Sebutkan_Penguasa/Pengelola_Tambang_Gol_A_Lainnya</t>
  </si>
  <si>
    <t>Jenis Tambang GOLONGAN  B</t>
  </si>
  <si>
    <t>a. Terdapat Tambang Bauksit</t>
  </si>
  <si>
    <t>Terdapat_Tambang_Bauksit</t>
  </si>
  <si>
    <t>b. Luas Area Tambang Bauksit</t>
  </si>
  <si>
    <t>Luas_Area_Tambang_Bauksit</t>
  </si>
  <si>
    <t>231.a</t>
  </si>
  <si>
    <t>c. Jumlah Tenaga Kerja di Pertambangan Bauksit</t>
  </si>
  <si>
    <t>d. Jumlah Tenaga Kerja Masyarakat Desa Setempat bekerja di Pertambangan Bauksit</t>
  </si>
  <si>
    <t>e. Status Penguasaan/Pengelolaan Tambang Bauksit</t>
  </si>
  <si>
    <t>Status_Penguasaan/Pengelolaan_Tambang_Bauksit</t>
  </si>
  <si>
    <t>f. Sebutkan Penguasa/Pengelola Tambang Bauksit</t>
  </si>
  <si>
    <t>Sebutkan_Penguasa/Pengelola_Tambang_Bauksit</t>
  </si>
  <si>
    <t>a. Terdapat Tambang Tembaga</t>
  </si>
  <si>
    <t>Terdapat_Tambang_Tembaga</t>
  </si>
  <si>
    <t>b. Luas Area Tambang Tembaga</t>
  </si>
  <si>
    <t>Luas_Area_Tambang_Tembaga</t>
  </si>
  <si>
    <t>232.a</t>
  </si>
  <si>
    <t>c. Jumlah Tenaga Kerja di Pertambangan Tembaga</t>
  </si>
  <si>
    <t>d. Jumlah Tenaga Kerja Masyarakat Desa Setempat bekerja di Pertambangan Tembaga</t>
  </si>
  <si>
    <t>e. Status Penguasaan/Pengelolaan Tambang Tembaga</t>
  </si>
  <si>
    <t>Status_Penguasaan/Pengelolaan_Tambang_Tembaga</t>
  </si>
  <si>
    <t>f. Sebutkan Penguasa/Pengelola Tambang Tembaga</t>
  </si>
  <si>
    <t>Sebutkan_Penguasa/Pengelola_Tambang_Tembaga</t>
  </si>
  <si>
    <t>a. Terdapat Tambang Belerang</t>
  </si>
  <si>
    <t>Terdapat_Tambang_Belerang</t>
  </si>
  <si>
    <t>b. Luas Area Tambang Belerang</t>
  </si>
  <si>
    <t>Luas_Area_Tambang_Belerang</t>
  </si>
  <si>
    <t>233.a</t>
  </si>
  <si>
    <t>c. Jumlah Tenaga Kerja di Pertambangan Belerang</t>
  </si>
  <si>
    <t>d. Jumlah Tenaga Kerja Masyarakat Desa Setempat bekerja di Pertambangan Belerang</t>
  </si>
  <si>
    <t>e. Status Penguasaan/Pengelolaan Tambang Belerang</t>
  </si>
  <si>
    <t>Status_Penguasaan/Pengelolaan_Tambang_Belerang</t>
  </si>
  <si>
    <t>f. Sebutkan Penguasa/Pengelola Tambang Belerang</t>
  </si>
  <si>
    <t>Sebutkan_Penguasa/Pengelola_Tambang_Belerang</t>
  </si>
  <si>
    <t>a. Terdapat Tambang Emas</t>
  </si>
  <si>
    <t>Terdapat_Tambang_Emas</t>
  </si>
  <si>
    <t>b. Luas Area Tambang Emas</t>
  </si>
  <si>
    <t>Luas_Area_Tambang_Emas</t>
  </si>
  <si>
    <t>234.a</t>
  </si>
  <si>
    <t>c. Jumlah Tenaga Kerja di Pertambangan Emas</t>
  </si>
  <si>
    <t>d. Jumlah Tenaga Kerja Masyarakat Desa Setempat bekerja di Pertambangan Emas</t>
  </si>
  <si>
    <t>e. Status Penguasaan/Pengelolaan Tambang Emas</t>
  </si>
  <si>
    <t>Status_Penguasaan/Pengelolaan_Tambang_Emas</t>
  </si>
  <si>
    <t>f. Sebutkan Penguasa/Pengelola Tambang Emas</t>
  </si>
  <si>
    <t>Sebutkan_Penguasa/Pengelola_Tambang_Emas</t>
  </si>
  <si>
    <t>a. Terdapat Tambang Perak</t>
  </si>
  <si>
    <t>Terdapat_Tambang_Perak</t>
  </si>
  <si>
    <t>b. Luas Area Tambang Perak</t>
  </si>
  <si>
    <t>Luas_Area_Tambang_Perak</t>
  </si>
  <si>
    <t>235.a</t>
  </si>
  <si>
    <t>c. Jumlah Tenaga Kerja di Pertambangan Perak</t>
  </si>
  <si>
    <t>d. Jumlah Tenaga Kerja Masyarakat Desa Setempat bekerja di Pertambangan Perak</t>
  </si>
  <si>
    <t>e. Status Penguasaan/Pengelolaan Tambang Perak</t>
  </si>
  <si>
    <t>Status_Penguasaan/Pengelolaan_Tambang_Perak</t>
  </si>
  <si>
    <t>f. Sebutkan Penguasa/Pengelola Tambang Perak</t>
  </si>
  <si>
    <t>Sebutkan_Penguasa/Pengelola_Tambang_Perak</t>
  </si>
  <si>
    <t>a. Terdapat Tambang Lainnya Golongan B (sebutkan)</t>
  </si>
  <si>
    <t>Terdapat_Tambang_Lainnya_Golongan_B_(sebutkan)</t>
  </si>
  <si>
    <t>b. Jenis Tambang Golongan B Lainnya (Sebutkan)</t>
  </si>
  <si>
    <t>Jns_Tambang_Gol_B_Lainnya_(Sebutkan)</t>
  </si>
  <si>
    <t>c. Luas Area Tambang Gol B Tambang Lainnya</t>
  </si>
  <si>
    <t>Luas_Area_Tambang_Gol_B_Tambang_Lainnya</t>
  </si>
  <si>
    <t>236.a</t>
  </si>
  <si>
    <t>f. Status Penguasaan/Pengelolaan Tambang Gol B Lainnya</t>
  </si>
  <si>
    <t>Status_Penguasaan/Pengelolaan_Tambang_Gol_B_Lainnya</t>
  </si>
  <si>
    <t>g. Sebutkan Penguasa/Pengelola Tambang Gol B Lainnya</t>
  </si>
  <si>
    <t>Sebutkan_Penguasa/Pengelola_Tambang_Gol_B_Lainnya</t>
  </si>
  <si>
    <t>Jenis Tambang GOLONGAN  C</t>
  </si>
  <si>
    <t>a. Terdapat Tambang Batu Kapur</t>
  </si>
  <si>
    <t>Terdapat_Tambang_Batu_Kapur</t>
  </si>
  <si>
    <t>b. Luas Area Tambang Batu Kapur</t>
  </si>
  <si>
    <t>Luas_Area_Tambang_Batu_Kapur</t>
  </si>
  <si>
    <t>237.a</t>
  </si>
  <si>
    <t>c. Jumlah Tenaga Kerja di Pertambangan Batu Kapur</t>
  </si>
  <si>
    <t>d. Jumlah Tenaga Kerja Masyarakat Desa Setempat bekerja di Pertambangan Batu Kapur</t>
  </si>
  <si>
    <t>e. Status Penguasaan/Pengelolaan Tambang Batu Kapur</t>
  </si>
  <si>
    <t>Status_Penguasaan/Pengelolaan_Tambang_Batu_Kapur</t>
  </si>
  <si>
    <t>f. Sebutkan Penguasa/Pengelola Tambang Batu Kapur</t>
  </si>
  <si>
    <t>Sebutkan_Penguasa/Pengelola_Tambang_Batu_Kapur</t>
  </si>
  <si>
    <t>a. Terdapat Tambang Tanah Liat</t>
  </si>
  <si>
    <t>Terdapat_Tambang_Tanah_Liat</t>
  </si>
  <si>
    <t>b. Luas Area Tambang Tanah Liat</t>
  </si>
  <si>
    <t>Luas_Area_Tambang_Tanah_Liat</t>
  </si>
  <si>
    <t>238.a</t>
  </si>
  <si>
    <t>c. Jumlah Tenaga Kerja di Pertambangan Tanah Liat</t>
  </si>
  <si>
    <t>d. Jumlah Tenaga Kerja Masyarakat Desa Setempat bekerja di Pertambangan Tanah Liat</t>
  </si>
  <si>
    <t>e. Status Penguasaan/Pengelolaan Tambang Tanah Liat</t>
  </si>
  <si>
    <t>Status_Penguasaan/Pengelolaan_Tambang_Tanah_Liat</t>
  </si>
  <si>
    <t>f. Sebutkan Penguasa/Pengelola Tambang Tanah Liat</t>
  </si>
  <si>
    <t>Sebutkan_Penguasa/Pengelola_Tambang_Tanah_Liat</t>
  </si>
  <si>
    <t>a. Terdapat Tambang Pasir</t>
  </si>
  <si>
    <t>Terdapat_Tambang_Pasir</t>
  </si>
  <si>
    <t>b. Luas Area Tambang Pasir</t>
  </si>
  <si>
    <t>Luas_Area_Tambang_Pasir</t>
  </si>
  <si>
    <t>239.a</t>
  </si>
  <si>
    <t>c. Jumlah Tenaga Kerja di Pertambangan Pasir</t>
  </si>
  <si>
    <t>d. Jumlah Tenaga Kerja Masyarakat Desa Setempat bekerja di Pertambangan Pasir</t>
  </si>
  <si>
    <t>e. Status Penguasaan/Pengelolaan Tambang Pasir</t>
  </si>
  <si>
    <t>Status_Penguasaan/Pengelolaan_Tambang_Pasir</t>
  </si>
  <si>
    <t>f. Sebutkan Penguasa/Pengelola Tambang Pasir</t>
  </si>
  <si>
    <t>Sebutkan_Penguasa/Pengelola_Tambang_Pasir</t>
  </si>
  <si>
    <t>a. Terdapat Tambang Pasir Batu</t>
  </si>
  <si>
    <t>Terdapat_Tambang_Pasir_Batu</t>
  </si>
  <si>
    <t>b. Luas Area Tambang Pasir Batu</t>
  </si>
  <si>
    <t>Luas_Area_Tambang_Pasir_Batu</t>
  </si>
  <si>
    <t>240.a</t>
  </si>
  <si>
    <t>c. Jumlah Tenaga Kerja di Pertambangan Batu</t>
  </si>
  <si>
    <t>d. Jumlah Tenaga Kerja Masyarakat Desa Setempat bekerja di Pertambangan Batu</t>
  </si>
  <si>
    <t>e. Status Penguasaan/Pengelolaan Tambang Pasir Batu</t>
  </si>
  <si>
    <t>Status_Penguasaan/Pengelolaan_Tambang_Pasir_Batu</t>
  </si>
  <si>
    <t>f. Sebutkan Penguasa/Pengelola Tambang Pasir Batu</t>
  </si>
  <si>
    <t>Sebutkan_Penguasa/Pengelola_Tambang_Pasir_Batu</t>
  </si>
  <si>
    <t>a. Terdapat Tambang Batu Krikil</t>
  </si>
  <si>
    <t>Terdapat_Tambang_Batu_Krikil</t>
  </si>
  <si>
    <t>b. Luas Area Tambang Batu Kerikil</t>
  </si>
  <si>
    <t>Luas_Area_Tambang_Kerikil</t>
  </si>
  <si>
    <t>241.a</t>
  </si>
  <si>
    <t>c. Jumlah Tenaga Kerja di Pertambangan Batu Kerikil</t>
  </si>
  <si>
    <t>d. Jumlah Tenaga Kerja Masyarakat Desa Setempat bekerja di Pertambangan Batu Kerikil</t>
  </si>
  <si>
    <t>e. Status Penguasaan/Pengelolaan Tambang Kerikil</t>
  </si>
  <si>
    <t>Status_Penguasaan/Pengelolaan_Tambang_Kerikil</t>
  </si>
  <si>
    <t>f. Sebutkan Penguasa/Pengelola Tambang Kerikil</t>
  </si>
  <si>
    <t>Sebutkan_Penguasa/Pengelola_Tambang_Kerikil</t>
  </si>
  <si>
    <t>a. Terdapat Tambang Batu Kali</t>
  </si>
  <si>
    <t>Terdapat_Tambang_Batu_Kali</t>
  </si>
  <si>
    <t>b. Luas Area Tambang Batu Kali</t>
  </si>
  <si>
    <t>Luas_Area_Tambang_Batu_Kali</t>
  </si>
  <si>
    <t>242.a</t>
  </si>
  <si>
    <t>c. Jumlah Tenaga Kerja di Pertambangan Batu Kali</t>
  </si>
  <si>
    <t>d. Jumlah Tenaga Kerja Masyarakat Desa Setempat bekerja di Pertambangan Batu Kali</t>
  </si>
  <si>
    <t>e. Status Penguasaan/Pengelolaan Tambang Batu Kali</t>
  </si>
  <si>
    <t>Status_Penguasaan/Pengelolaan_Tambang_Batu_Kali</t>
  </si>
  <si>
    <t>f. Sebutkan Penguasa/Pengelola Tambang Batu Kali</t>
  </si>
  <si>
    <t>Sebutkan_Penguasa/Pengelola_Tambang_Batu_Kali</t>
  </si>
  <si>
    <t>a. Terdapat Tambang Tanah Uruk</t>
  </si>
  <si>
    <t>Terdapat_Tambang_Tanah_Uruk</t>
  </si>
  <si>
    <t>b. Luas Area Tambang Tanah Uruk</t>
  </si>
  <si>
    <t>Luas_Area_Tambang_Tanah_Uruk</t>
  </si>
  <si>
    <t>243.a</t>
  </si>
  <si>
    <t>c. Jumlah Tenaga Kerja di Pertambangan Tanah Uruk</t>
  </si>
  <si>
    <t>d. Jumlah Tenaga Kerja Masyarakat Desa Setempat bekerja di Pertambangan Tanah Uruk</t>
  </si>
  <si>
    <t>e. Status Penguasaan/Pengelolaan Tambang Tanah Uruk</t>
  </si>
  <si>
    <t>Status_Penguasaan/Pengelolaan_Tambang_Tanah_Uruk</t>
  </si>
  <si>
    <t>f. Sebutkan Penguasa/Pengelola Tambang Tanah Uruk</t>
  </si>
  <si>
    <t>Sebutkan_Penguasa/Pengelola_Tambang_Tanah_Uruk</t>
  </si>
  <si>
    <t>a. Terdapat Tambang Tambang Lainnya Gol C Lainnya</t>
  </si>
  <si>
    <t>Terdapat_Tambang_Tambang_Lainnya_Gol_C_Lainnya</t>
  </si>
  <si>
    <t>b. Jenis Tambang Golongan C Lainnya, Sebutkan</t>
  </si>
  <si>
    <t>Jns_Tambang_Gol_C_Lainnya_(Sebutkan)</t>
  </si>
  <si>
    <t>c. Luas Tambang Gol C Tambang Lainnya</t>
  </si>
  <si>
    <t>Luas_Tambang_Gol_C_Tambang_Lainnya</t>
  </si>
  <si>
    <t>244.a</t>
  </si>
  <si>
    <t>f. Status Penguasaan/Pengelolaan Tambang Gol C  Lainnya</t>
  </si>
  <si>
    <t>Status_Penguasaan/Pengelolaan_Tambang_Gol_C__Lainnya</t>
  </si>
  <si>
    <t>g. Sebutkan Penguasa/Pengelola Tambang Gol C Lainnya</t>
  </si>
  <si>
    <t>Sebutkan_Penguasa/Pengelola_Tambang_Gol_C_Lainnya</t>
  </si>
  <si>
    <t>Dampak Aktivitas Tambang</t>
  </si>
  <si>
    <t>a. Dampak Aktivitas Pertambangan Terhadap Desa di Bidang Ekonomi (Sebutkan)</t>
  </si>
  <si>
    <t>Dampak_Tambang_Ekonomi</t>
  </si>
  <si>
    <t>b. Dampak Aktivitas Pertambangan Terhadap Desa di Bidang Lingkungan (Sebutkan)</t>
  </si>
  <si>
    <t>Dampak_Tambang_Lingkungan</t>
  </si>
  <si>
    <t>c. Dampak Aktivitas Pertambangan Terhadap Desa di Bidang Kondisi Infrastruktur (Sebutkan)</t>
  </si>
  <si>
    <t>Dampak_Tambang_Infrastruktur</t>
  </si>
  <si>
    <t>d. Dampak Aktivitas Pertambangan Terhadap Desa di Bidang Kesehatan (Sebutkan)</t>
  </si>
  <si>
    <t>Dampak_Tambang_Kesehatan</t>
  </si>
  <si>
    <t>e. Dampak Aktivitas Pertambangan Terhadap Desa di Bidang Lainnya (Sebutkan)</t>
  </si>
  <si>
    <t>Dampak_Tambang_Lainnya</t>
  </si>
  <si>
    <t>Kawasan Perkebunan</t>
  </si>
  <si>
    <t>Domestik</t>
  </si>
  <si>
    <t>a. Terdapat Perkebunan Karet</t>
  </si>
  <si>
    <t>Terdapat_Perkebunan_Karet</t>
  </si>
  <si>
    <t>Ekspor</t>
  </si>
  <si>
    <t>b. Luas Area Perkebunan karet</t>
  </si>
  <si>
    <t>Luas_Area_Perkebunan_karet</t>
  </si>
  <si>
    <t>246.a</t>
  </si>
  <si>
    <t>c. Status Penguasaan/Pengelolaan Perkebunan Karet</t>
  </si>
  <si>
    <t>Status_Penguasaan/Pengelolaan_Perkebunan_Karet</t>
  </si>
  <si>
    <t>d. Sebutkan Penguasa/Pengelola Perkebunan Karet</t>
  </si>
  <si>
    <t>Sebutkan_Penguasa/Pengelola_Perkebunan_Karet</t>
  </si>
  <si>
    <t>e. Jumlah Produksi karet dalam 1 tahun terakhir</t>
  </si>
  <si>
    <t>Jumlah_Produksi_karet_dalam_1_tahun_terakhir</t>
  </si>
  <si>
    <t>Ton Per Tahun</t>
  </si>
  <si>
    <t>max 10rb</t>
  </si>
  <si>
    <t>f. Jumlah Petani di Perkebunan Karet</t>
  </si>
  <si>
    <t>Jumlah_Petani_di_Perkebunan_Karet</t>
  </si>
  <si>
    <t>g. Jumlah Petani Masyarakat Desa Setempat Bekerja di Perkebunan Karet</t>
  </si>
  <si>
    <t>Jlh_Petani_Lokal_Kebun_Karet</t>
  </si>
  <si>
    <t>h. Tujuan Pasar Perdagangan Hasil Panen Perkebunan Karet</t>
  </si>
  <si>
    <t>Tujuan_Pasar_Perdagangan_Hasil_Panen_Perkebunan_Karet</t>
  </si>
  <si>
    <t>i. Wilayah Tujuan Domestik/ Ekspor Perkebunan Karet</t>
  </si>
  <si>
    <t>Wilayah_Tujuan_Domestik/_Ekspor_Perkebunan_Karet</t>
  </si>
  <si>
    <t>a. Terdapat Perkebunan Kelapa Sawit</t>
  </si>
  <si>
    <t>Terdapat_Perkebunan_Kelapa_Sawit</t>
  </si>
  <si>
    <t>b. Luas Area Perkebunan Kelapa Sawit</t>
  </si>
  <si>
    <t>Luas_Area_Perkebunan_Kelapa_Sawit</t>
  </si>
  <si>
    <t>247.a</t>
  </si>
  <si>
    <t>c. Status Penguasaan/Pengelolaan Perkebunan Kelapa Sawit</t>
  </si>
  <si>
    <t>Status_Penguasaan/Pengelolaan_Perkebunan_Kelapa_Sawit</t>
  </si>
  <si>
    <t>d. Sebutkan Penguasa/Pengelola Perkebunan Kelapa Sawit</t>
  </si>
  <si>
    <t>Sebutkan_Penguasa/Pengelola_Perkebunan_Kelapa_Sawit</t>
  </si>
  <si>
    <t>e. Jumlah Produksi Kelapa Sawit dalam 1 Tahun terakhir</t>
  </si>
  <si>
    <t>Jumlah_Produksi_Kelapa_Sawit_dalam_1_Tahun_terakhir</t>
  </si>
  <si>
    <t>f. Jumlah Petani di Perkebunan Kelapa Sawit</t>
  </si>
  <si>
    <t>Jumlah_Petani_di_Perkebunan_Kelapa_Sawit</t>
  </si>
  <si>
    <t>g. Jumlah Petani Masyarakat Desa Setempat Bekerja di Perkebunan Kelapa Sawit</t>
  </si>
  <si>
    <t>Jlh_Petani_Lokal_Kebun_KlpSawit</t>
  </si>
  <si>
    <t>h. Tujuan Pasar Perdagangan Hasil Panen Perkebunan Kelapa Sawit</t>
  </si>
  <si>
    <t>Tujuan_Pasar_Perdagangan_Hasil_Panen_Perkebunan_Kelapa_Sawit</t>
  </si>
  <si>
    <t>i. Wilayah Tujuan Domestik/ Ekspor Hasil Perkebunan Kelapa Sawit</t>
  </si>
  <si>
    <t>Wilayah_Tujuan_Domestik/_Ekspor_Hasil_Perkebunan_Kelapa_Sawit</t>
  </si>
  <si>
    <t>a. Terdapat Perkebunan Coklat/ Kacao</t>
  </si>
  <si>
    <t>Terdapat_Perkebunan_Coklat/_Kacao</t>
  </si>
  <si>
    <t>b. Luas Area Perkebunan Coklat/ kakao</t>
  </si>
  <si>
    <t>Luas_Area_Perkebunan_Coklat/_kakao</t>
  </si>
  <si>
    <t>248.a</t>
  </si>
  <si>
    <t>c. Status Penguasaan/Pengelolaan Perkebunan Coklat/Kakao</t>
  </si>
  <si>
    <t>Status_Penguasaan/Pengelolaan_Perkebunan_Coklat/Kakao</t>
  </si>
  <si>
    <t>d. Sebutkan Penguasa/Pengelola Perkebunan Coklat/Kakao</t>
  </si>
  <si>
    <t>Sebutkan_Penguasa/Pengelola_Perkebunan_Coklat/Kakao</t>
  </si>
  <si>
    <t>e. Jumlah Produksi Kelapa Coklat/Kakao dalam 1 Tahun terakhir</t>
  </si>
  <si>
    <t>Jumlah_Produksi_Kelapa_Coklat/Kakao_dalam_1_Tahun_terakhir</t>
  </si>
  <si>
    <t>f. Jumlah Petani di Perkebunan Coklat/Kakao</t>
  </si>
  <si>
    <t>Jumlah_Petani_di_Perkebunan_Coklat/Kakao</t>
  </si>
  <si>
    <t>g. Jumlah Petani Masyarakat Desa Setempat Bekerja di Perkebunan Coklat/Kakao</t>
  </si>
  <si>
    <t>Jlh_Petani_Lokal_Kebun_Coklat</t>
  </si>
  <si>
    <t>h. Tujuan Pasar Perdagangan Hasil Panen Perkebunan Coklat/Kakao</t>
  </si>
  <si>
    <t>Tujuan_Pasar_Perdagangan_Hasil_Panen_Perkebunan_Coklat/Kakao</t>
  </si>
  <si>
    <t>i. Wilayah Tujuan Domestik/ Ekspor Hasil Perkebunan Coklat/Kakao</t>
  </si>
  <si>
    <t>Wilayah_Tujuan_Domestik/_Ekspor_Hasil_Perkebunan_Coklat/Kakao</t>
  </si>
  <si>
    <t>a. Terdapat Perkebunan Kopi</t>
  </si>
  <si>
    <t>Terdapat_Perkebunan_Kopi</t>
  </si>
  <si>
    <t>b. Luas Area Perkebunan Kopi</t>
  </si>
  <si>
    <t>Luas_Area_Perkebunan_Kopi</t>
  </si>
  <si>
    <t>249.a</t>
  </si>
  <si>
    <t>c. Status Penguasaan/Pengelolaan Perkebunan Kopi</t>
  </si>
  <si>
    <t>Status_Penguasaan/Pengelolaan_Perkebunan_Kopi</t>
  </si>
  <si>
    <t>d. Sebutkan Penguasa/Pengelola Perkebunan Kopi</t>
  </si>
  <si>
    <t>Sebutkan_Penguasa/Pengelola_Perkebunan_Kopi</t>
  </si>
  <si>
    <t>e. Jumlah Produksi Kopi dalam 1 Tahun terakhir</t>
  </si>
  <si>
    <t>Jumlah_Produksi_Kopi_dalam_1_Tahun_terakhir</t>
  </si>
  <si>
    <t>f. Jumlah Petani di Perkebunan Kopi</t>
  </si>
  <si>
    <t>Jumlah_Petani_di_Perkebunan_Kopi</t>
  </si>
  <si>
    <t>g. Jumlah Petani Masyarakat Desa Setempat Bekerja di Perkebunan Kopi</t>
  </si>
  <si>
    <t>Jlh_Petani_Lokal_Kebun_Kopi</t>
  </si>
  <si>
    <t>h. Tujuan Pasar Perdagangan Hasil Panen Perkebunan Kopi</t>
  </si>
  <si>
    <t>Tujuan_Pasar_Perdagangan_Hasil_Panen_Perkebunan_Kopi</t>
  </si>
  <si>
    <t>i. Wilayah Tujuan Domestik/ Ekspor Hasil Perkebunan Kopi</t>
  </si>
  <si>
    <t>Wilayah_Tujuan_Domestik/_Ekspor_Hasil_Perkebunan_Kopi</t>
  </si>
  <si>
    <t>a. Terdapat Perkebunan Teh</t>
  </si>
  <si>
    <t>Terdapat_Perkebunan_Teh</t>
  </si>
  <si>
    <t xml:space="preserve">b. Luas Area Perkebunan Teh </t>
  </si>
  <si>
    <t>Luas_Area_Perkebunan_Teh_</t>
  </si>
  <si>
    <t>250.a</t>
  </si>
  <si>
    <t xml:space="preserve">c. Status Penguasaan/Pengelolaan Perkebunan Teh </t>
  </si>
  <si>
    <t>Status_Penguasaan/Pengelolaan_Perkebunan_Teh_</t>
  </si>
  <si>
    <t>d. Sebutkan Penguasa/Pengelola Perkebunan Teh</t>
  </si>
  <si>
    <t>Sebutkan_Penguasa/Pengelola_Perkebunan_Teh</t>
  </si>
  <si>
    <t>e. Jumlah Produksi The dalam 1 Tahun terakhir</t>
  </si>
  <si>
    <t>Jumlah_Produksi_The_dalam_1_Tahun_terakhir</t>
  </si>
  <si>
    <t>f. Jumlah Petani di Perkebunan Teh</t>
  </si>
  <si>
    <t>Jumlah_Petani_di_Perkebunan_Teh</t>
  </si>
  <si>
    <t>g. Jumlah Petani Masyarakat Desa Setempat Bekerja di Perkebunan Teh</t>
  </si>
  <si>
    <t>Jlh_Petani_Lokal_Kebun_Teh</t>
  </si>
  <si>
    <t>h. Tujuan Pasar Perdagangan Hasil Panen Perkebunan Teh</t>
  </si>
  <si>
    <t>Tujuan_Pasar_Perdagangan_Hasil_Panen_Perkebunan_Teh</t>
  </si>
  <si>
    <t>i. Wilayah Tujuan Domestik/ Ekspor Hasil Perkebunan Teh</t>
  </si>
  <si>
    <t>Wilayah_Tujuan_Domestik/_Ekspor_Hasil_Perkebunan_Teh</t>
  </si>
  <si>
    <t>a. Terdapat Perkebunan Kina</t>
  </si>
  <si>
    <t>Terdapat_Perkebunan_Kina</t>
  </si>
  <si>
    <t>b. Luas Area Perkebunan Kina</t>
  </si>
  <si>
    <t>Luas_Area_Perkebunan_Kina</t>
  </si>
  <si>
    <t>251.a</t>
  </si>
  <si>
    <t>c. Status Penguasaan/Pengelolaan Perkebunan Kina</t>
  </si>
  <si>
    <t>Status_Penguasaan/Pengelolaan_Perkebunan_Kina</t>
  </si>
  <si>
    <t>d. Sebutkan Penguasa/Pengelola Perkebunan Kina</t>
  </si>
  <si>
    <t>Sebutkan_Penguasa/Pengelola_Perkebunan_Kina</t>
  </si>
  <si>
    <t>e. Jumlah Produksi Kina dalam 1 Tahun terakhir</t>
  </si>
  <si>
    <t>Jumlah_Produksi_Kina_dalam_1_Tahun_terakhir</t>
  </si>
  <si>
    <t>f. Jumlah Petani di Perkebunan Kina</t>
  </si>
  <si>
    <t>Jumlah_Petani_di_Perkebunan_Kina</t>
  </si>
  <si>
    <t>g. Jumlah Petani Masyarakat Desa Setempat Bekerja di Perkebunan Kina</t>
  </si>
  <si>
    <t>Jlh_Petani_Lokal_Kebun_Kina</t>
  </si>
  <si>
    <t>h. Tujuan Pasar Perdagangan Hasil Panen Perkebunan Kina</t>
  </si>
  <si>
    <t>Tujuan_Pasar_Perdagangan_Hasil_Panen_Perkebunan_Kina</t>
  </si>
  <si>
    <t>i. Wilayah Tujuan Domestik/ Ekspor Hasil Perkebunan Kina</t>
  </si>
  <si>
    <t>Wilayah_Tujuan_Domestik/_Ekspor_Hasil_Perkebunan_Kina</t>
  </si>
  <si>
    <t>a. Terdapat Perkebunan Tebu</t>
  </si>
  <si>
    <t>Terdapat_Perkebunan_Tebu</t>
  </si>
  <si>
    <t>b. Luas Area Perkebunan Tebu</t>
  </si>
  <si>
    <t>Luas_Area_Perkebunan_Tebu</t>
  </si>
  <si>
    <t>252.a</t>
  </si>
  <si>
    <t>c. Status Penguasaan/Pengelolaan Perkebunan Tebu</t>
  </si>
  <si>
    <t>Status_Penguasaan/Pengelolaan_Perkebunan_Tebu</t>
  </si>
  <si>
    <t>d. Sebutkan Penguasa/Pengelola Perkebunan Tebu</t>
  </si>
  <si>
    <t>Sebutkan_Penguasa/Pengelola_Perkebunan_Tebu</t>
  </si>
  <si>
    <t>e. Jumlah Produksi Tebu dalam 1 Tahun terakhir</t>
  </si>
  <si>
    <t>Jumlah_Produksi_Tebu_dalam_1_Tahun_terakhir</t>
  </si>
  <si>
    <t>f. Jumlah Petani di Perkebunan Tebu</t>
  </si>
  <si>
    <t>Jumlah_Petani_di_Perkebunan_Tebu</t>
  </si>
  <si>
    <t>g. Jumlah Petani Masyarakat Desa Setempat Bekerja di Perkebunan Tebu</t>
  </si>
  <si>
    <t>Jlh_Petani_Lokal_Kebun_Tebu</t>
  </si>
  <si>
    <t>h. Tujuan Pasar Perdagangan Hasil Panen Perkebunan Tebu</t>
  </si>
  <si>
    <t>Tujuan_Pasar_Perdagangan_Hasil_Panen_Perkebunan_Tebu</t>
  </si>
  <si>
    <t>i. Wilayah Tujuan Domestik/ Ekspor Hasil Perkebunan Tebu</t>
  </si>
  <si>
    <t>Wilayah_Tujuan_Domestik/_Ekspor_Hasil_Perkebunan_Tebu</t>
  </si>
  <si>
    <t>a. Terdapat Perkebunan Tembakau</t>
  </si>
  <si>
    <t>Terdapat_Perkebunan_Tembakau</t>
  </si>
  <si>
    <t>b. Luas Area Perkebunan Tembakau</t>
  </si>
  <si>
    <t>Luas_Area_Perkebunan_Tembakau</t>
  </si>
  <si>
    <t>253.a</t>
  </si>
  <si>
    <t>c. Status Penguasaan/Pengelolaan Perkebunan Tembakau</t>
  </si>
  <si>
    <t>Status_Penguasaan/Pengelolaan_Perkebunan_Tembakau</t>
  </si>
  <si>
    <t>d. Sebutkan Penguasa/Pengelola Perkebunan Tembakau</t>
  </si>
  <si>
    <t>Sebutkan_Penguasa/Pengelola_Perkebunan_Tembakau</t>
  </si>
  <si>
    <t>e. Jumlah Produksi Tembakau dalam 1 tahun terakhir</t>
  </si>
  <si>
    <t>Jumlah_Produksi_Tembakau_dalam_1_tahun_terakhir</t>
  </si>
  <si>
    <t>f. Jumlah Petani di Perkebunan Tembakau</t>
  </si>
  <si>
    <t>Jumlah_Petani_di_Perkebunan_Tembakau</t>
  </si>
  <si>
    <t>g. Jumlah Petani Masyarakat Desa Setempat Bekerja di Perkebunan Tembakau</t>
  </si>
  <si>
    <t>Jlh_Petani_Lokal_Kebun_Tembakau</t>
  </si>
  <si>
    <t>h. Tujuan Pasar Perdagangan Hasil Panen Perkebunan Tembakau</t>
  </si>
  <si>
    <t>Tujuan_Pasar_Perdagangan_Hasil_Panen_Perkebunan_Tembakau</t>
  </si>
  <si>
    <t>i. Wilayah Tujuan Domestik/ Ekspor Hasil Perkebunan Tembakau</t>
  </si>
  <si>
    <t>Wilayah_Tujuan_Domestik/_Ekspor_Hasil_Perkebunan_Tembakau</t>
  </si>
  <si>
    <t>a. Terdapat Perkebunan Lainnya (Sebutkan)</t>
  </si>
  <si>
    <t>Terdapat_Perkebunan_Lainnya_(Sebutkan)</t>
  </si>
  <si>
    <t>b. Jenis Perkebunan Lainnya, Sebutkan</t>
  </si>
  <si>
    <t>Jns_Perkebunan_Lannya_(Sebutkan)</t>
  </si>
  <si>
    <t>c. Luas Area Perkebunan Lainnya</t>
  </si>
  <si>
    <t>Luas_Area_Perkebunan_Lainnya</t>
  </si>
  <si>
    <t>254.a</t>
  </si>
  <si>
    <t>d. Status Penguasaan/Pengelolaan Perkebunan Lainnya</t>
  </si>
  <si>
    <t>Status_Penguasaan/Pengelolaan_Perkebunan_Lainnya</t>
  </si>
  <si>
    <t>e. Sebutkan Penguasa/Pengelola Perkebunan Lainnya</t>
  </si>
  <si>
    <t>Sebutkan_Penguasa/Pengelola_Perkebunan_Lainnya</t>
  </si>
  <si>
    <t>f. Jumlah Produksi lainnya dalam 1 Tahun Terakhir</t>
  </si>
  <si>
    <t>Jumlah_Produksi_lainnya_dalam_1_Tahun_Terakhir</t>
  </si>
  <si>
    <t>g. Jumlah Petani di Perkebunan Lainnya</t>
  </si>
  <si>
    <t>Jumlah_Petani_di_Perkebunan_Lainnya</t>
  </si>
  <si>
    <t>h. Jumlah Petani Masyarakat Desa Setempat Bekerja di Perkebunan Lainnya</t>
  </si>
  <si>
    <t>Jlh_Petani_Lokal_Kebun_Lainnya</t>
  </si>
  <si>
    <t>i. Tujuan Pasar Perdagangan Hasil Panen Perkebunan Lainnya</t>
  </si>
  <si>
    <t>Tujuan_Pasar_Perdagangan_Hasil_Panen_Perkebunan_Lainnya</t>
  </si>
  <si>
    <t>j. Wilayah Tujuan Domestik/ Ekspor Hasil Perkebunan Lainya</t>
  </si>
  <si>
    <t>Wilayah_Tujuan_Domestik/_Ekspor_Hasil_Perkebunan_Lainya</t>
  </si>
  <si>
    <t>Kawasan Pesisir Pantai</t>
  </si>
  <si>
    <t>a. Berbatasan langsung dengan laut (Tepi Laut)</t>
  </si>
  <si>
    <t>Berbatasan_langsung_dengan_laut_(Tepi_Laut)</t>
  </si>
  <si>
    <t>b. Jika YA, Berapa Panjang Garis Pantai</t>
  </si>
  <si>
    <t>Jika_YA,_Berapa_Panjang_Garis_Pantai</t>
  </si>
  <si>
    <t>Km</t>
  </si>
  <si>
    <t>max 500</t>
  </si>
  <si>
    <t>255.a</t>
  </si>
  <si>
    <t>a. Terdapat Keberadaan Hutan Mangrove</t>
  </si>
  <si>
    <t>Terdapat_Keberadaan_Hutan_Mangrove</t>
  </si>
  <si>
    <t>b. Luas Hutan Mangrove</t>
  </si>
  <si>
    <t>Luas_Hutan_Mangrove</t>
  </si>
  <si>
    <t>256.a</t>
  </si>
  <si>
    <t>a. Jumlah Warga Desa yang Berprofesi Sebagai Nelayan</t>
  </si>
  <si>
    <t>Jumlah_Warga_Desa_yang_Berprofesi_Sebagai_Nelayan</t>
  </si>
  <si>
    <t>Max jlh penduduk</t>
  </si>
  <si>
    <t>b. Jumlah Perahu/Kapal Milik Perorangan</t>
  </si>
  <si>
    <t>Jumlah_Perahu/Kapal_Milik_Perorangan</t>
  </si>
  <si>
    <t>Unit</t>
  </si>
  <si>
    <t>c. Jumlah Perahu/Kapal Milik Swasta</t>
  </si>
  <si>
    <t>Jumlah_Perahu/Kapal_Milik_Swasta</t>
  </si>
  <si>
    <t>d. Jumlah Perahu/Kapal Bantuan Pemerintah</t>
  </si>
  <si>
    <t>Jumlah_Perahu/Kapal_Bantuan_Pemerintah</t>
  </si>
  <si>
    <t>e. Perahu/Kapal Milik Lainnya (Sebutkan)</t>
  </si>
  <si>
    <t>Perahu/Kapal_Milik_Lainnya_(Sebutkan)</t>
  </si>
  <si>
    <t>f. Jumlah Perahu/Kapal Milik Lainnya (Sebutkan)</t>
  </si>
  <si>
    <t>Jumlah_Perahu/Kapal_Milik_Lainnya_(Sebutkan)</t>
  </si>
  <si>
    <t>DATA DEMOGRAFI</t>
  </si>
  <si>
    <t>PENDUDUK</t>
  </si>
  <si>
    <t>Jumlah Total Penduduk</t>
  </si>
  <si>
    <t>Total_Pend</t>
  </si>
  <si>
    <t>Jiwa</t>
  </si>
  <si>
    <t>Skor BPJS</t>
  </si>
  <si>
    <t>max 10-120rb</t>
  </si>
  <si>
    <t>Jumlah Penduduk Laki-laki</t>
  </si>
  <si>
    <t>Total_Lk</t>
  </si>
  <si>
    <t>jlh Penduduk Laki+Perempuan &lt;=120rb</t>
  </si>
  <si>
    <t>Jumlah Penduduk Perempuan</t>
  </si>
  <si>
    <t>Total_Pr</t>
  </si>
  <si>
    <t>Jumlah Penduduk Pendatang sd Tahun 2024</t>
  </si>
  <si>
    <t>Pendatang</t>
  </si>
  <si>
    <t>Jumlah Penduduk Pergi sd Tahun 2024</t>
  </si>
  <si>
    <t>Pend_pergi</t>
  </si>
  <si>
    <t>Kepala Keluarga</t>
  </si>
  <si>
    <t>Jumlah Total Kepala Keluarga di desa</t>
  </si>
  <si>
    <t>Total_KK</t>
  </si>
  <si>
    <t>KK</t>
  </si>
  <si>
    <t>Skor Ragam Produksi/ Skor Pasar</t>
  </si>
  <si>
    <t>10-75rb, kunci kk listrik</t>
  </si>
  <si>
    <t>Jumlah Total Kepala Keluarga Perempuan</t>
  </si>
  <si>
    <t>Total_KKP</t>
  </si>
  <si>
    <t>max total KK</t>
  </si>
  <si>
    <t>Jumlah Keluarga Miskin</t>
  </si>
  <si>
    <t>Total_KKmis</t>
  </si>
  <si>
    <t>Jumlah Penduduk Berdasarkan Struktur Usia</t>
  </si>
  <si>
    <t>a. &lt;3 tahun</t>
  </si>
  <si>
    <t>Total_&lt;3_thn</t>
  </si>
  <si>
    <t>+Total Penduduk Usia &lt;= Total Penduduk</t>
  </si>
  <si>
    <t>b. 3-6 tahun</t>
  </si>
  <si>
    <t>Total_3-6_thn</t>
  </si>
  <si>
    <t>c. 7-12 tahun</t>
  </si>
  <si>
    <t>Total_7-12_thn</t>
  </si>
  <si>
    <t>d. 13-15 tahun</t>
  </si>
  <si>
    <t>Total_13-15_thn</t>
  </si>
  <si>
    <t>e. 16-18 tahun</t>
  </si>
  <si>
    <t>Total_16-18_thn</t>
  </si>
  <si>
    <t>f. 19-59 tahun</t>
  </si>
  <si>
    <t>Total_19-59_thn</t>
  </si>
  <si>
    <t>g. &gt;59 tahun keatas</t>
  </si>
  <si>
    <t>Total_&gt;59_thn</t>
  </si>
  <si>
    <t>Jumlah Penduduk Berdasarkan Pekerjaan</t>
  </si>
  <si>
    <t>a. Petani</t>
  </si>
  <si>
    <t>Petani_Lk</t>
  </si>
  <si>
    <t>Total Penduduk Pekerjaan &lt;= Total Penduduk</t>
  </si>
  <si>
    <t>Petani_Pr</t>
  </si>
  <si>
    <t>b. Nelayan</t>
  </si>
  <si>
    <t>Nelayan_Lk</t>
  </si>
  <si>
    <t>Nelayan_Pr</t>
  </si>
  <si>
    <t>c. Buruh Tani/Buruh Nelayan</t>
  </si>
  <si>
    <t>Buruh_tani_Lk</t>
  </si>
  <si>
    <t>Buruh_tani_Pr</t>
  </si>
  <si>
    <t>d. Buruh Pabrik</t>
  </si>
  <si>
    <t>Buruh_pabrik_Lk</t>
  </si>
  <si>
    <t>Buruh_pabrik_Pr</t>
  </si>
  <si>
    <t>e. PNS</t>
  </si>
  <si>
    <t>PNS_Lk</t>
  </si>
  <si>
    <t>PNS_Pr</t>
  </si>
  <si>
    <t>f. Pegawai Swasta</t>
  </si>
  <si>
    <t>Swasta_Lk</t>
  </si>
  <si>
    <t>Swasta_Pr</t>
  </si>
  <si>
    <t>g. Wiraswasta / pedagang</t>
  </si>
  <si>
    <t>Wiraswasta_Lk</t>
  </si>
  <si>
    <t>Wiraswasta_Pr</t>
  </si>
  <si>
    <t>h. TNI</t>
  </si>
  <si>
    <t>TNI_Lk</t>
  </si>
  <si>
    <t>TNI_Pr</t>
  </si>
  <si>
    <t>i. POLRI</t>
  </si>
  <si>
    <t>POLRI_Lk</t>
  </si>
  <si>
    <t>POLRI_Pr</t>
  </si>
  <si>
    <t>j. Dokter (Swasta/ Honorer)</t>
  </si>
  <si>
    <t>Dokter_Lk</t>
  </si>
  <si>
    <t>Dokter_Pr</t>
  </si>
  <si>
    <t>k. Bidan (Swasta/ Honorer)</t>
  </si>
  <si>
    <t>Bidan</t>
  </si>
  <si>
    <t>l. Perawat (Swasta/ Honorer)</t>
  </si>
  <si>
    <t>Perawat_Lk</t>
  </si>
  <si>
    <t>Perawat_Pr</t>
  </si>
  <si>
    <t>m. Lainnya</t>
  </si>
  <si>
    <t>Pekerja_lain_Lk</t>
  </si>
  <si>
    <t>Pekerja_lain_Pr</t>
  </si>
  <si>
    <t>Pekerja_lain</t>
  </si>
  <si>
    <t>n. Jumlah warga penyandang kebutuhan khusus</t>
  </si>
  <si>
    <t>PBK_Lk</t>
  </si>
  <si>
    <t>PBK_Pr</t>
  </si>
  <si>
    <t>III. DIMENSI SOSIAL</t>
  </si>
  <si>
    <t>KESEHATAN</t>
  </si>
  <si>
    <t>Ketersediaan Sarana Kesehatan</t>
  </si>
  <si>
    <t>a. Sarana kesehatan terdekat</t>
  </si>
  <si>
    <t>Sarkes_terdekat</t>
  </si>
  <si>
    <t>b. Jarak ke sarana kesehatan terdekat</t>
  </si>
  <si>
    <t>Jarak_sarkes</t>
  </si>
  <si>
    <t>Meter</t>
  </si>
  <si>
    <t>max 50rb</t>
  </si>
  <si>
    <t>c. Waktu tempuh untuk menuju ke sarana kesehatan terdekat</t>
  </si>
  <si>
    <t>Menit_sarkes</t>
  </si>
  <si>
    <t>Menit</t>
  </si>
  <si>
    <t>Skor Akses Sarkes</t>
  </si>
  <si>
    <t>max 1200</t>
  </si>
  <si>
    <t>Rumah Sakit</t>
  </si>
  <si>
    <t>a. Ketersediaan sarana Rumah Sakit di Desa</t>
  </si>
  <si>
    <t>RS_terdekat</t>
  </si>
  <si>
    <t>b. Jarak ke Rumah Sakit terdekat</t>
  </si>
  <si>
    <t>Jarak_RS</t>
  </si>
  <si>
    <t>max 300rb</t>
  </si>
  <si>
    <t xml:space="preserve">c. Waktu tempuh untuk menuju ke Rumah Sakit terdekat </t>
  </si>
  <si>
    <t>Menit_RS</t>
  </si>
  <si>
    <t>Rumah Sakit Bersalin</t>
  </si>
  <si>
    <t>a. Ketersediaan sarana Rumah Sakit Bersalin di Desa</t>
  </si>
  <si>
    <t>RS Bersalin_terdekat</t>
  </si>
  <si>
    <t>b. Jarak ke Rumah Sakit bersalin terdekat</t>
  </si>
  <si>
    <t>Jarak_RSBersalin</t>
  </si>
  <si>
    <t xml:space="preserve">c. Waktu tempuh untuk menuju ke Rumah Sakit bersalin terdekat </t>
  </si>
  <si>
    <t>Menit_RSBersalin</t>
  </si>
  <si>
    <t>Puskesmas Rawat inap</t>
  </si>
  <si>
    <t>a. Ketersediaan sarana Puskesmas dengan rawat inap di Desa</t>
  </si>
  <si>
    <t>Puskes-Inap_terdekat</t>
  </si>
  <si>
    <t>b. Jarak ke Puskesmas dengan rawat inap terdekat</t>
  </si>
  <si>
    <t>Jarak_Puskes-Inap</t>
  </si>
  <si>
    <t xml:space="preserve">c. Waktu tempuh untuk menuju ke Puskesmas dengan rawat inap terdekat </t>
  </si>
  <si>
    <t>Menit_Puskes-Inap</t>
  </si>
  <si>
    <t>Puskesmas Tanpa Rawat Inap</t>
  </si>
  <si>
    <t>a. Ketersediaan sarana Puskesmas tanpa rawat inap di Desa</t>
  </si>
  <si>
    <t>Puskes-Non Inap_terdekat</t>
  </si>
  <si>
    <t>b. Jarak ke Puskesmas tanpa rawat inap terdekat</t>
  </si>
  <si>
    <t>Jarak_Puskes-Non Inap</t>
  </si>
  <si>
    <t xml:space="preserve">c. Waktu tempuh untuk menuju ke Puskesmas tanpa rawat inap terdekat </t>
  </si>
  <si>
    <t>Menit_Puskes-Non Inap</t>
  </si>
  <si>
    <t>Puskesmas Pembantu</t>
  </si>
  <si>
    <t>a. Ketersediaan sarana Puskesmas Pembantu di Desa</t>
  </si>
  <si>
    <t>Pustu_terdekat</t>
  </si>
  <si>
    <t>b. Jarak ke Puskesmas Pembantu terdekat</t>
  </si>
  <si>
    <t>Jarak_Pustu</t>
  </si>
  <si>
    <t xml:space="preserve">c. Waktu tempuh untuk menuju ke Puskesmas Pembantu terdekat </t>
  </si>
  <si>
    <t>Menit_Pustu</t>
  </si>
  <si>
    <t>Rumah Bersalin</t>
  </si>
  <si>
    <t>a. Ketersediaan sarana Rumah Bersalin di Desa</t>
  </si>
  <si>
    <t>Rumah_Bersalin_terdekat</t>
  </si>
  <si>
    <t>b. Jarak ke Rumah bersalin terdekat</t>
  </si>
  <si>
    <t>Jarak_Rumah_Bersalin</t>
  </si>
  <si>
    <t xml:space="preserve">c. Waktu tempuh untuk menuju ke Rumah bersalin terdekat </t>
  </si>
  <si>
    <t>Menit_Rumah_Bersalin</t>
  </si>
  <si>
    <t>Poliklinik/Balai Pengobatan</t>
  </si>
  <si>
    <t>a. Ketersediaan sarana Poliklinik/Balai Pengobatan di Desa</t>
  </si>
  <si>
    <t>Polikklinik/BP_terdekat</t>
  </si>
  <si>
    <t>b. Jarak ke Poliklinik/Balai Pengobatan terdekat</t>
  </si>
  <si>
    <t>Jarak_Polikklinik/BP</t>
  </si>
  <si>
    <t xml:space="preserve">c. Waktu tempuh untuk menuju ke Poliklinik/Balai Pengobatan terdekat </t>
  </si>
  <si>
    <t>Menit_Polikklinik/BP</t>
  </si>
  <si>
    <t>Tempat Praktek Dokter</t>
  </si>
  <si>
    <t>a. Ketersediaan sarana Tempat Praktek Dokter di Desa</t>
  </si>
  <si>
    <t>Praktek Dokter_terdekat</t>
  </si>
  <si>
    <t>b. Jarak ke Tempat Praktek Dokter terdekat</t>
  </si>
  <si>
    <t>Jarak_Praktek Dokter</t>
  </si>
  <si>
    <t xml:space="preserve">c. Waktu tempuh untuk menuju ke Tempat Praktek Dokter terdekat </t>
  </si>
  <si>
    <t>Menit_Praktek Dokter</t>
  </si>
  <si>
    <t>Tempat Praktek Bidan</t>
  </si>
  <si>
    <t>a. Ketersediaan sarana Tempat Praktek Bidan di Desa</t>
  </si>
  <si>
    <t>Bidan_terdekat</t>
  </si>
  <si>
    <t>b. Jarak ke Tempat Praktek Bidan terdekat</t>
  </si>
  <si>
    <t>Jarak_Bidan</t>
  </si>
  <si>
    <t xml:space="preserve">c. Waktu tempuh untuk menuju ke Tempat Praktek Bidan terdekat </t>
  </si>
  <si>
    <t>Menit_Bidan</t>
  </si>
  <si>
    <t>Apotik</t>
  </si>
  <si>
    <t>a. Ketersediaan sarana Apotek di Desa</t>
  </si>
  <si>
    <t>Apotik_terdekat</t>
  </si>
  <si>
    <t>b. Jarak ke Apotek terdekat</t>
  </si>
  <si>
    <t>Jarak_Apotik</t>
  </si>
  <si>
    <t xml:space="preserve">c. Waktu tempuh untuk menuju ke Apotek terdekat </t>
  </si>
  <si>
    <t>Menit_Apotik</t>
  </si>
  <si>
    <t>Ketersediaan Layana Tenaga Kesehatan Bidan</t>
  </si>
  <si>
    <t>a. Ketersediaan Layanan tenaga kesehatan bidan Desa (BDD)</t>
  </si>
  <si>
    <t>BDD</t>
  </si>
  <si>
    <t>b. Jumlah bidan Desa (BDD) di Desa</t>
  </si>
  <si>
    <t>Jml_BDD</t>
  </si>
  <si>
    <t>Skor Bidan</t>
  </si>
  <si>
    <t>max 50</t>
  </si>
  <si>
    <t>S 312.a</t>
  </si>
  <si>
    <t>Ketersediaan Layanan Tenaga Kesehatan Dokter</t>
  </si>
  <si>
    <t>a. Ketersediaan Layanan tenaga kesehatan dokter</t>
  </si>
  <si>
    <t>Dokter</t>
  </si>
  <si>
    <t>b. Jumlah dokter di Desa</t>
  </si>
  <si>
    <t>Jml_dr</t>
  </si>
  <si>
    <t>Skor Dokter</t>
  </si>
  <si>
    <t>max 10</t>
  </si>
  <si>
    <t>S 313.a</t>
  </si>
  <si>
    <t>Ketersediaan Layanan Tenaga Kesehatan Lainnya</t>
  </si>
  <si>
    <t>a. Ketersediaan Layanan tenaga kesehatan lainnya selain dokter dan bidan di Desa</t>
  </si>
  <si>
    <t>Nakes</t>
  </si>
  <si>
    <t>b. Jumlah tenaga kesehatan lainnya selain dokter dan bidan</t>
  </si>
  <si>
    <t>Jml_Nakes</t>
  </si>
  <si>
    <t>Skor Nakes Lain</t>
  </si>
  <si>
    <t>S 314.a</t>
  </si>
  <si>
    <t>Akses Ke Poskesdes/ Polindes dan Posyandu</t>
  </si>
  <si>
    <t>a. Ketersediaan sarana Poskesdes/ Polindes</t>
  </si>
  <si>
    <t>Poskeslindes</t>
  </si>
  <si>
    <t>b. Jarak ke Poskesdes/Polindes terdekat</t>
  </si>
  <si>
    <t>Jarak_Poskeslindes</t>
  </si>
  <si>
    <t>Skor Akses Poskesdes</t>
  </si>
  <si>
    <t xml:space="preserve">c. Waktu tempuh untuk menuju ke Poskesdes/ Polindes terdekat </t>
  </si>
  <si>
    <t>Menit_Poskeslindes</t>
  </si>
  <si>
    <t>max 600</t>
  </si>
  <si>
    <t>d. Fungsi Poskesdes/ Polindes</t>
  </si>
  <si>
    <t>Fungsi_Poskeslindes</t>
  </si>
  <si>
    <t>0</t>
  </si>
  <si>
    <t>S 315.a</t>
  </si>
  <si>
    <t>e.Ketersediaan rumah singgah / rumah tunggu untuk ibu hamil</t>
  </si>
  <si>
    <t>RumahSinggah</t>
  </si>
  <si>
    <t>1</t>
  </si>
  <si>
    <t>a. Jumlah Posyandu di Desa</t>
  </si>
  <si>
    <t>Jml_Posyandu</t>
  </si>
  <si>
    <t>Skor Aktif Posyandu</t>
  </si>
  <si>
    <t>Max 100</t>
  </si>
  <si>
    <t>b. Jumlah posyandu yang melaksanakan kegiatan / pelayanan sebulan sekali</t>
  </si>
  <si>
    <t>Posyandu_1bln</t>
  </si>
  <si>
    <t>Max Jlh Posyandu</t>
  </si>
  <si>
    <t>S 316.a</t>
  </si>
  <si>
    <t>c. Jumlah posyandu yang melaksanakan kegiatan / pelayanan 2 bulan sekali atau lebih</t>
  </si>
  <si>
    <t>Posyandu_2bln</t>
  </si>
  <si>
    <t>d. Mayoritas warga Desa berpartisipasi aktif dalam kegiatan Posyandu</t>
  </si>
  <si>
    <t>Partisipasi_posyandu</t>
  </si>
  <si>
    <t>e. Sumber Dana Pembiayaan Kegiatan Posyandu</t>
  </si>
  <si>
    <t>Biaya_posyandu</t>
  </si>
  <si>
    <t>S 316.d</t>
  </si>
  <si>
    <t>Tingkat Kepesertaan BPJS/ JKN/ KIS</t>
  </si>
  <si>
    <t>a. Jumlah warga yang terdaftar menjadi peserta BPJS Kesehatan/ Jaminan Kesehatan Nasional/ Kartu Indonesia Sehat (KIS)</t>
  </si>
  <si>
    <t>Warga_BPJS/JKN/KIS</t>
  </si>
  <si>
    <t>Skor Penduduk BPJS</t>
  </si>
  <si>
    <t>max total penduduk</t>
  </si>
  <si>
    <t>b. Warga Desa memanfaatkan pelayanan BPJS/JKN/KIS</t>
  </si>
  <si>
    <t>Pemanfaatan_BPJS/JKN/KIS</t>
  </si>
  <si>
    <t>S 317.a</t>
  </si>
  <si>
    <t>KONVERGENSI LAYANAN STUNTING DESA</t>
  </si>
  <si>
    <t>Template</t>
  </si>
  <si>
    <t>Data Sasaran</t>
  </si>
  <si>
    <t>a. Total Remaja Putri</t>
  </si>
  <si>
    <t>Total_Remaja_Putri</t>
  </si>
  <si>
    <t>b. Remaja Putri Status Gizi Normal di desa</t>
  </si>
  <si>
    <t>Remaja_Putri_Status_Gizi_Normal_di_desa</t>
  </si>
  <si>
    <t>c. Remaja Putri Status Anemia (Hb) di desa</t>
  </si>
  <si>
    <t>Remaja_Putri_Status_Anemia_(Hb)_di_desa</t>
  </si>
  <si>
    <t>Total Calon Pengantin dan calon Pasangan usia Subur di desa</t>
  </si>
  <si>
    <t>Total_Calon_Pengantin_dan_calon_Pasangan_usia_Subur_di_desa</t>
  </si>
  <si>
    <t>Pasang</t>
  </si>
  <si>
    <t>a. Total Ibu Hamil</t>
  </si>
  <si>
    <t>Total_Ibu_Hamil</t>
  </si>
  <si>
    <r>
      <t xml:space="preserve">b. Jumlah Kondisi Ibu Hamil Kondisi </t>
    </r>
    <r>
      <rPr>
        <b/>
        <sz val="8"/>
        <color rgb="FF000000"/>
        <rFont val="Tahoma"/>
      </rPr>
      <t>Normal</t>
    </r>
  </si>
  <si>
    <t>Kondisi_Ibu_Hamil_Kondisi_Normal</t>
  </si>
  <si>
    <r>
      <t xml:space="preserve">c. Jumlah Kondisi Ibu Hamil Kondisi Kesesahan </t>
    </r>
    <r>
      <rPr>
        <b/>
        <sz val="8"/>
        <color rgb="FF000000"/>
        <rFont val="Tahoma"/>
      </rPr>
      <t>KEK</t>
    </r>
  </si>
  <si>
    <t>Kondisi_Ibu_Hamil_Kondisi_Kesesahan_KEK</t>
  </si>
  <si>
    <t>a. Jumlah Bayi Usia 0-59 Bulan</t>
  </si>
  <si>
    <t>Jumlah_Bayi_Usia_0-59_Bulan</t>
  </si>
  <si>
    <t>Anak</t>
  </si>
  <si>
    <t>b. Jumlah Bayi Usia 0-59 Bulan Status Gizi Normal</t>
  </si>
  <si>
    <t>Jumlah_Bayi_Usia_0-59_Bulan_Status_Gizi_Normal</t>
  </si>
  <si>
    <t>c. Jumlah Bayi Usia 0-59 Bulan Status Gizi Kurang</t>
  </si>
  <si>
    <t>Jumlah_Bayi_Usia_0-59_Bulan_Status_Gizi_Kurang</t>
  </si>
  <si>
    <t>d. Jumlah Bayi Usia 0-59 Bulan Status Gizi Buruk</t>
  </si>
  <si>
    <t>d._Jumlah_Bayi_Usia_0-59_Bulan_Status_Gizi_Buruk</t>
  </si>
  <si>
    <t>e. Jumlah Bayi Usia 0-59 Bulan Status Stunting</t>
  </si>
  <si>
    <t>e._Jumlah_Bayi_Usia_0-59_Bulan_Status_Stunting</t>
  </si>
  <si>
    <t>a. Total Keluarga Beresiko Stunting dan Keluarga rentan</t>
  </si>
  <si>
    <t>Total_Keluarga_Beresiko_Stunting_dan_Keluarga_rentan</t>
  </si>
  <si>
    <t>b. Jumlah Keluarga Kategori Rentan</t>
  </si>
  <si>
    <t>Jumlah_Keluarga_Kategori_Rentan</t>
  </si>
  <si>
    <t>Data Cakupan Layanan</t>
  </si>
  <si>
    <t>a. Jumlah Remaja Putri Ikut Pemeriksaan Anemia (Hb)</t>
  </si>
  <si>
    <t>Jumlah_Remaja_Putri_Ikut_Pemeriksaan_Anemia_(Hb)</t>
  </si>
  <si>
    <t>b. Jumlah Remaja Putri Mendapat Tablet Tambah Darah (TTB)</t>
  </si>
  <si>
    <t>Jumlah_Remaja_Putri_Mendapat_Tablet_Tambah_Darah_(TTB)</t>
  </si>
  <si>
    <t>a. Jumlah Calon Pengantin Periksa Kesehatan</t>
  </si>
  <si>
    <t>Jumlah_Calon_Pengantin_Periksa_Kesehatan</t>
  </si>
  <si>
    <t>b. Jumlah Calon Pengantin Mengikuti Bimbingan Persiapan Perkawinan</t>
  </si>
  <si>
    <t>Jumlah_Calon_Pengantin_Mengikuti_Bimbingan_Persiapan_Perkawinan</t>
  </si>
  <si>
    <t>a. Jumlah Ibu Hamil Periksa Kehamilan/Nifas</t>
  </si>
  <si>
    <t>Jumlah_Ibu_Hamil_Periksa_Kehamilan/Nifas</t>
  </si>
  <si>
    <t>b. Jumlah Ibu Hamil Peserta Keluarga Berencana (KB) Paksa Persalinan</t>
  </si>
  <si>
    <t>Jumlah_Ibu_Hamil_Peserta_Keluarga_Berencana_(KB)_Paksa_Persalinan</t>
  </si>
  <si>
    <t>c. Jumlah Ibu Hamil KEK mendapatkan Tambahan Asupan Gizi</t>
  </si>
  <si>
    <t>Jumlah_Ibu_Hamil_KEK_mendapatkan_Tambahan_Asupan_Gizi</t>
  </si>
  <si>
    <t>d. Jumlah Ibu Hamil mengkonsumsi tablet tambah darah (TTD) (minimal 90 tablet selama masa kehamilan)</t>
  </si>
  <si>
    <t>d._Jumlah_Ibu_Hamil_mengkonsumsi_tablet_tambah_darah_(TTD)_(minimal_90_tablet_selama_masa_kehamilan)</t>
  </si>
  <si>
    <t>a. Jumlah Anak usia 0-59 Bulan terpantau tumbuh kembang (datang ke posyandu/layanan kesehatan lainnya)</t>
  </si>
  <si>
    <t>Jumlah_Anak_usia_0-59_Bulan_terpantau_tumbuh_kembang_(datang_ke_posyandu/layanan_kesehatan_lainnya)</t>
  </si>
  <si>
    <t>b. Jumlah anak usia 0-59 bulan mengikuti kegiatan BKB/PAUD</t>
  </si>
  <si>
    <t>Jumlah_anak_usia_0-59_bulan_mengikuti_kegiatan_BKB/PAUD</t>
  </si>
  <si>
    <t>c. Jumlah Anak usia 0-59 Bulan mengalami gizi kurang/buruk/stunting mendapatkan tambahan asupan gizi dan konseling gizi</t>
  </si>
  <si>
    <t>Jumlah_Anak_usia_0-59_Bulan_mengalami_gizi_kurang/buruk/stunting_mendapatkan_tambahan_asupan_gizi_dan_konseling_gizi</t>
  </si>
  <si>
    <t>d. Jumlah Anak usia 0-59 bulan mendapatkan imunisasi dasar lengkap</t>
  </si>
  <si>
    <t>d._Jumlah_Anak_usia_0-59_bulan_mendapatkan_imunisasi_dasar_lengkap</t>
  </si>
  <si>
    <t>a. Jumlah Keluarga beresiko stunting dan keluarga rentan memiliki kartu keluarga</t>
  </si>
  <si>
    <t>Jumlah_Keluarga_beresiko_stunting_dan_keluarga_rentan_memiliki_kartu_keluarga</t>
  </si>
  <si>
    <t>b. Jumlah Keluarga beresiko stunting dan keluarga rentan memiliki akses ke sumber air bersih/minum</t>
  </si>
  <si>
    <t>Jumlah_Keluarga_beresiko_stunting_dan_keluarga_rentan_memiliki_akses_ke_sumber_air_bersih/minum</t>
  </si>
  <si>
    <t>c. Jumlah Keluarga beresiko stunting dan keluarga rentan memiliki akses ke jamban sehat.</t>
  </si>
  <si>
    <t>Jumlah_Keluarga_beresiko_stunting_dan_keluarga_rentan_memiliki_akses_ke_jamban_sehat.</t>
  </si>
  <si>
    <t>d. Jumlah Keluarga beresiko stunting dan keluarga rentan memiliki kepesertaan jaminan kesehatan (mandiri/subsidi)</t>
  </si>
  <si>
    <t>d._Jumlah_Keluarga_beresiko_stunting_dan_keluarga_rentan_memiliki_kepesertaan_jaminan_kesehatan_(mandiri/subsidi)</t>
  </si>
  <si>
    <t>e. Jumlah Keluarga rentan (sosial/ekonomi/difabel) terdaftar sebagai peserta program bantuan sosial (PKH/BLT-DD/Program sejenis)</t>
  </si>
  <si>
    <t>e._Jumlah_Keluarga_rentan_(sosial/ekonomi/difabel)_terdaftar_sebagai_peserta_program_bantuan_sosial_(PKH/BLT-DD/Program_sejenis)</t>
  </si>
  <si>
    <t>f. Jumlah Keluarga beresiko stunting dan keluarga rentan memiliki akses sanitasi/pembuangan limbah layak</t>
  </si>
  <si>
    <t>f._Jumlah_Keluarga_beresiko_stunting_dan_keluarga_rentan_memiliki_akses_sanitasi/pembuangan_limbah_layak</t>
  </si>
  <si>
    <t>g. Jumlah Keluarga beresiko stunting mendapat pendampingan oleh TPK</t>
  </si>
  <si>
    <t>g._Jumlah_Keluarga_beresiko_stunting_mendapat_pendampingan_oleh_TPK</t>
  </si>
  <si>
    <t>h. Jumlah Keluarga beresiko Stunting menjadi peserta kegiatan ketahanan pangan keluarga/pemanfaatan lahan pekarangan untuk peningkatan asupan gizi</t>
  </si>
  <si>
    <t>h._Jumlah_Keluarga_beresiko_Stunting_menjadi_peserta_kegiatan_ketahanan_pangan_keluarga/pemanfaatan_lahan_pekarangan_untuk_peningkatan_asupan_gizi</t>
  </si>
  <si>
    <t>Konvergensi Layanan (Cakupan Layanan)</t>
  </si>
  <si>
    <t>a. Total Layanan Remaja Putri</t>
  </si>
  <si>
    <t>Total_Layanan_Remaja_Putri</t>
  </si>
  <si>
    <t>Layanan</t>
  </si>
  <si>
    <t>b. Total Layanan Remaja Putri diterima</t>
  </si>
  <si>
    <t>Total_Layanan_Remaja_Putri_diterima</t>
  </si>
  <si>
    <t>a. Total Layanan Calon Pengantin dan calon pasangan usia subur</t>
  </si>
  <si>
    <t>Total_Layanan_Calon_Pengantin_dan_calon_pasangan_usia_subur</t>
  </si>
  <si>
    <t>b. Total Layanan Calon Pengantin dan calon pasangan usia subur diterima</t>
  </si>
  <si>
    <t>Total_Layanan_Calon_Pengantin_dan_calon_pasangan_usia_subur_diterima</t>
  </si>
  <si>
    <t>a. Total Layanan Ibu Hamil dan ibu hamil KEK</t>
  </si>
  <si>
    <t>Total_Layanan_Ibu_Hamil_dan_ibu_hamil_KEK</t>
  </si>
  <si>
    <t>b. Total Layanan Ibu Hamil dan ibu hamil KEK diterima</t>
  </si>
  <si>
    <t>Total_Layanan_Ibu_Hamil_dan_ibu_hamil_KEK_diterima</t>
  </si>
  <si>
    <t>a. Total Layanan Anak (0-59 bulan)</t>
  </si>
  <si>
    <t>Total_Layanan_Anak_(0-59_bulan)</t>
  </si>
  <si>
    <t>b. Total Layanan Anak (0-59 bulan) diterima</t>
  </si>
  <si>
    <t>Total_Layanan_Anak_(0-59_bulan)_diterima</t>
  </si>
  <si>
    <t>a. Total Layanan Keluarga memiliki sasaran stunting dan keluarga beresiko stunting</t>
  </si>
  <si>
    <t>Total_Layanan_Keluarga_memiliki_sasaran_stunting_dan_keluarga_beresiko_stunting</t>
  </si>
  <si>
    <t>b. Total Layanan Keluarga memiliki sasaran stunting dan keluarga beresiko stunting diterima</t>
  </si>
  <si>
    <t>Total_Layanan_Keluarga_memiliki_sasaran_stunting_dan_keluarga_beresiko_stunting_diterima</t>
  </si>
  <si>
    <t>a. Total Layanan Konvergensi Stunting di Desa</t>
  </si>
  <si>
    <t>Total_Layanan_Desa</t>
  </si>
  <si>
    <t>b. Total Layanan Konvergensi Stunting yang diterima di Desa</t>
  </si>
  <si>
    <t>Total_Layanan_Desa_diterima</t>
  </si>
  <si>
    <t>Fasilitasi Desa</t>
  </si>
  <si>
    <t>Desa Melaksanakan rembuk stunting desa dengan melibatkan UPTD</t>
  </si>
  <si>
    <t>Desa_Melaksanakan_rembuk_stunting_desa_dengan_melibatkan_UPTD</t>
  </si>
  <si>
    <t>Terdapat Penetapan anggaran  kegiatan stunting dalam APB Desa</t>
  </si>
  <si>
    <t>Terdapat_Penetapan_anggaran__kegiatan_stunting_dalam_APB_Desa</t>
  </si>
  <si>
    <t>Jumlah alokasi anggaran untuk mendukung kegiatan stunting</t>
  </si>
  <si>
    <t>Jumlah_alokasi_anggaran_untuk_mendukung_kegiatan_stunting</t>
  </si>
  <si>
    <t>Rp</t>
  </si>
  <si>
    <t>Terdapat Pembentukan RDS/TPPS</t>
  </si>
  <si>
    <t>Terdapat_Pembentukan_RDS/TPPS</t>
  </si>
  <si>
    <t>Terdapat Pelaku Desa (Kader, KPM, TPK) mendapatkan peningkatan kapasitas</t>
  </si>
  <si>
    <t>Terdapat_Pelaku_Desa_(Kader,_KPM,_TPK)_mendapatkan_peningkatan_kapasitas</t>
  </si>
  <si>
    <t xml:space="preserve">Aktivitas rutin Penyelenggaraan posyandu </t>
  </si>
  <si>
    <t>Aktivitas_rutin_Penyelenggaraan_posyandu_</t>
  </si>
  <si>
    <t>Rutin Tiap Bulan</t>
  </si>
  <si>
    <t xml:space="preserve">Aktivitas rutin Penyelenggaraan kelas Bina Keluarga Balita </t>
  </si>
  <si>
    <t>Aktivitas_rutin_Penyelenggaraan_kelas_Bina_Keluarga_Balita_</t>
  </si>
  <si>
    <t>Aktivitas rutin Penyelenggaraan PAUD</t>
  </si>
  <si>
    <t>Aktivitas_rutin_Penyelenggaraan_PAUD</t>
  </si>
  <si>
    <t>Terdapat Pengembangan Program Ketahanan Pangan</t>
  </si>
  <si>
    <t>Terdapat_Pengembangan_Program_Ketahanan_Pangan</t>
  </si>
  <si>
    <t>RDS/TPPS mengadakan rapat koordinasi</t>
  </si>
  <si>
    <t>RDS/TPPS_mengadakan_rapat_koordinasi</t>
  </si>
  <si>
    <t>Desa melakukan monitoring/evaluasi atas pelaksanaan konvergensi stunting min. 2 kali dlm 1tahun</t>
  </si>
  <si>
    <t>Desa_melakukan_monitoring/evaluasi_atas_pelaksanaan_konvergensi_stunting_min._2_kali_dlm_1tahun</t>
  </si>
  <si>
    <t>Kendala yang dihadapi (Jelaskan)</t>
  </si>
  <si>
    <t>Kendala_yang_dihadapi_(Jelaskan)</t>
  </si>
  <si>
    <t>PENDIDIKAN</t>
  </si>
  <si>
    <t>Akses Ke Pendidikan Dasar dan Menengah</t>
  </si>
  <si>
    <t>a. Jumlah SD /MI di Desa</t>
  </si>
  <si>
    <t>Jumlah_SD</t>
  </si>
  <si>
    <t>max 20</t>
  </si>
  <si>
    <t>b. Jumlah tenaga pengajar di SD / MI</t>
  </si>
  <si>
    <t>Jumlah_guruSD</t>
  </si>
  <si>
    <t>c. Jarak ke SD / MI terdekat</t>
  </si>
  <si>
    <t>Jarak_SD</t>
  </si>
  <si>
    <t>Skor Akses SD</t>
  </si>
  <si>
    <t>max 250rb</t>
  </si>
  <si>
    <t>d. Waktu tempuh untuk menuju ke SD / MI terdekat</t>
  </si>
  <si>
    <t>Menit_SD</t>
  </si>
  <si>
    <t>max180</t>
  </si>
  <si>
    <t>e. Rata-rata lama Pendidikan Sekolah Dasar SD /MI di Desa</t>
  </si>
  <si>
    <t>Rata_lama_Pendidikan_SD</t>
  </si>
  <si>
    <t>Tahun</t>
  </si>
  <si>
    <t>a. Jumlah SMP / MTs di Desa</t>
  </si>
  <si>
    <t>Jumlah_SMP</t>
  </si>
  <si>
    <t>b. Jumlah tenaga pengajar di SMP/MTs</t>
  </si>
  <si>
    <t>Jumlah_guruSMP</t>
  </si>
  <si>
    <t>c. Jarak ke SMP / MTs terdekat</t>
  </si>
  <si>
    <t>Jarak_SMP</t>
  </si>
  <si>
    <t>d. Waktu tempuh untuk menuju ke SMP / MTs terdekat</t>
  </si>
  <si>
    <t>Menit_SMP</t>
  </si>
  <si>
    <t>max 360</t>
  </si>
  <si>
    <t>e. Rata-rata lama Pendidikan SMP / MTs di Desa</t>
  </si>
  <si>
    <t>Rata_lama_Pendidikan_SMP</t>
  </si>
  <si>
    <t>max 7</t>
  </si>
  <si>
    <t>a. Jumlah SMU / MA/ SMK di Desa</t>
  </si>
  <si>
    <t>Jumlah_SMU</t>
  </si>
  <si>
    <t>b. Jumlah tenaga pengajar di SMU / MA/ SMK</t>
  </si>
  <si>
    <t>Jumlah_guruSMU</t>
  </si>
  <si>
    <t>c. Jarak ke SMU / MA / SMK  terdekat</t>
  </si>
  <si>
    <t>Jarak_SMU</t>
  </si>
  <si>
    <t>d. Waktu tempuh untuk menuju ke SMU / MA / SMK terdekat</t>
  </si>
  <si>
    <t>Menit_SMU</t>
  </si>
  <si>
    <t>max 480</t>
  </si>
  <si>
    <t>e. Rata-rata lama Pendidikan SMU / MA/ SMK di Desa</t>
  </si>
  <si>
    <t>Rata_lama_Pendidikan_SMU/SMK</t>
  </si>
  <si>
    <t>Total Rata-rata Sekolah SD-SMP-SMU/Sederajat</t>
  </si>
  <si>
    <t>Rata_Sekolah_SD_sd_SMU/Sederajat</t>
  </si>
  <si>
    <t>Pendidikan Kebutuhan Khsuus</t>
  </si>
  <si>
    <t>a1. Jumlah Penyandang Kebutuhan Khusus Tunagrahita Usia &lt;20 Tahun Masih Sekolah</t>
  </si>
  <si>
    <t>Tunagrahita_&gt;20Thn_Sklh</t>
  </si>
  <si>
    <t>max 250</t>
  </si>
  <si>
    <t>a2. Jumlah Penyandang Kebutuhan Khusus Tunagrahita Usia &lt;20 Tahun Tidak Sekolah</t>
  </si>
  <si>
    <t>Tunagrahita_&gt;20Thn_Tdk_Sklh</t>
  </si>
  <si>
    <t>b1. Jumlah Penyandang Kebutuhan Khusus Tunanetra Usia &lt;20 Tahun Masih Sekolah</t>
  </si>
  <si>
    <t>Tunanetra_&gt;20Thn_Sklh</t>
  </si>
  <si>
    <t>b1. Jumlah Penyandang Kebutuhan Khusus Tunanetra Usia &lt;20 Tahun Tidak Sekolah</t>
  </si>
  <si>
    <t>Tunanetra_&gt;20Thn_Tdk_Sklh</t>
  </si>
  <si>
    <t>c1. Jumlah Penyandang Kebutuhan Khusus Tunarungu Usia &lt;20 Tahun Masih Sekolah</t>
  </si>
  <si>
    <t>Tunarungu_&gt;20Thn_Sklh</t>
  </si>
  <si>
    <t>c2. Jumlah Penyandang Kebutuhan Khusus Tunarungu Usia &lt;20 Tahun Tidak Sekolah</t>
  </si>
  <si>
    <t>Tunarungu_&gt;20Thn_Tdk_Sklh</t>
  </si>
  <si>
    <t>d1. Jumlah Penyandang Kebutuhan Khusus Tunalaras Usia &lt;20 Tahun Masih Sekolah</t>
  </si>
  <si>
    <t>Tunalaras_&gt;20Thn_Sklh</t>
  </si>
  <si>
    <t>d2. Jumlah Penyandang Kebutuhan Khusus Tunalaras Usia &lt;20 Tahun Tidak Sekolah</t>
  </si>
  <si>
    <t>Tunalaras_&gt;20Thn_Tdk_Sklh</t>
  </si>
  <si>
    <t>e1. Jumlah Penyandang Kebutuhan Khusus Tunadaksa Usia &lt;20 Tahun Masih Sekolah</t>
  </si>
  <si>
    <t>Tunadaksa_&gt;20Thn_Sklh</t>
  </si>
  <si>
    <t>e2. Jumlah Penyandang Kebutuhan Khusus Tunadaksa Usia &lt;20 Tahun Tidak Sekolah</t>
  </si>
  <si>
    <t>Tunadaksa_&gt;20Thn_Tdk_Sklh</t>
  </si>
  <si>
    <t>Data Tingkat Pendidikan</t>
  </si>
  <si>
    <t>Tingkat pendidikan sebagian besar penduduk Desa</t>
  </si>
  <si>
    <t>Ed_pend</t>
  </si>
  <si>
    <t>a. Terdapat anak usia SD yang putus atau tidak sekolah di Desa</t>
  </si>
  <si>
    <t>SD_tdk_sklh</t>
  </si>
  <si>
    <t>b. Jumlah anak usia SD yang putus atau tidak sekolah di Desa</t>
  </si>
  <si>
    <t>SD_tdk_sklh_jml</t>
  </si>
  <si>
    <t>max usia 7-12 tahun</t>
  </si>
  <si>
    <t>S 352.a</t>
  </si>
  <si>
    <t>a. Terdapat anak usia SMP yang putus atau tidak sekolah di Desa</t>
  </si>
  <si>
    <t>SMP_tdk_sklh</t>
  </si>
  <si>
    <t>b. Jumlah anak usia SMP yang putus atau tidak sekolah</t>
  </si>
  <si>
    <t>SMP_tdk_sklh_jml</t>
  </si>
  <si>
    <t>max usia 13-15 tahun</t>
  </si>
  <si>
    <t>S 353.a</t>
  </si>
  <si>
    <t>Akses Ke Pendidikan Non-Formal Usia 3-5 tahun</t>
  </si>
  <si>
    <t>a. Ketersediaan Pos PAUD di Desa</t>
  </si>
  <si>
    <t>PAUD</t>
  </si>
  <si>
    <t>b. Jumlah Pos PAUD Pemerintah</t>
  </si>
  <si>
    <t>Jumlah_PAUD_PMR</t>
  </si>
  <si>
    <t>max 30</t>
  </si>
  <si>
    <t>S 354.a</t>
  </si>
  <si>
    <t>c. Jumlah Pos PAUD Non Pemerintah</t>
  </si>
  <si>
    <t>Jumlah_PAUD_NONPMR</t>
  </si>
  <si>
    <t>d. Jarak ke Pos PAUD terdekat</t>
  </si>
  <si>
    <t>Jarak_PAUD</t>
  </si>
  <si>
    <t>max 20rb</t>
  </si>
  <si>
    <t>e. Waktu tempuh untuk menuju ke PAUD terdekat</t>
  </si>
  <si>
    <t>Waktu_PAUD</t>
  </si>
  <si>
    <t>max 120</t>
  </si>
  <si>
    <t>Akses Ke Pendidikan Formal Usia 5-7 tahun</t>
  </si>
  <si>
    <t>f. Desa Terdapat Taman Kanak-kanak (TK)</t>
  </si>
  <si>
    <t>TK</t>
  </si>
  <si>
    <t xml:space="preserve">g. Jarak Taman Kanak-kanak (TK) Terdekat </t>
  </si>
  <si>
    <t>Jarak_TK</t>
  </si>
  <si>
    <t>h. Desa Terdapat Raudhatul Athfal (RA)</t>
  </si>
  <si>
    <t>RA</t>
  </si>
  <si>
    <t xml:space="preserve">i. Jarak Raudhatul Athfal (RA) Terdekat </t>
  </si>
  <si>
    <t>Jarak_RA</t>
  </si>
  <si>
    <t>j. Desa Terdapat Bustanul Athfal (BA)</t>
  </si>
  <si>
    <t>BA</t>
  </si>
  <si>
    <t xml:space="preserve">k. Jarak Bustanul Athfal (BA) Terdekat </t>
  </si>
  <si>
    <t>Jarak_BA</t>
  </si>
  <si>
    <t>l. Jumlah guru PAUD</t>
  </si>
  <si>
    <t>Guru_PAUD</t>
  </si>
  <si>
    <t>m. Jumlah guru TK</t>
  </si>
  <si>
    <t>Guru_TK</t>
  </si>
  <si>
    <t>n. Jumlah guru RA</t>
  </si>
  <si>
    <t>Guru_RA</t>
  </si>
  <si>
    <t>0. Jumlah guru BA</t>
  </si>
  <si>
    <t>Guru_BA</t>
  </si>
  <si>
    <t>p. Total Pos PAUD di Desa</t>
  </si>
  <si>
    <t>Total_PAUD_Desa</t>
  </si>
  <si>
    <t>Skor Paud</t>
  </si>
  <si>
    <t>Ketersediaan Pusat Kegiatan Belajar Masyarakat Kejar Paket A, B, dan C di Desa</t>
  </si>
  <si>
    <t>PKBM</t>
  </si>
  <si>
    <t>Skor PKBM</t>
  </si>
  <si>
    <t>a. Jumlah pusat kursus atau pusat pelatihan keterampilan khusus di Desa</t>
  </si>
  <si>
    <t>Jml_kursus</t>
  </si>
  <si>
    <t>Skor Khursus</t>
  </si>
  <si>
    <t>b. Jarak tempuh menuju pusat kursus atau pusat pelatihan keterampilan khusus ke terdekat</t>
  </si>
  <si>
    <t>Jarak_kursus</t>
  </si>
  <si>
    <t>Terdapat Kegiatan Pemberatasan Buta Aksara</t>
  </si>
  <si>
    <t>Buta_Aksara</t>
  </si>
  <si>
    <t>Akses Pengetahuan</t>
  </si>
  <si>
    <t>a.  Ketersediaan fasilitas perpustakaan Desa / taman bacaan masyarakat di Desa</t>
  </si>
  <si>
    <t>TBM</t>
  </si>
  <si>
    <t>Skor Taman Baca</t>
  </si>
  <si>
    <t>b.  Pemanfaatan fasilitas perpustakaan Desa / taman bacaan masyarakat</t>
  </si>
  <si>
    <t>Pemanfaatan_TBM</t>
  </si>
  <si>
    <t>Modal Sosial</t>
  </si>
  <si>
    <t>a. Kebiasaan gotong royong warga di Desa</t>
  </si>
  <si>
    <t>GotongRoyong</t>
  </si>
  <si>
    <t>Skor Kebiasaan Gotong Royong</t>
  </si>
  <si>
    <t>b. Frekuensi kegiatan gotong royong</t>
  </si>
  <si>
    <t>Fr_GotongRoyong</t>
  </si>
  <si>
    <t>Kali/ Tahun</t>
  </si>
  <si>
    <t>Skor Aktivitas  Gotong Royong</t>
  </si>
  <si>
    <t>Max 24</t>
  </si>
  <si>
    <t>S 360.a</t>
  </si>
  <si>
    <t>a. Ketersediaan ruang publik terbuka bagi warga tanpa perlu membayar</t>
  </si>
  <si>
    <t>RPublik</t>
  </si>
  <si>
    <t>Skor Ruang Publik</t>
  </si>
  <si>
    <t>b. Kondisi Ruang Terbuka Publik</t>
  </si>
  <si>
    <t>Kondisi_Rpublik</t>
  </si>
  <si>
    <t>S 361.a</t>
  </si>
  <si>
    <t>a. Karang Taruna</t>
  </si>
  <si>
    <t>KarangTaruna</t>
  </si>
  <si>
    <t>KarangTaruna_frek</t>
  </si>
  <si>
    <t>S 362.a</t>
  </si>
  <si>
    <t>b. PKK</t>
  </si>
  <si>
    <t>PKK</t>
  </si>
  <si>
    <t>PKK_frek</t>
  </si>
  <si>
    <t>S 362.b</t>
  </si>
  <si>
    <t>c. Perkumpulan agama</t>
  </si>
  <si>
    <t>Org_agm</t>
  </si>
  <si>
    <t>Org_agm_frek</t>
  </si>
  <si>
    <t>S 362.c</t>
  </si>
  <si>
    <t>d. Panti asuhan</t>
  </si>
  <si>
    <t>Panti</t>
  </si>
  <si>
    <t>Panti_frek</t>
  </si>
  <si>
    <t>S 362.d</t>
  </si>
  <si>
    <t>e. Kelompok arisan</t>
  </si>
  <si>
    <t>Arisan</t>
  </si>
  <si>
    <t>Arisan_frek</t>
  </si>
  <si>
    <t>S 362.e</t>
  </si>
  <si>
    <t>f. Kelompok/ organisasi/lembaga tani</t>
  </si>
  <si>
    <t>Lemb_tani</t>
  </si>
  <si>
    <t>Lemb_tani_frek</t>
  </si>
  <si>
    <t>S 362.f</t>
  </si>
  <si>
    <t>g. Kelompok/ organisasi/lembaga nelayan</t>
  </si>
  <si>
    <t>Lemb_nelayan</t>
  </si>
  <si>
    <t>Lemb_nelayan_frek</t>
  </si>
  <si>
    <t>S 362.g</t>
  </si>
  <si>
    <t>h. Kelompok/ organisasi/lembaga usaha ternak</t>
  </si>
  <si>
    <t>Lemb_usternak</t>
  </si>
  <si>
    <t>Lemb_usternak_frek</t>
  </si>
  <si>
    <t>S 362.h</t>
  </si>
  <si>
    <t>i. Kelompok/ organisasi/lembaga pengrajin</t>
  </si>
  <si>
    <t>Lemb_pengrajin</t>
  </si>
  <si>
    <t>Lemb_pengrajin_frek</t>
  </si>
  <si>
    <t>S 362.i</t>
  </si>
  <si>
    <t>j. Kelompok/ organisasi/lembaga khusus wanita</t>
  </si>
  <si>
    <t>Lemb_wanita</t>
  </si>
  <si>
    <t>Lemb_wanita_frek</t>
  </si>
  <si>
    <t>S 362.j</t>
  </si>
  <si>
    <t>k. Kelompok/ organisasi/lembaga lainnya</t>
  </si>
  <si>
    <t>Lemb_lain</t>
  </si>
  <si>
    <t>Lemb_lain_ sebutkan</t>
  </si>
  <si>
    <t>muslimat NU</t>
  </si>
  <si>
    <t>Lemb_lain_frek</t>
  </si>
  <si>
    <t>S 362.k</t>
  </si>
  <si>
    <t>a. Warga Desa mengikuti Musyawarah Desa</t>
  </si>
  <si>
    <t>Partispasi_musdes</t>
  </si>
  <si>
    <t>b. Jumlah warga desa mengikuti Musyawarah desa</t>
  </si>
  <si>
    <t>Jlh_Warga_Ikut_Musdes</t>
  </si>
  <si>
    <t>S 363.a</t>
  </si>
  <si>
    <t>c. Frekuensi musyawarah Desa selama setahun terakhir</t>
  </si>
  <si>
    <t>Frek_musdes</t>
  </si>
  <si>
    <t>d. Terdapat Kelompok perempuan mengikuti Musyawarah Desa</t>
  </si>
  <si>
    <t>Perempuan_musdes</t>
  </si>
  <si>
    <t>e. Jumlah Perempuan yang mengikuti Musyawarah Desa</t>
  </si>
  <si>
    <t>Jlh_Perempuan_Ikut_MusDes</t>
  </si>
  <si>
    <t xml:space="preserve"> max 500</t>
  </si>
  <si>
    <t>S 363.d</t>
  </si>
  <si>
    <t>Bukti Absensi, Notulen terkait Peserta Rapat (Evidence) Musyawarah Desa</t>
  </si>
  <si>
    <t>Bukti_Absen_Musdes</t>
  </si>
  <si>
    <t>Unggah File</t>
  </si>
  <si>
    <t>3515072024-bukti-musdes_2023.pdf</t>
  </si>
  <si>
    <t>Jumlah Gagasan atau usulan peserta perempuan dalam musyawarah perencanaan pembangunan Desa MUSDES</t>
  </si>
  <si>
    <t>Jumlah_Gagasan_Peserta_Perempuan_Musdes</t>
  </si>
  <si>
    <t>Gagasan/ Usulan</t>
  </si>
  <si>
    <t>a. Total fasilitas / lapangan olah raga di Desa</t>
  </si>
  <si>
    <t>Total_Lap</t>
  </si>
  <si>
    <t>Fasilitas/ Lapangan</t>
  </si>
  <si>
    <t>Skor Keg OR</t>
  </si>
  <si>
    <t>a1. Jumlah Fasilitas/ Lapangan Sepak Bola</t>
  </si>
  <si>
    <t>Jml_Lap_Sepak_Bola</t>
  </si>
  <si>
    <t>max 5</t>
  </si>
  <si>
    <t>a2. Jumlah Fasilitas/ Lapangan Futsal</t>
  </si>
  <si>
    <t>Jml_Lap_Futsal</t>
  </si>
  <si>
    <t>a3. Jumlah Fasilitas/ Lapangan Tenis</t>
  </si>
  <si>
    <t>Jml_Lap_Tenis</t>
  </si>
  <si>
    <t>a4. Jumlah Fasilitas/ Lapangan Bulu Tangkis</t>
  </si>
  <si>
    <t>Jml_Lap_Bulu_Tangkis</t>
  </si>
  <si>
    <t>a5. Jumlah Fasilitas/ Lapangan Basket</t>
  </si>
  <si>
    <t>Jml_Lap_Basket</t>
  </si>
  <si>
    <t>a6. Jumlah Fasilitas/ Lapangan Lainnya</t>
  </si>
  <si>
    <t>Jml_Lap_Lainnya</t>
  </si>
  <si>
    <t>a6. Sebutkan Fasilitas/ Lapangan Lainnya</t>
  </si>
  <si>
    <t>Lap_Lainnya</t>
  </si>
  <si>
    <t>b. Terdapat kegiatan kelompok olahraga yang rutin</t>
  </si>
  <si>
    <t>Keg_OR</t>
  </si>
  <si>
    <t>c. Jumlah kelompok kegiatan olahraga</t>
  </si>
  <si>
    <t>Jumlah_Kel_OR</t>
  </si>
  <si>
    <t>Skor Kel. Olah Raga</t>
  </si>
  <si>
    <t>S 366.b</t>
  </si>
  <si>
    <t>Warga Desa terdiri dari beberapa suku / etnis</t>
  </si>
  <si>
    <t>Suku</t>
  </si>
  <si>
    <t>Jlh Suku</t>
  </si>
  <si>
    <t>Skor Komunikasi</t>
  </si>
  <si>
    <t>Jumlah Bahasa yang digunakan Warga Desa untuk Komunikasi Sehari-hari di Desa</t>
  </si>
  <si>
    <t>Bahasa</t>
  </si>
  <si>
    <t>Jlh Bahasa</t>
  </si>
  <si>
    <t>Skor Bahasa</t>
  </si>
  <si>
    <t>a. Warga yang menganut agama Islam</t>
  </si>
  <si>
    <t>Islam</t>
  </si>
  <si>
    <t>Skor Agama</t>
  </si>
  <si>
    <t>b. Warga yang menganut agama Kristen</t>
  </si>
  <si>
    <t>Kristen</t>
  </si>
  <si>
    <t>c. Warga yang menganut agama Katolik</t>
  </si>
  <si>
    <t>Katolik</t>
  </si>
  <si>
    <t>d. Warga yang menganut agama Buddha</t>
  </si>
  <si>
    <t>Buddha</t>
  </si>
  <si>
    <t>e. Warga yang menganut agama Hindu</t>
  </si>
  <si>
    <t>Hindu</t>
  </si>
  <si>
    <t>f. Warga yang menganut agama Kong Hu Cu</t>
  </si>
  <si>
    <t>Konghucu</t>
  </si>
  <si>
    <t>g. Warga yang menganut agama lain</t>
  </si>
  <si>
    <t>Agama_Lainnya</t>
  </si>
  <si>
    <t>Agama_Lainnya_sebutkan</t>
  </si>
  <si>
    <t>kepercayaan</t>
  </si>
  <si>
    <t>a. Terdapat Masjid di Desa</t>
  </si>
  <si>
    <t>Masjid</t>
  </si>
  <si>
    <t>b. Terdapat Gereja Kristen di Desa</t>
  </si>
  <si>
    <t>Gereja_Kristen</t>
  </si>
  <si>
    <t>c. Terdapat Gereja Katolik di Desa</t>
  </si>
  <si>
    <t>Gereja_Katolik</t>
  </si>
  <si>
    <t>d. Terdapat Wihara di Desa</t>
  </si>
  <si>
    <t>Wihara</t>
  </si>
  <si>
    <t>e. Terdapat Pura di Desa</t>
  </si>
  <si>
    <t>Pura</t>
  </si>
  <si>
    <t>f. Terdapat Litang / Kelenteng</t>
  </si>
  <si>
    <t>Kelenteng</t>
  </si>
  <si>
    <t>Agama  / kepercayaan mayoritas yang dianut warga Desa</t>
  </si>
  <si>
    <t>Agama_mayoritas</t>
  </si>
  <si>
    <t>S 369</t>
  </si>
  <si>
    <t>a. Terdapat kelompok seni adat dan budaya di Desa</t>
  </si>
  <si>
    <t>Kel_Seni</t>
  </si>
  <si>
    <t>b. Frekuensi kegiatan seni adat dan budaya diselenggarakan dalam setahun terakhir</t>
  </si>
  <si>
    <t>Frek_KegSeni</t>
  </si>
  <si>
    <t>max 24</t>
  </si>
  <si>
    <t>S 372.a</t>
  </si>
  <si>
    <t>c. Jumlah kelompok seni adat dan budaya di Desa</t>
  </si>
  <si>
    <t>Jml_KelSeni</t>
  </si>
  <si>
    <t>max 25</t>
  </si>
  <si>
    <t>a. Mayoritas warga di Desa menghadiri perayaan adat budaya tertentu untuk acara kelahiran</t>
  </si>
  <si>
    <t>Hadir_AdatLahir</t>
  </si>
  <si>
    <t>b. Mayoritas warga di Desa menghadiri perayaan adat budaya tertentu untuk acara kematian</t>
  </si>
  <si>
    <t>Hadir_AdatKematian</t>
  </si>
  <si>
    <t>c. Mayoritas warga di Desa menghadiri perayaan adat budaya tertentu untuk acara perkawinan</t>
  </si>
  <si>
    <t>Hadir_AdatNikah</t>
  </si>
  <si>
    <t>d. Mayoritas warga di Desa menghadiri perayaan adat budaya tertentu untuk acara / hari besar lainnya</t>
  </si>
  <si>
    <t>HariBesar_lain</t>
  </si>
  <si>
    <t>HariBesar_lain_sebutkan</t>
  </si>
  <si>
    <t>ruwat desa dan HUT RI</t>
  </si>
  <si>
    <t>Keamanan Warga</t>
  </si>
  <si>
    <t>Terdapat kegiatan pembangunan dan pemeliharaan pos keamanan lingkungan (Poskamling) oleh warga</t>
  </si>
  <si>
    <t>Poskamling</t>
  </si>
  <si>
    <t>Skor Poskamling</t>
  </si>
  <si>
    <t>Inisiatif dan partisipasi warga dalam pengaktifan sistem keamanan lingkungan (Siskamling)</t>
  </si>
  <si>
    <t>Siskamling_warga</t>
  </si>
  <si>
    <t>a. Terdapat konflik di Desa</t>
  </si>
  <si>
    <t>Konflik</t>
  </si>
  <si>
    <t>Skor Konflik</t>
  </si>
  <si>
    <t>b. Jumlah kejadian Konflik antarkelompok masyarakat</t>
  </si>
  <si>
    <t>Konflik_masy</t>
  </si>
  <si>
    <t>Kasus</t>
  </si>
  <si>
    <t>S 376.a</t>
  </si>
  <si>
    <t>c. Jumlah kejadian Konflik kelompok masyarakat antar Desa</t>
  </si>
  <si>
    <t>Konflik_Desa</t>
  </si>
  <si>
    <t>d. Jumlah kejadian Konflik antara kelompok masyarakat dengan aparat keamanan</t>
  </si>
  <si>
    <t>Konflik_kam</t>
  </si>
  <si>
    <t>e Jumlah kejadian Konflik antara kelompok masyarakat dengan aparat pemerintah</t>
  </si>
  <si>
    <t>Konflik_pemr</t>
  </si>
  <si>
    <t>f. Jumlah kejadian Konflik antarpelajar/ mahasiswa/pemuda</t>
  </si>
  <si>
    <t>Konflik_mhs</t>
  </si>
  <si>
    <t>g. Jumlah kejadian Konflik antarsuku</t>
  </si>
  <si>
    <t>Konflik_suku</t>
  </si>
  <si>
    <t>h. Jumlah kejadian Konflik antaragama</t>
  </si>
  <si>
    <t>Konflik_agm</t>
  </si>
  <si>
    <t>i. Jumlah kejadian Konflik lainnya</t>
  </si>
  <si>
    <t>Konflik_lainnya</t>
  </si>
  <si>
    <t>Konflik_lainnya_sebutkan</t>
  </si>
  <si>
    <t>a. Terdapat Konflik di Desa Terkait Lahan</t>
  </si>
  <si>
    <t>Konflik_Lahan</t>
  </si>
  <si>
    <t>b. Jumlah kejadian Konflik antarkelompok masyarakat terkait lahan dalam 1 tahun terakhir</t>
  </si>
  <si>
    <t>Jlh_konflik_Lahan_AntarKelompok</t>
  </si>
  <si>
    <t>S 377.a</t>
  </si>
  <si>
    <t>c. Jumlah kejadian Konflik kelompok masyarakat antar Desa terkait lahan  dalam 1 tahun terakhir</t>
  </si>
  <si>
    <t>Jlh_konflik_Lahan_kel_Masyarakat</t>
  </si>
  <si>
    <t>d. Jumlah kejadian Konflik antara kelompok masyarakat dengan aparat keamanan terkait lahan  dalam 1 tahun terakhir</t>
  </si>
  <si>
    <t>Jlh_konflik_Lahan_kel_Masyarakat_dengan_Aparat_Keamanan</t>
  </si>
  <si>
    <t>e Jumlah kejadian Konflik antara kelompok masyarakat dengan aparat pemerintah terkait lahan  dalam 1 tahun terakhir</t>
  </si>
  <si>
    <t>Jlh_konflik_Lahan_kel_Masyarakat_dengan_Aparat_Pemerintah</t>
  </si>
  <si>
    <t>f. Jumlah kejadian Konflik antara kelompok masyarakat dengan pihak lainnya terkait lahan  dalam 1 tahun terakhir</t>
  </si>
  <si>
    <t>Jlh_konflik_Lahan_kel_Masyarakat_dengan_Pihak_Lain</t>
  </si>
  <si>
    <t>a. Penyelesaian Konflik secara damai</t>
  </si>
  <si>
    <t>Damai</t>
  </si>
  <si>
    <t>b. Peranan aparat keamanan menjadi mediator / penengah dalam penyelesaian Konflik massal</t>
  </si>
  <si>
    <t>Damai_kam</t>
  </si>
  <si>
    <t>S 378.a</t>
  </si>
  <si>
    <t>c. Peranan aparat pemerintah menjadi mediator / penengah dalam penyelesaian Konflik massal</t>
  </si>
  <si>
    <t>Damai_pemr</t>
  </si>
  <si>
    <t>d. Peranan tokoh masyarakat menjadi mediator / penengah dalam penyelesaian Konflik massal</t>
  </si>
  <si>
    <t>Damai_TokohMasy</t>
  </si>
  <si>
    <t>e. Peranan tokoh agama menjadi mediator / penengah dalam penyelesaian Konflik massal</t>
  </si>
  <si>
    <t>Damai_TokohAg</t>
  </si>
  <si>
    <t>f. Peranan tokoh lainnya menjadi mediator / penengah dalam penyelesaian Konflik massal</t>
  </si>
  <si>
    <t>Damai_lainnya</t>
  </si>
  <si>
    <t>Damai_lainnya_sebutkan</t>
  </si>
  <si>
    <t>g. Tidak ada yang menjadi mediator / penengah upaya dalam penyelesaian Konflik massal</t>
  </si>
  <si>
    <t>Tidak_ada_mediator</t>
  </si>
  <si>
    <t>Penyelesaian konflik di Desa oleh lembaga lokal sesuai adat budaya tertentu di Desa</t>
  </si>
  <si>
    <t>Damai_trad</t>
  </si>
  <si>
    <t>a1. Terdapat tindak kejahatan pencurian</t>
  </si>
  <si>
    <t>Pencurian</t>
  </si>
  <si>
    <t>a2. Terdapat tindak kejahatan penipuan/ penggelapan</t>
  </si>
  <si>
    <t>Penipuan/Penggelapam</t>
  </si>
  <si>
    <t>a3. Terdapat tindak kejahatan penganiayaan</t>
  </si>
  <si>
    <t>Penganiayaan</t>
  </si>
  <si>
    <t>a4. Terdapat tindak kejahatan pembakaran</t>
  </si>
  <si>
    <t>Pembakaran</t>
  </si>
  <si>
    <t>a5. Terdapat tindak kejahatan perkosaan</t>
  </si>
  <si>
    <t>Perkosaan</t>
  </si>
  <si>
    <t>a6. Terdapat tindak kejahatan  peredaran narkoba / penyalahgunaan</t>
  </si>
  <si>
    <t>Narkoba</t>
  </si>
  <si>
    <t>a7. Terdapat tindak kejahatan perjudian</t>
  </si>
  <si>
    <t>Perjudian</t>
  </si>
  <si>
    <t>a8. Terdapat tindak kejahatan pembunuhan</t>
  </si>
  <si>
    <t>Pembunuhan</t>
  </si>
  <si>
    <t>a9. Terdapat tindak kejahatan perdagangan orang</t>
  </si>
  <si>
    <t>Perdagangan_Orang</t>
  </si>
  <si>
    <t>b. Tindak kejahatan yang paling sering terjadi</t>
  </si>
  <si>
    <t>Kejahatan</t>
  </si>
  <si>
    <t>Kesejahteraan Sosial</t>
  </si>
  <si>
    <t>a. Ketersediaan SLB di Desa</t>
  </si>
  <si>
    <t>SLB</t>
  </si>
  <si>
    <t>b. Jumlah SLB yang terdapat di Desa</t>
  </si>
  <si>
    <t>Jml_SLB</t>
  </si>
  <si>
    <t>Skor SLB</t>
  </si>
  <si>
    <t>Jika unit &gt;0 skor 5, unit 0 skor 3</t>
  </si>
  <si>
    <t>c. Jarak menuju SLB terdekat</t>
  </si>
  <si>
    <t>Jarak_SLB</t>
  </si>
  <si>
    <t>d1. Jumlah Penyandang Kebutuhan Khusus Tunagrahita Laki-laki</t>
  </si>
  <si>
    <t>Tunagrahita_Lk</t>
  </si>
  <si>
    <t>d2. Jumlah Penyandang Kebutuhan Khusus Tunagrahita Perempuan</t>
  </si>
  <si>
    <t>Tunagrahita-Pr</t>
  </si>
  <si>
    <t>d3. Jumlah Penyandang Kebutuhan Khusus Tunanetra Laki-Laki</t>
  </si>
  <si>
    <t>Tunanetra_Lk</t>
  </si>
  <si>
    <t>d4. Jumlah Penyandang Kebutuhan Khusus Tunanetra Perempuan</t>
  </si>
  <si>
    <t>Tunanetra_Pr</t>
  </si>
  <si>
    <t>d5. Jumlah Penyandang Kebutuhan Khusus Tunarungu Laki-Laki</t>
  </si>
  <si>
    <t>Tunarungu_Lk</t>
  </si>
  <si>
    <t>d6. Jumlah Penyandang Kebutuhan Khusus Tunarungu Perempuan</t>
  </si>
  <si>
    <t>Tunarungu_Pr</t>
  </si>
  <si>
    <t>d7. Jumlah Penyandang Kebutuhan Khusus Tunalaras Laki-laki</t>
  </si>
  <si>
    <t>Tunalaras_Lk</t>
  </si>
  <si>
    <t>d8. Jumlah Penyandang Kebutuhan Khusus Tunalaras Perempuan</t>
  </si>
  <si>
    <t>Tunalaras_Pr</t>
  </si>
  <si>
    <t>d9. Jumlah Penyandang Kebutuhan Khusus Tunadaksa Laki-laki</t>
  </si>
  <si>
    <t>Tunadaksa_Lk</t>
  </si>
  <si>
    <t>d10. Jumlah Penyandang Kebutuhan Khusus Tunadaksa Perempuan</t>
  </si>
  <si>
    <t>Tunadaksa_Pr</t>
  </si>
  <si>
    <t>d11. Jumlah Penyandang Disabilitas bawaan lahir</t>
  </si>
  <si>
    <t>Disabilitas_Lahir</t>
  </si>
  <si>
    <t>d12. Jumlah Penyandang Disabilitas akibat Kecelakaan</t>
  </si>
  <si>
    <t>Disabilitas_Kecelakaan</t>
  </si>
  <si>
    <t>a. Terdapat Penyandang Masalah Kesejahteraan Sosial (PMKS) Anak Jalanan</t>
  </si>
  <si>
    <t>Anak_Jalanan</t>
  </si>
  <si>
    <t>Skor PMKS</t>
  </si>
  <si>
    <t>b. Terdapat Penyandang Masalah Kesejahteraan Sosial (PMKS) Anak Terlantar</t>
  </si>
  <si>
    <t>Anak_terlantar</t>
  </si>
  <si>
    <t>c. Terdapat Penyandang Masalah Kesejahteraan sosial (PMKS) Korban Kekerasan</t>
  </si>
  <si>
    <t>Kekerasan</t>
  </si>
  <si>
    <t>d. Terdapat Penyandang Masalah Kesejahteraan Sosial (PMKS) Lanjut Usia Terlantar</t>
  </si>
  <si>
    <t>LUT</t>
  </si>
  <si>
    <t>e. Terdapat Penyandang Masalah Kesejahteraan Sosial (PMKS) Korban Penyalahgunaan NAPZA</t>
  </si>
  <si>
    <t>NAPZA</t>
  </si>
  <si>
    <t>f. Terdapat Penyandang Masalah Kesejahteraan Sosial (PMKS) Pekerja Migran Terlantar</t>
  </si>
  <si>
    <t>Migran</t>
  </si>
  <si>
    <t>g. Terdapat Penyandang Masalah Kesejahteraan Sosial (PMKS) Gelandangan / Pengemis</t>
  </si>
  <si>
    <t>Gepeng</t>
  </si>
  <si>
    <t>h. Terdapat Penyandang Masalah Kesejahteraan Sosial (PMKS) PSK</t>
  </si>
  <si>
    <t>PSK</t>
  </si>
  <si>
    <t>Jumlah kejadian bunuh diri di Desa</t>
  </si>
  <si>
    <t>BunuhDiri</t>
  </si>
  <si>
    <t>PERMUKIMAN</t>
  </si>
  <si>
    <t>Kondisi Rumah Layak Huni Dibangun Pakai Dana Desa</t>
  </si>
  <si>
    <t>a. Jumlah Rumah Layak Huni yang Dibangun pakai Dana Desa Tahun 2022</t>
  </si>
  <si>
    <t>Jlh_Rumah_Layak_DD2022</t>
  </si>
  <si>
    <t>b. Jumlah Rumah Layak Huni yang Dibangun pakai Dana Desa Tahun 2023</t>
  </si>
  <si>
    <t>Jlh_Rumah_Layak_DD2023</t>
  </si>
  <si>
    <t>c. Jumlah Rumah Layak Huni yang Dibangun pakai Dana Desa Tahun 2024</t>
  </si>
  <si>
    <t>Jlh_Rumah_Layak_DD2024</t>
  </si>
  <si>
    <t>d. Sisa Jumlah Rumah Layak Huni yang layak di bantu setelah 2024</t>
  </si>
  <si>
    <t>Sisa_Jlh_Rumah_layak_2024</t>
  </si>
  <si>
    <t>Rumah Tangga</t>
  </si>
  <si>
    <t>Anggaran Untuk Membangun Rumah Layak Huni</t>
  </si>
  <si>
    <t>a. Anggaran Untuk Membangun Rumah Layak Huni Tahun 2022</t>
  </si>
  <si>
    <t>Anggaran_Bangun_Rumah_2022</t>
  </si>
  <si>
    <t>max 1M</t>
  </si>
  <si>
    <t>b. Anggaran Untuk Membangun Rumah Layak Huni Tahun 2023</t>
  </si>
  <si>
    <t>Anggaran_Bangun_Rumah_2023</t>
  </si>
  <si>
    <t>c. Anggaran Untuk Membangun Rumah Layak Huni Tahun 2024</t>
  </si>
  <si>
    <t>Anggaran_Bangun_Rumah_2024</t>
  </si>
  <si>
    <t>Kondisi Permukiman Desa</t>
  </si>
  <si>
    <t>a. Jumlah KK yang memiliki rumah</t>
  </si>
  <si>
    <t>KK_Punya_Rumah</t>
  </si>
  <si>
    <t>(Jlh KK memiliki rumah + tidak memiliki rumah)&lt;= Total KK</t>
  </si>
  <si>
    <t>($H$875+$H$876)&lt;=$H$499</t>
  </si>
  <si>
    <t>b. Jumlah KK yang tidak memiliki rumah</t>
  </si>
  <si>
    <t>KK_Tdk_Punya_Rumah</t>
  </si>
  <si>
    <t>$H$875+$H$876)&lt;=$H$499</t>
  </si>
  <si>
    <t>a. Jumlah KK yang memiliki rumah permanen</t>
  </si>
  <si>
    <t>KK_Punya_Rumah_Permanen</t>
  </si>
  <si>
    <t>&lt;= KK memiliki Rumah</t>
  </si>
  <si>
    <t>(($H$877+$H$879+$H$881)&lt;=$H$875)</t>
  </si>
  <si>
    <t>b. Kondisi KK Memiliki Rumah Permanen</t>
  </si>
  <si>
    <t>Kondisi_Rumah_Permanen</t>
  </si>
  <si>
    <t>a. Jumlah KK yang memiliki rumah semi permanen</t>
  </si>
  <si>
    <t>KK_Punya_Rumah_Semi_Permanen</t>
  </si>
  <si>
    <t>b. Kondisi KK Memilik rumah semi permanen</t>
  </si>
  <si>
    <t>Kondisi_Rumah_Semi_Permanen</t>
  </si>
  <si>
    <t>a. Jumlah KK yang memiliki rumah non permanen</t>
  </si>
  <si>
    <t>KK_Punya_Rumah_Non_Permanen</t>
  </si>
  <si>
    <t>b. Kondisi rumah non permanen</t>
  </si>
  <si>
    <t>Kondisi_Rumah_Non_Permanen</t>
  </si>
  <si>
    <t>Akses Air Bersih dan Air Minum</t>
  </si>
  <si>
    <t>a. Air minum warga di Desa bersumber dari air kemasan</t>
  </si>
  <si>
    <t>AirMn_kemasan</t>
  </si>
  <si>
    <t>Skor Air Minum</t>
  </si>
  <si>
    <t>b. Air minum warga di Desa bersumber dari air ledeng dengan meteran (PAM/PDAM)</t>
  </si>
  <si>
    <t>AirMn_PAM</t>
  </si>
  <si>
    <t>c. Air minum warga di Desa bersumber dari air ledeng tanpa meteran</t>
  </si>
  <si>
    <t>AirMn_ledeng_tanpa_meteran</t>
  </si>
  <si>
    <t>d. Air minum warga di Desa bersumber dari sumur bor / pompa</t>
  </si>
  <si>
    <t>AirMn_sumurbor</t>
  </si>
  <si>
    <t>e. Air minum warga di Desa bersumber dari sumur</t>
  </si>
  <si>
    <t>AirMn_sumur</t>
  </si>
  <si>
    <t>f. Air minum warga di Desa bersumber dari mata air</t>
  </si>
  <si>
    <t>AirMn_mataair</t>
  </si>
  <si>
    <t>g. Air minum warga di Desa bersumber dari sungai / danau / kolam</t>
  </si>
  <si>
    <t>AirMn_sungai</t>
  </si>
  <si>
    <t>h. Air minum warga di Desa bersumber dari air hujan</t>
  </si>
  <si>
    <t>AirMn_hujan</t>
  </si>
  <si>
    <t>i. Air minum warga di Desa bersumber dari lainnya</t>
  </si>
  <si>
    <t>AirMn_lainnya</t>
  </si>
  <si>
    <t>AirMn_lainnya_sebutkan</t>
  </si>
  <si>
    <t>Cara warga Desa memperoleh air minum</t>
  </si>
  <si>
    <t>Cara_AirMn</t>
  </si>
  <si>
    <t>a. Air untuk mandi / cuci warga di Desa bersumber dari air ledeng dengan meteran (PAM/PDAM)</t>
  </si>
  <si>
    <t>AirMC_PAM</t>
  </si>
  <si>
    <t>Skor Air Mandi &amp; Cuci</t>
  </si>
  <si>
    <t>b. Air untuk mandi / cuci warga di Desa bersumber dari air ledeng tanpa meteran</t>
  </si>
  <si>
    <t>AirMC_ledeng_tanpa_meteran</t>
  </si>
  <si>
    <t>c. Air untuk mandi / cuci warga di Desa bersumber dari sumur bor / pompa</t>
  </si>
  <si>
    <t>AirMC_sumurbor</t>
  </si>
  <si>
    <t>d. Air untuk mandi / cuci warga di Desa bersumber dari sumur</t>
  </si>
  <si>
    <t>AirMC_Sumur</t>
  </si>
  <si>
    <t>e. Air untuk mandi / cuci warga di Desa bersumber dari mata air</t>
  </si>
  <si>
    <t>AirMC_mataair</t>
  </si>
  <si>
    <t>f. Air untuk mandi / cuci warga di Desa bersumber dari sungai / danau / kolam</t>
  </si>
  <si>
    <t>AirMC_sungai</t>
  </si>
  <si>
    <t>g. Air untuk mandi / cuci warga di Desa bersumber dari air hujan</t>
  </si>
  <si>
    <t>AirMC_hujan</t>
  </si>
  <si>
    <t>h. Air untuk mandi / cuci warga di Desa bersumber dari lainnya</t>
  </si>
  <si>
    <t>AirMC_lainnya</t>
  </si>
  <si>
    <t>AirMC_lainnya_sebutkan</t>
  </si>
  <si>
    <t>Akses Sanitasi</t>
  </si>
  <si>
    <t>a. Dimakah Sebagian Besar Warga Desa BAB (Buang Air Besar)</t>
  </si>
  <si>
    <t>BAB</t>
  </si>
  <si>
    <t>Skor Akses Jamban</t>
  </si>
  <si>
    <t>b. Jumlah KK Warga BAB Jamban Sendiri</t>
  </si>
  <si>
    <t>Jamban_Sendiri</t>
  </si>
  <si>
    <t>TOTAL KK Jamban &lt;= Total KK</t>
  </si>
  <si>
    <t>($H$906+$H$907+$H$908+$H$909)&lt;=$H$499</t>
  </si>
  <si>
    <t>c. Jumlah KK Warga BAB Jamban Bersama</t>
  </si>
  <si>
    <t>Jamban_Bersama</t>
  </si>
  <si>
    <t>d. Jumlah KK Warga BAB Jamban Umum</t>
  </si>
  <si>
    <t>Jamban_Umum</t>
  </si>
  <si>
    <t>e. Jumlah KK Warga BAB Bukan Jamban</t>
  </si>
  <si>
    <t>Bukan_Jamban</t>
  </si>
  <si>
    <t>Warga Desa membuang sampah</t>
  </si>
  <si>
    <t>Sampah</t>
  </si>
  <si>
    <t>Skor Sampah</t>
  </si>
  <si>
    <t>Ketersediaan TPS (Tempat Penampungan Sampah Sementara)</t>
  </si>
  <si>
    <t>TPS</t>
  </si>
  <si>
    <t>Kebiasaan warga Desa membuang limbah cair atau air kotor</t>
  </si>
  <si>
    <t>Limbah</t>
  </si>
  <si>
    <t>Akses Listrik</t>
  </si>
  <si>
    <t>a. Jumlah keluarga di Desa yang menggunakan sumber listrik dari PLN</t>
  </si>
  <si>
    <t>JmlKK_listrikPLN</t>
  </si>
  <si>
    <t>Skor Akses Listrik</t>
  </si>
  <si>
    <t>Total KK Teraliri Listrik + Belum Teraliri Listrik &lt;= Total KK</t>
  </si>
  <si>
    <t>($H$914+$H$915+$H$916)&lt;=$H$499</t>
  </si>
  <si>
    <t>b. Jumlah keluarga di Desa yang menggunakan sumber listrik dari non-PLN</t>
  </si>
  <si>
    <t>JmlKK_listrikNonPLN</t>
  </si>
  <si>
    <t>a. Jumlah keluarga yang belum teraliri listrik</t>
  </si>
  <si>
    <t>KK_nonListrik</t>
  </si>
  <si>
    <t>b. Jumlah Rumah Tangga yang belum teraliri listrik</t>
  </si>
  <si>
    <t>Jlh_RT_Belum_alir_Listrik</t>
  </si>
  <si>
    <t>a. Jumlah KK yang memanfaatkan energi Matahari</t>
  </si>
  <si>
    <t>E_Matahari</t>
  </si>
  <si>
    <t>tidak lebih dari total KK</t>
  </si>
  <si>
    <t>b. Jumlah KK yang memanfaatkan energi Angin</t>
  </si>
  <si>
    <t>E_Angin</t>
  </si>
  <si>
    <t>c. Jumlah KK yang memanfaatkan energi Biomassa</t>
  </si>
  <si>
    <t>E_Biomassa</t>
  </si>
  <si>
    <t>d. Jumlah KK yang memanfaatkan energi Bahan Bakar Gas</t>
  </si>
  <si>
    <t>E_Gas</t>
  </si>
  <si>
    <t>e. Jumlah KK yang memanfaatkan energi Bahan Bakar Hayati/nabati/organik Cair</t>
  </si>
  <si>
    <t>E_Hayati_Cair</t>
  </si>
  <si>
    <r>
      <t xml:space="preserve">f. Jumlah KK yang memanfaatkan energi </t>
    </r>
    <r>
      <rPr>
        <i/>
        <sz val="8"/>
        <color rgb="FF000000"/>
        <rFont val="Tahoma"/>
      </rPr>
      <t>Microhydro</t>
    </r>
  </si>
  <si>
    <t>E_Microhydro</t>
  </si>
  <si>
    <t>g. Jumlah KK yang memanfaatkan energi Tenaga Panas Bumi</t>
  </si>
  <si>
    <t>E_Panas_Bumi</t>
  </si>
  <si>
    <t>h. Jumlah sumber energi terbarukan dimanfaatkan warga Desa</t>
  </si>
  <si>
    <t>E_terbarukan</t>
  </si>
  <si>
    <t>Energi Terbarukan</t>
  </si>
  <si>
    <t>Total Energi Terbarukan yg Dipakai</t>
  </si>
  <si>
    <t>a. Terdapatnya Penerangan di Jalan Utama (PJU) di Desa</t>
  </si>
  <si>
    <t>Terdapat_PJU</t>
  </si>
  <si>
    <t>b. Sumber Energi Penerangan Jalan Umum dari PLN</t>
  </si>
  <si>
    <t>PJU_PLN</t>
  </si>
  <si>
    <t>c. Sumber Energi Penerangan Jalan Umum dari Diesel Non PLN</t>
  </si>
  <si>
    <t>PJU_Diesel_Non_PLN</t>
  </si>
  <si>
    <t>d. Sumber Energi Penerangan Jalan Umum dari EBT Non PLN</t>
  </si>
  <si>
    <t>PJU_EBT_Non_PLN</t>
  </si>
  <si>
    <t>Akses Informasi &amp; Komunikasi</t>
  </si>
  <si>
    <t>Sinyal telepon seluler / handphone di Desa</t>
  </si>
  <si>
    <t>Sinyal</t>
  </si>
  <si>
    <t>Skor Sinyal Tlp</t>
  </si>
  <si>
    <r>
      <t xml:space="preserve">a1. Operator / </t>
    </r>
    <r>
      <rPr>
        <i/>
        <sz val="8"/>
        <color rgb="FF000000"/>
        <rFont val="Tahoma"/>
      </rPr>
      <t>provider</t>
    </r>
    <r>
      <rPr>
        <sz val="8"/>
        <color rgb="FF000000"/>
        <rFont val="Tahoma"/>
      </rPr>
      <t xml:space="preserve"> telepon seluler Telkomsel dapat menerima sinyal</t>
    </r>
  </si>
  <si>
    <t>Sinyal_Telkomsel</t>
  </si>
  <si>
    <t>a2. Kualitas Jaringan Internet Operator/Provider Telkomsel</t>
  </si>
  <si>
    <t>Jaringan_Telkomsel</t>
  </si>
  <si>
    <t>5G</t>
  </si>
  <si>
    <t>S 402.a1</t>
  </si>
  <si>
    <r>
      <t xml:space="preserve">b1. Operator / </t>
    </r>
    <r>
      <rPr>
        <i/>
        <sz val="8"/>
        <color rgb="FF000000"/>
        <rFont val="Tahoma"/>
      </rPr>
      <t>provider</t>
    </r>
    <r>
      <rPr>
        <sz val="8"/>
        <color rgb="FF000000"/>
        <rFont val="Tahoma"/>
      </rPr>
      <t xml:space="preserve"> telepon seluler Indosat dapat menerima sinyal</t>
    </r>
  </si>
  <si>
    <t>Sinyal_Indosat</t>
  </si>
  <si>
    <t>2G/ 2.5G/ GPRS/ EDGE</t>
  </si>
  <si>
    <t>b2. Kualitas Jaringan Internet Operator/ Provider Indosat</t>
  </si>
  <si>
    <t>Jaringan_Indosat</t>
  </si>
  <si>
    <t>3G/ 3.5G/ HSDPA/ EVDO</t>
  </si>
  <si>
    <t>S 402.b1</t>
  </si>
  <si>
    <r>
      <t xml:space="preserve">c1. Operator / </t>
    </r>
    <r>
      <rPr>
        <i/>
        <sz val="8"/>
        <color rgb="FF000000"/>
        <rFont val="Tahoma"/>
      </rPr>
      <t>provider</t>
    </r>
    <r>
      <rPr>
        <sz val="8"/>
        <color rgb="FF000000"/>
        <rFont val="Tahoma"/>
      </rPr>
      <t xml:space="preserve"> telepon seluler XL dapat menerima sinyal</t>
    </r>
  </si>
  <si>
    <t>Sinyal_XL_Axiata</t>
  </si>
  <si>
    <t>4G LTE</t>
  </si>
  <si>
    <t>c2. Kualitas Jaringan Internet Operator/ Provider XL Axiata</t>
  </si>
  <si>
    <t>Jaringan_XL_Axiata</t>
  </si>
  <si>
    <t>S 402.c1</t>
  </si>
  <si>
    <r>
      <t xml:space="preserve">d1. Operator / </t>
    </r>
    <r>
      <rPr>
        <i/>
        <sz val="8"/>
        <color rgb="FF000000"/>
        <rFont val="Tahoma"/>
      </rPr>
      <t>provider</t>
    </r>
    <r>
      <rPr>
        <sz val="8"/>
        <color rgb="FF000000"/>
        <rFont val="Tahoma"/>
      </rPr>
      <t xml:space="preserve"> telepon seluler lainnya dapat menerima sinyal</t>
    </r>
  </si>
  <si>
    <t>Op_lainnya</t>
  </si>
  <si>
    <t>Op_lainnya_sebutkan</t>
  </si>
  <si>
    <t>THREE</t>
  </si>
  <si>
    <t>d2. Kualitas Jaringan Internet Operator/ Provider Lainnya</t>
  </si>
  <si>
    <t>Jaringan_Op_Lainnya</t>
  </si>
  <si>
    <t>S 402.d1</t>
  </si>
  <si>
    <t>Siaran program televisi saluran TVRI Nasional dan TVRI daerah</t>
  </si>
  <si>
    <t>TVRI</t>
  </si>
  <si>
    <t>Indihome</t>
  </si>
  <si>
    <t>Siaran program televisi saluran swasta</t>
  </si>
  <si>
    <t>TVswasta</t>
  </si>
  <si>
    <t>First Media</t>
  </si>
  <si>
    <t>Siaran program televisi saluran luar negeri</t>
  </si>
  <si>
    <t>TVLN</t>
  </si>
  <si>
    <t>MNC Play</t>
  </si>
  <si>
    <t>a. Terdapat fasilitas internet di kantor kepala Desa</t>
  </si>
  <si>
    <t>Internet</t>
  </si>
  <si>
    <t>Skor Internet Ktr Desa</t>
  </si>
  <si>
    <t>Biznet</t>
  </si>
  <si>
    <t>b. Kualitas Jaringan Internet di Kantor Desa</t>
  </si>
  <si>
    <t>Jaringan_Internet_Ktr_Desa</t>
  </si>
  <si>
    <t>XL Home</t>
  </si>
  <si>
    <t>S 406.a</t>
  </si>
  <si>
    <t>c. Layanan Jaringan Internet WiFi yang digunakan di Kantor Desa</t>
  </si>
  <si>
    <t>Layanan_Internet_Ktr_Desa</t>
  </si>
  <si>
    <t>Smartfren</t>
  </si>
  <si>
    <t>d. Menggunakan Layanan Jaringan Internet WiFi Lainnya  di Kantor Desa (Sebutkan)</t>
  </si>
  <si>
    <t>Layanan_Internet_Lain_Ktr_Desa</t>
  </si>
  <si>
    <t>Indosat GIG</t>
  </si>
  <si>
    <t>Warga Desa memiliki akses internet</t>
  </si>
  <si>
    <t>Warga_akses_internet</t>
  </si>
  <si>
    <t>Skor Akses Internet Warga</t>
  </si>
  <si>
    <t>Icon + PLN</t>
  </si>
  <si>
    <t>a. Informasi Desa ada di Papan informasi</t>
  </si>
  <si>
    <t>Info_mading</t>
  </si>
  <si>
    <t>My Republic</t>
  </si>
  <si>
    <t>b. Informasi Desa tersedia di Website Desa</t>
  </si>
  <si>
    <t>WebDesa</t>
  </si>
  <si>
    <t>CBN Fiber</t>
  </si>
  <si>
    <t>c. Sarana informasi Lainnya terkait desa</t>
  </si>
  <si>
    <t>Info_lain</t>
  </si>
  <si>
    <t>Info_lain_sebutkan</t>
  </si>
  <si>
    <t>GRUP WHATSAPP</t>
  </si>
  <si>
    <t>Tersedia Tower BTS di Desa</t>
  </si>
  <si>
    <t>Tower_BTS</t>
  </si>
  <si>
    <t>Mayoritas warga yang menggunakan Parabola di Desa</t>
  </si>
  <si>
    <t>Warga_Parabola</t>
  </si>
  <si>
    <t>Jarak Tower Provider terdekat di Desa</t>
  </si>
  <si>
    <t>Jarak_Tower_Tdkt</t>
  </si>
  <si>
    <t>IV DIMENSI EKONOMI</t>
  </si>
  <si>
    <t>Keragaman Produksi Masyarakat Desa</t>
  </si>
  <si>
    <t xml:space="preserve">Sumber penghasilan utama penduduk Desa </t>
  </si>
  <si>
    <t>Sumber_Penghasilan_Utama_Warga</t>
  </si>
  <si>
    <t>Produk Unggulan Tanaman Pangan</t>
  </si>
  <si>
    <t>a. Terdapat Produk Unggulan Tanaman Pangan Padi</t>
  </si>
  <si>
    <t>Produk_Unggulan_Pangan_Padi</t>
  </si>
  <si>
    <t>Padi</t>
  </si>
  <si>
    <t>b. Luas Lahan Tanaman Padi</t>
  </si>
  <si>
    <t>Luas_Lahan_Padi</t>
  </si>
  <si>
    <t xml:space="preserve"> max 25rb</t>
  </si>
  <si>
    <t>Jagung</t>
  </si>
  <si>
    <t>c. Jumlah Panen dalam 1 tahun</t>
  </si>
  <si>
    <t>Jumlah_Panen_Padi</t>
  </si>
  <si>
    <t>Kali/Tahun</t>
  </si>
  <si>
    <t>Kedelai</t>
  </si>
  <si>
    <t>d. Total Produksi Panen dalam 1 Tahun Terakhir</t>
  </si>
  <si>
    <t>Total_Produksi_Panen_Padi</t>
  </si>
  <si>
    <t>Kacang Tanah</t>
  </si>
  <si>
    <t>a. Terdapat Produk Unggulan Tanaman Pangan Jagung</t>
  </si>
  <si>
    <t>Produk_Unggulan_Pangan_Jagung</t>
  </si>
  <si>
    <t>Kacang Hijau</t>
  </si>
  <si>
    <t>b. Luas Lahan Tanaman Jagung</t>
  </si>
  <si>
    <t>Luas_Lahan_Jagung</t>
  </si>
  <si>
    <t>Ubi Jalar</t>
  </si>
  <si>
    <t>Jumlah_Panen_Jagung</t>
  </si>
  <si>
    <t>Ubi Kayu</t>
  </si>
  <si>
    <t>Total_Produksi_Panen Jagung</t>
  </si>
  <si>
    <t>Melinjo</t>
  </si>
  <si>
    <t>a. Terdapat Produk Unggulan Tanaman Pangan Kedelai</t>
  </si>
  <si>
    <t>Produk_Unggulan_Pangan_Kedelai</t>
  </si>
  <si>
    <t>Pete</t>
  </si>
  <si>
    <t>b. Luas Lahan Tanaman Kedelai</t>
  </si>
  <si>
    <t>Luas_Lahan_Kedelai</t>
  </si>
  <si>
    <t>Jengkol</t>
  </si>
  <si>
    <t>Jumlah_Panen_Kedelai</t>
  </si>
  <si>
    <t>Talas</t>
  </si>
  <si>
    <t>Total_Produksi_Panen_Kedelai</t>
  </si>
  <si>
    <t>Merica</t>
  </si>
  <si>
    <t>a. Terdapat Produk Unggulan Tanaman Pangan Kacang Tanah</t>
  </si>
  <si>
    <t>Produk_Unggulan_Pangan_Kacang_Tanah</t>
  </si>
  <si>
    <t>Kentang</t>
  </si>
  <si>
    <t>b. Luas Lahan Tanaman Kacang Tanah</t>
  </si>
  <si>
    <t>Luas_Lahan_Kacang_Tanah</t>
  </si>
  <si>
    <t>Wortel</t>
  </si>
  <si>
    <t>Jumlah_Panen_Kacang_Tanah</t>
  </si>
  <si>
    <t>Sorgum</t>
  </si>
  <si>
    <t>Total_Produksi_Panen_Kacang_Tanah</t>
  </si>
  <si>
    <t>Sagu</t>
  </si>
  <si>
    <t>a. Terdapat Produk Unggulan Tanaman Pangan Kacang Hijau</t>
  </si>
  <si>
    <t>Produk_Unggulan_Pangan_Kacang_Hijau</t>
  </si>
  <si>
    <t>Gandum</t>
  </si>
  <si>
    <t>b. Luas Lahan Tanaman Kacang Hijau</t>
  </si>
  <si>
    <t>Luas_Lahan_Kacang_Hijau</t>
  </si>
  <si>
    <t>Sukun</t>
  </si>
  <si>
    <t>Jumlah_Panen_Kacang_Hijau</t>
  </si>
  <si>
    <t>Lainnya ()</t>
  </si>
  <si>
    <t>Total_Produksi_Panen_Kacang_Hijau</t>
  </si>
  <si>
    <t>a. Terdapat Produk Unggulan Tanaman Pangan Ubi Jalar</t>
  </si>
  <si>
    <t>Produk_Unggulan_Pangan_Ubi_Jalar</t>
  </si>
  <si>
    <t>b. Luas Lahan Tanaman Ubi Jalar</t>
  </si>
  <si>
    <t>Luas_Lahan_Ubi_Jalar</t>
  </si>
  <si>
    <t>Jumlah_Panen_Ubi_Jalar</t>
  </si>
  <si>
    <t>Total_Produksi_Panen_Ubi_Jalar</t>
  </si>
  <si>
    <t>a. Terdapat Produk Unggulan Tanaman Pangan Ubi Kayu</t>
  </si>
  <si>
    <t>Produk_Unggulan_Pangan_Ubi_Kayu</t>
  </si>
  <si>
    <t>b. Luas Lahan Tanaman Ubi Kayu</t>
  </si>
  <si>
    <t>Luas_Lahan_Ubi_Kayu</t>
  </si>
  <si>
    <t>Jumlah_Panen_Ubi_Kayu</t>
  </si>
  <si>
    <t>Total_Produksi_Panen_Ubi_Kayu</t>
  </si>
  <si>
    <t>a. Terdapat Produk Unggulan Tanaman Pangan Melinjo</t>
  </si>
  <si>
    <t>Produk_Unggulan_Pangan_Melinjo</t>
  </si>
  <si>
    <t>b. Luas Lahan Tanaman Melinjo</t>
  </si>
  <si>
    <t>Luas_Lahan_Melinjo</t>
  </si>
  <si>
    <t>Jumlah_Panen_Melinjo</t>
  </si>
  <si>
    <t>Total_Produksi_Panen_Melinjo</t>
  </si>
  <si>
    <t>a. Terdapat Produk Unggulan Tanaman Pangan Pete</t>
  </si>
  <si>
    <t>Produk_Unggulan_Pangan_Pete</t>
  </si>
  <si>
    <t>b. Luas Lahan Tanaman Pete</t>
  </si>
  <si>
    <t>Luas_Lahan_Pete</t>
  </si>
  <si>
    <t>Jumlah_Panen_Pete</t>
  </si>
  <si>
    <t>Total_Produksi_Panen_Pete</t>
  </si>
  <si>
    <t>a. Terdapat Produk Unggulan Tanaman Pangan Jengkol</t>
  </si>
  <si>
    <t>Produk_Unggulan_Pangan_Jengkol</t>
  </si>
  <si>
    <t>b. Luas Lahan Tanaman Jengkol</t>
  </si>
  <si>
    <t>Luas_Lahan_Jengkol</t>
  </si>
  <si>
    <t>lebih dari 16 kali</t>
  </si>
  <si>
    <t>Jumlah_Panen_Jengkol</t>
  </si>
  <si>
    <t>Total_Produksi_Panen_Jengkol</t>
  </si>
  <si>
    <t>a. Terdapat Produk Unggulan Tanaman Pangan Talas</t>
  </si>
  <si>
    <t>Produk_Unggulan_Pangan_Talas</t>
  </si>
  <si>
    <t>b. Luas Lahan Tanaman Talas</t>
  </si>
  <si>
    <t>Luas_Lahan_Talas</t>
  </si>
  <si>
    <t>Jumlah_Panen_Talas</t>
  </si>
  <si>
    <t>Total_Produksi_Panen_Talas</t>
  </si>
  <si>
    <t>a. Terdapat Produk Unggulan Tanaman Pangan Merica</t>
  </si>
  <si>
    <t>Produk_Unggulan_Pangan_Merica</t>
  </si>
  <si>
    <t>b. Luas Lahan Tanaman Merica</t>
  </si>
  <si>
    <t>Luas_Lahan_Merica</t>
  </si>
  <si>
    <t>Jumlah_Panen_Merica</t>
  </si>
  <si>
    <t>Total_Produksi_Panen_Merica</t>
  </si>
  <si>
    <t>a. Terdapat Produk Unggulan Tanaman Pangan Kentang</t>
  </si>
  <si>
    <t>Produk_Unggulan_Pangan_Kentang</t>
  </si>
  <si>
    <t>b. Luas Lahan Tanaman Kentang</t>
  </si>
  <si>
    <t>Luas_Lahan_Kentang</t>
  </si>
  <si>
    <t>Jumlah_Panen_Kentang</t>
  </si>
  <si>
    <t>Total_Produksi_Panen_Kentang</t>
  </si>
  <si>
    <t>a. Terdapat Produk Unggulan Tanaman Pangan Wortel</t>
  </si>
  <si>
    <t>Produk_Unggulan_Pangan_Wortel</t>
  </si>
  <si>
    <t>b. Luas Lahan Tanaman Wortel</t>
  </si>
  <si>
    <t>Luas_Lahan_Wortel</t>
  </si>
  <si>
    <t>Jumlah_Panen_Wortel</t>
  </si>
  <si>
    <t>Total_Produksi_Panen_Wortel</t>
  </si>
  <si>
    <t>a. Terdapat Produk Unggulan Tanaman Pangan Sorgum</t>
  </si>
  <si>
    <t>Produk_Unggulan_Pangan_Sorgum</t>
  </si>
  <si>
    <t>b. Luas Lahan Tanaman Sorgum</t>
  </si>
  <si>
    <t>Luas_Lahan_Sorgum</t>
  </si>
  <si>
    <t>Jumlah_Panen_Sorgum</t>
  </si>
  <si>
    <t>Total_Produksi_Panen_Sorgum</t>
  </si>
  <si>
    <t>a. Terdapat Produk Unggulan Tanaman Pangan Sagu</t>
  </si>
  <si>
    <t>Produk_Unggulan_Pangan_Sagu</t>
  </si>
  <si>
    <t>b. Luas Lahan Tanaman Sagu</t>
  </si>
  <si>
    <t>Luas_Lahan_Sagu</t>
  </si>
  <si>
    <t>Jumlah_Panen_Sagu</t>
  </si>
  <si>
    <t>Total_Produksi_Panen_Sagu</t>
  </si>
  <si>
    <t>a. Terdapat Produk Unggulan Tanaman Pangan Gandum</t>
  </si>
  <si>
    <t>Produk_Unggulan_Pangan_Gandum</t>
  </si>
  <si>
    <t>b. Luas Lahan Tanaman Gandum</t>
  </si>
  <si>
    <t>Luas_Lahan_Gandum</t>
  </si>
  <si>
    <t>Jumlah_Panen_Gandum</t>
  </si>
  <si>
    <t>Total_Produksi_Panen_Gandum</t>
  </si>
  <si>
    <t>a. Terdapat Produk Unggulan Tanaman Pangan Sukun</t>
  </si>
  <si>
    <t>Produk_Unggulan_Pangan_Sukun</t>
  </si>
  <si>
    <t>b. Luas Lahan Tanaman Sukun</t>
  </si>
  <si>
    <t>Luas_Lahan_Sukun</t>
  </si>
  <si>
    <t>Jumlah_Panen_Sukun</t>
  </si>
  <si>
    <t>Total_Produksi_Panen_Sukun</t>
  </si>
  <si>
    <t>a. Terdapat Produk Unggulan Tanaman Pangan Lainnya (Sebutkan)</t>
  </si>
  <si>
    <t>Produk_Unggulan_Pangan_Lainnya_(Sebutkan)</t>
  </si>
  <si>
    <t>b. Luas Lahan Tanaman Pangan Lainnya</t>
  </si>
  <si>
    <t>Luas_Lahan_Pangan_Lainnya</t>
  </si>
  <si>
    <t>Jumlah_Panen_Pangan_Lainnya</t>
  </si>
  <si>
    <t>Total_Produksi_Panen_Pangan_Lainnya</t>
  </si>
  <si>
    <t>Tanaman Pangan Holtikultura</t>
  </si>
  <si>
    <t>Buah-buahan</t>
  </si>
  <si>
    <t>a. Terdapat Produk Unggulan Buah Tomat</t>
  </si>
  <si>
    <t>Produk_Unggulan_Tomat</t>
  </si>
  <si>
    <t>b. Luas Lahan Tanaman Buah Tomat</t>
  </si>
  <si>
    <t>Luas_Lahan_Tomat</t>
  </si>
  <si>
    <t>Buah Lainnya ()</t>
  </si>
  <si>
    <t>c. Total Produksi dalam 1 Tahun Terakhir</t>
  </si>
  <si>
    <t>Total_Produksi_Tomat</t>
  </si>
  <si>
    <t>Jeruk Lokal ()</t>
  </si>
  <si>
    <t>a. Terdapat Produk Unggulan Buah Semangka</t>
  </si>
  <si>
    <t>Produk_Unggulan_Semangka</t>
  </si>
  <si>
    <t>Mangga Lokal ()</t>
  </si>
  <si>
    <t>b. Luas Lahan Tanaman Buah Semangka</t>
  </si>
  <si>
    <t>Luas_Lahan_Semangka</t>
  </si>
  <si>
    <t>Tomat</t>
  </si>
  <si>
    <t>Total_Produksi_Semangka</t>
  </si>
  <si>
    <t>Semangka</t>
  </si>
  <si>
    <t>a. Terdapat Produk Unggulan Buah Jeruk Nipis</t>
  </si>
  <si>
    <t>Produk_Unggulan_Jeruk_Nipis</t>
  </si>
  <si>
    <t>Jeruk Nipis</t>
  </si>
  <si>
    <t>b. Luas Lahan Tanaman Buah Jeruk Nipis</t>
  </si>
  <si>
    <t>Luas_Lahan_Jeruk_Nipis</t>
  </si>
  <si>
    <t>Jeruk Lemon</t>
  </si>
  <si>
    <t>Total_Produksi_Jeruk_Nipis</t>
  </si>
  <si>
    <t>Jeruk Bali</t>
  </si>
  <si>
    <t>a. Terdapat Produk Unggulan Buah Jeruk Lemon</t>
  </si>
  <si>
    <t>Produk_Unggulan_Jeruk_Lemon</t>
  </si>
  <si>
    <t>Mangga Manalagi</t>
  </si>
  <si>
    <t>b. Luas Lahan Tanaman Buah Jeruk Lemon</t>
  </si>
  <si>
    <t>Luas_Lahan_Jeruk_Lemon</t>
  </si>
  <si>
    <t>Mangga Alpukat</t>
  </si>
  <si>
    <t>Total_Produksi_Jeruk_Lemon</t>
  </si>
  <si>
    <t>Mangga Harumanis</t>
  </si>
  <si>
    <t>a. Terdapat Produk Unggulan Buah Jeruk Lokal</t>
  </si>
  <si>
    <t>Produk_Unggulan_Jeruk_Lokal</t>
  </si>
  <si>
    <t>Mangga Gedonggincu</t>
  </si>
  <si>
    <t>b. Nama Jeruk Lokal (sebutkan)</t>
  </si>
  <si>
    <t>Nama_Jeruk_Lokal_(sebutkan)</t>
  </si>
  <si>
    <t>Mangga Malibu</t>
  </si>
  <si>
    <t>c. Luas Lahan Tanaman Buah Jeruk Lokal</t>
  </si>
  <si>
    <t>Luas_Lahan_Jeruk_Lokal</t>
  </si>
  <si>
    <t>Mangga Apel</t>
  </si>
  <si>
    <t>d. Total Produksi dalam 1 Tahun Terakhir</t>
  </si>
  <si>
    <t>Total_Produksi_Jeruk_Lokal</t>
  </si>
  <si>
    <t>Melon</t>
  </si>
  <si>
    <t>a. Terdapat Produk Unggulan Buah Jeruk Bali</t>
  </si>
  <si>
    <t>Produk_Unggulan_Jeruk_Bali</t>
  </si>
  <si>
    <t>Stroberi</t>
  </si>
  <si>
    <t>b. Luas Lahan Tanaman Buah Jeruk Bali</t>
  </si>
  <si>
    <t>Luas_Lahan_Jeruk_Bali</t>
  </si>
  <si>
    <t>Rambutan</t>
  </si>
  <si>
    <t>Total_Produksi_Jeruk_Bali</t>
  </si>
  <si>
    <t>Pepaya</t>
  </si>
  <si>
    <t>a. Terdapat Produk Unggulan Buah Mangga Manalagi</t>
  </si>
  <si>
    <t>Produk_Unggulan_Mangga_Manalagi</t>
  </si>
  <si>
    <t>Jambu</t>
  </si>
  <si>
    <t>b. Luas Lahan Tanaman Buah Mangga Manalagi</t>
  </si>
  <si>
    <t>Luas_Lahan_Mangga_Manalagi</t>
  </si>
  <si>
    <t>Pisang</t>
  </si>
  <si>
    <t>Total_Produksi_Mangga_Manalagi</t>
  </si>
  <si>
    <t>Nanas</t>
  </si>
  <si>
    <t>a. Terdapat Produk Unggulan Buah Mangga Alpukat</t>
  </si>
  <si>
    <t>Produk_Unggulan_Mangga_Alpukat</t>
  </si>
  <si>
    <t>Apel</t>
  </si>
  <si>
    <t>b. Luas Lahan Tanaman Buah Mangga Alpukat</t>
  </si>
  <si>
    <t>Luas_Lahan_Mangga_Alpukat</t>
  </si>
  <si>
    <t>Anggur</t>
  </si>
  <si>
    <t>Total_Produksi_Mangga_Alpukat</t>
  </si>
  <si>
    <t>Alpukat</t>
  </si>
  <si>
    <t>a. Terdapat Produk Unggulan Buah Mangga Harumanis</t>
  </si>
  <si>
    <t>Produk_Unggulan_Mangga_Harumanis</t>
  </si>
  <si>
    <t>Durian Montong</t>
  </si>
  <si>
    <t>b. Luas Lahan Tanaman Buah Mangga Harumanis</t>
  </si>
  <si>
    <t>Luas_Lahan_Mangga_Harumanis</t>
  </si>
  <si>
    <t>Durian Petruk</t>
  </si>
  <si>
    <t>Total_Produksi_Mangga_Harumanis</t>
  </si>
  <si>
    <t>Durian Bawor</t>
  </si>
  <si>
    <t>a. Terdapat Produk Unggulan Buah Mangga Gedonggincu</t>
  </si>
  <si>
    <t>Produk_Unggulan_Mangga_Gedonggincu</t>
  </si>
  <si>
    <t>Durian Musangking</t>
  </si>
  <si>
    <t>b. Luas Lahan Tanaman Buah Mangga Gedonggincu</t>
  </si>
  <si>
    <t>Luas_Lahan_Mangga_Gedonggincu</t>
  </si>
  <si>
    <t>Durian Bokor</t>
  </si>
  <si>
    <t>Total_Produksi_Mangga_Gedonggincu</t>
  </si>
  <si>
    <t>Salak</t>
  </si>
  <si>
    <t>a. Terdapat Produk Unggulan Buah Mangga Malibu</t>
  </si>
  <si>
    <t>Produk_Unggulan_Mangga_Malibu</t>
  </si>
  <si>
    <t>Nangka</t>
  </si>
  <si>
    <t>b. Luas Lahan Tanaman Buah Mangga Malibu</t>
  </si>
  <si>
    <t>Luas_Lahan_Mangga_Malibu</t>
  </si>
  <si>
    <t>Naga</t>
  </si>
  <si>
    <t>Total_Produksi_Mangga_Malibu</t>
  </si>
  <si>
    <t>a. Terdapat Produk Unggulan Buah Mangga Apel</t>
  </si>
  <si>
    <t>Produk_Unggulan_Mangga_Apel</t>
  </si>
  <si>
    <t>b. Luas Lahan Tanaman Buah Mangga Apel</t>
  </si>
  <si>
    <t>Luas_Lahan_Mangga_Apel</t>
  </si>
  <si>
    <t>Total_Produksi_Mangga_Apel</t>
  </si>
  <si>
    <t>a. Terdapat Produk Unggulan Buah Mangga Lokal</t>
  </si>
  <si>
    <t>Produk_Unggulan_Mangga_Lokal</t>
  </si>
  <si>
    <t>b. Nama Buah Mangga Lokal (Sebutkan)</t>
  </si>
  <si>
    <t>Nama_Mangga_Lokal_(Sebutkan)</t>
  </si>
  <si>
    <t>c. Luas Lahan Tanaman Buah Mangga Lokal</t>
  </si>
  <si>
    <t>Luas_Lahan_Mangga_Lokal</t>
  </si>
  <si>
    <t>Total_Produksi_Mangga_Lokal</t>
  </si>
  <si>
    <t>a. Terdapat Produk Unggulan Buah Melon</t>
  </si>
  <si>
    <t>Produk_Unggulan_Melon</t>
  </si>
  <si>
    <t>b. Luas Lahan Tanaman Buah Melon</t>
  </si>
  <si>
    <t>Luas_Lahan_Melon</t>
  </si>
  <si>
    <t>Total_Produksi_Melon</t>
  </si>
  <si>
    <t>a. Terdapat Produk Unggulan Buah Stroberi</t>
  </si>
  <si>
    <t>Produk_Unggulan_Stroberi</t>
  </si>
  <si>
    <t>b. Luas Lahan Tanaman Buah Stroberi</t>
  </si>
  <si>
    <t>Luas_Lahan_Stroberi</t>
  </si>
  <si>
    <t>Total_Produksi_Stroberi</t>
  </si>
  <si>
    <t>a. Terdapat Produk Unggulan Buah Rambutan</t>
  </si>
  <si>
    <t>Produk_Unggulan_Rambutan</t>
  </si>
  <si>
    <t>b. Luas Lahan Tanaman Buah Rambutan</t>
  </si>
  <si>
    <t>Luas_Lahan_Rambutan</t>
  </si>
  <si>
    <t>Total_Produksi_Rambutan</t>
  </si>
  <si>
    <t>a. Terdapat Produk Unggulan Buah Pepaya</t>
  </si>
  <si>
    <t>Produk_Unggulan_Pepaya</t>
  </si>
  <si>
    <t>b. Luas Lahan Tanaman Buah Pepaya</t>
  </si>
  <si>
    <t>Luas_Lahan_Pepaya</t>
  </si>
  <si>
    <t>Total_Produksi_Pepaya</t>
  </si>
  <si>
    <t>a. Terdapat Produk Unggulan Buah Jambu</t>
  </si>
  <si>
    <t>Produk_Unggulan_Jambu</t>
  </si>
  <si>
    <t>b. Luas Lahan Tanaman Buah Jambu</t>
  </si>
  <si>
    <t>Luas_Lahan_Jambu</t>
  </si>
  <si>
    <t>Total_Produksi_Jambu</t>
  </si>
  <si>
    <t>a. Terdapat Produk Unggulan Buah Pisang</t>
  </si>
  <si>
    <t>Produk_Unggulan_Pisang</t>
  </si>
  <si>
    <t>b. Luas Lahan Tanaman Buah Pisang</t>
  </si>
  <si>
    <t>Luas_Lahan_Pisang</t>
  </si>
  <si>
    <t>Total_Produksi_Pisang</t>
  </si>
  <si>
    <t>a. Terdapat Produk Unggulan Buah Nanas</t>
  </si>
  <si>
    <t>Produk_Unggulan_Nanas</t>
  </si>
  <si>
    <t>b. Luas Lahan Tanaman Buah Nanas</t>
  </si>
  <si>
    <t>Luas_Lahan_Nanas</t>
  </si>
  <si>
    <t>Total_Produksi_Nanas</t>
  </si>
  <si>
    <t>a. Terdapat Produk Unggulan Buah Apel</t>
  </si>
  <si>
    <t>Produk_Unggulan_Apel</t>
  </si>
  <si>
    <t>b. Luas Lahan Tanaman Buah Apel</t>
  </si>
  <si>
    <t>Luas_Lahan_Apel</t>
  </si>
  <si>
    <t>Total_Produksi_Apel</t>
  </si>
  <si>
    <t>a. Terdapat Produk Unggulan Buah Anggur</t>
  </si>
  <si>
    <t>Produk_Unggulan_Anggur</t>
  </si>
  <si>
    <t>b. Luas Lahan Tanaman Buah Anggur</t>
  </si>
  <si>
    <t>Luas_Lahan_Anggur</t>
  </si>
  <si>
    <t>Total_Produksi_Anggur</t>
  </si>
  <si>
    <t>a. Terdapat Produk Unggulan Buah Alpukat</t>
  </si>
  <si>
    <t>Produk_Unggulan_Alpukat</t>
  </si>
  <si>
    <t>b. Luas Lahan Tanaman Buah Alpukat</t>
  </si>
  <si>
    <t>Luas_Lahan_Alpukat</t>
  </si>
  <si>
    <t>Total_Produksi_Alpukat</t>
  </si>
  <si>
    <t>a. Terdapat Produk Unggulan Buah Durian Montong</t>
  </si>
  <si>
    <t>Produk_Unggulan_Durian_Montong</t>
  </si>
  <si>
    <t>b. Luas Lahan Tanaman Buah Durian Montong</t>
  </si>
  <si>
    <t>Luas_Lahan_Durian_Montong</t>
  </si>
  <si>
    <t>Total_Produksi_Durian_Montong</t>
  </si>
  <si>
    <t>a. Terdapat Produk Unggulan Buah Durian Petruk</t>
  </si>
  <si>
    <t>Produk_Unggulan_Durian_Petruk</t>
  </si>
  <si>
    <t>b. Luas Lahan Tanaman Buah Durian Petruk</t>
  </si>
  <si>
    <t>Luas_Lahan_Durian_Petruk</t>
  </si>
  <si>
    <t>Total_Produksi_Durian_Petruk</t>
  </si>
  <si>
    <t>a. Terdapat Produk Unggulan Buah Durian Bawor</t>
  </si>
  <si>
    <t>Produk_Unggulan_Durian_Bawor</t>
  </si>
  <si>
    <t>b. Luas Lahan Tanaman Buah Durian Bawor</t>
  </si>
  <si>
    <t>Luas_Lahan_Durian_Bawor</t>
  </si>
  <si>
    <t>Total_Produksi_Durian_Bawor</t>
  </si>
  <si>
    <t>a. Terdapat Produk Unggulan Buah Durian Musangking</t>
  </si>
  <si>
    <t>Produk_Unggulan_Durian_Musangking</t>
  </si>
  <si>
    <t>b. Luas Lahan Tanaman Buah Durian Musangking</t>
  </si>
  <si>
    <t>Luas_Lahan_Durian_Musangking</t>
  </si>
  <si>
    <t>Total_Produksi_Durian_Musangking</t>
  </si>
  <si>
    <t>a. Terdapat Produk Unggulan Buah Durian Bokor</t>
  </si>
  <si>
    <t>Produk_Unggulan_Durian_Bokor</t>
  </si>
  <si>
    <t>b. Luas Lahan Tanaman Buah Durian Bokor</t>
  </si>
  <si>
    <t>Luas_Lahan_Durian_Bokor</t>
  </si>
  <si>
    <t>Total_Produksi_Durian_Bokor</t>
  </si>
  <si>
    <t>a. Terdapat Produk Unggulan Buah Salak</t>
  </si>
  <si>
    <t>Produk_Unggulan_Salak</t>
  </si>
  <si>
    <t>b. Luas Lahan Tanaman Buah Salak</t>
  </si>
  <si>
    <t>Luas_Lahan_Salak</t>
  </si>
  <si>
    <t>Total_Produksi_Salak</t>
  </si>
  <si>
    <t>a. Terdapat Produk Unggulan Buah Nangka</t>
  </si>
  <si>
    <t>Produk_Unggulan_Nangka</t>
  </si>
  <si>
    <t>b. Luas Lahan Tanaman Buah Nangka</t>
  </si>
  <si>
    <t>Luas_Lahan_Nangka</t>
  </si>
  <si>
    <t>Total_Produksi_Nangka</t>
  </si>
  <si>
    <t>a. Terdapat Produk Unggulan Buah Naga</t>
  </si>
  <si>
    <t>Produk_Unggulan_Naga</t>
  </si>
  <si>
    <t>b. Luas Lahan Tanaman Buah Naga</t>
  </si>
  <si>
    <t>Luas_Lahan_Naga</t>
  </si>
  <si>
    <t>Total_Produksi_Naga</t>
  </si>
  <si>
    <t>a. Produk Unggulan Buah Lainnya (Sebutkan)</t>
  </si>
  <si>
    <t>Produk_Unggulan_Lainnya_(Sebutkan)</t>
  </si>
  <si>
    <t>b. Luas Lahan Tanaman Buah Lainnya</t>
  </si>
  <si>
    <t>Luas_Lahan_Lainnya</t>
  </si>
  <si>
    <t>Total_Produksi_Buah_Lainnya</t>
  </si>
  <si>
    <t>Tanaman Sayuran</t>
  </si>
  <si>
    <t>a. Terdapat Produk Unggulan Bawang Merah</t>
  </si>
  <si>
    <t>Produk_Unggulan_Bawang_Merah</t>
  </si>
  <si>
    <t>Bawang Merah</t>
  </si>
  <si>
    <t>b. Luas Lahan Tanaman Sayur Bawang Merah</t>
  </si>
  <si>
    <t>Luas_Lahan_Sayur_Bawang_Merah</t>
  </si>
  <si>
    <t>Bawang Putih</t>
  </si>
  <si>
    <t>Total_Produksi_Bawang_Merah</t>
  </si>
  <si>
    <t>Kubis</t>
  </si>
  <si>
    <t>a. Terdapat Produk Unggulan Bawang Putih</t>
  </si>
  <si>
    <t>Produk_Unggulan_Bawang_Putih</t>
  </si>
  <si>
    <t>Bayam</t>
  </si>
  <si>
    <t>b. Luas Lahan Tanaman Sayur Bawang Putih</t>
  </si>
  <si>
    <t>Luas_Lahan_Sayur_Bawang_Putih</t>
  </si>
  <si>
    <t>Kelor</t>
  </si>
  <si>
    <t>Total_Produksi_Bawang_Putih</t>
  </si>
  <si>
    <t>Kangkung</t>
  </si>
  <si>
    <t>a. Terdapat Produk Unggulan Kubis</t>
  </si>
  <si>
    <t>Produk_Unggulan_Kubis</t>
  </si>
  <si>
    <t>Kol</t>
  </si>
  <si>
    <t>b. Luas Lahan Tanaman Sayur Kubis</t>
  </si>
  <si>
    <t>Luas_Lahan_Sayur_Kubis</t>
  </si>
  <si>
    <t>Selada</t>
  </si>
  <si>
    <t>Total_Produksi_Kubis</t>
  </si>
  <si>
    <t>Mentimun/Timun/Ketimun</t>
  </si>
  <si>
    <t>a. Terdapat Produk Unggulan Bayam</t>
  </si>
  <si>
    <t>Produk_Unggulan_Bayam</t>
  </si>
  <si>
    <t>Buncis</t>
  </si>
  <si>
    <t>b. Luas Lahan Tanaman Sayur Bayam</t>
  </si>
  <si>
    <t>Luas_Lahan_Sayur_Bayam</t>
  </si>
  <si>
    <t>Brokoli</t>
  </si>
  <si>
    <t>Total_Produksi_Bayam</t>
  </si>
  <si>
    <t>Toge</t>
  </si>
  <si>
    <t>a. Terdapat Produk Unggulan Kelor</t>
  </si>
  <si>
    <t>Produk_Unggulan_Kelor</t>
  </si>
  <si>
    <t>Seledri</t>
  </si>
  <si>
    <t>b. Luas Lahan Tanaman Sayur Kelor</t>
  </si>
  <si>
    <t>Luas_Lahan_Sayur_Kelor</t>
  </si>
  <si>
    <t>Kemangi</t>
  </si>
  <si>
    <t>Total_Produksi_Kelor</t>
  </si>
  <si>
    <t>Sawi</t>
  </si>
  <si>
    <t>a. Terdapat Produk Unggulan Kangkung</t>
  </si>
  <si>
    <t>Produk_Unggulan_Kangkung</t>
  </si>
  <si>
    <t>Cabai Keriting</t>
  </si>
  <si>
    <t>b. Luas Lahan Tanaman Sayur Kangkung</t>
  </si>
  <si>
    <t>Luas_Lahan_Sayur_Kangkung</t>
  </si>
  <si>
    <t>Cabai Rawit</t>
  </si>
  <si>
    <t>Total_Produksi_Kangkung</t>
  </si>
  <si>
    <t>a. Terdapat Produk Unggulan Kol</t>
  </si>
  <si>
    <t>Produk_Unggulan_Kol</t>
  </si>
  <si>
    <t>Pare</t>
  </si>
  <si>
    <t>b. Luas Lahan Tanaman Sayur Kol</t>
  </si>
  <si>
    <t>Luas_Lahan_Sayur_Kol</t>
  </si>
  <si>
    <t>Kacang Panjang</t>
  </si>
  <si>
    <t>Total_Produksi_Kol</t>
  </si>
  <si>
    <t>Terong</t>
  </si>
  <si>
    <t>a. Terdapat Produk Unggulan Selada</t>
  </si>
  <si>
    <t>Produk_Unggulan_Selada</t>
  </si>
  <si>
    <t>Rebung</t>
  </si>
  <si>
    <t>b. Luas Lahan Tanaman Sayur Selada</t>
  </si>
  <si>
    <t>Luas_Lahan_Sayur_Selada</t>
  </si>
  <si>
    <t>Total_Produksi_Selada</t>
  </si>
  <si>
    <t>a. Terdapat Produk Unggulan Mentimun/Timun/Ketimun</t>
  </si>
  <si>
    <t>Produk_Unggulan_Mentimun/Timun/Ketimun</t>
  </si>
  <si>
    <t>b. Luas Lahan Tanaman Sayur Mentimun/Timun/Ketimun</t>
  </si>
  <si>
    <t>Luas_Lahan_Sayur_Mentimun/Timun/Ketimun</t>
  </si>
  <si>
    <t>Total_Produksi_Mentimun/Timun/Ketimun</t>
  </si>
  <si>
    <t>a. Terdapat Produk Unggulan Buncis</t>
  </si>
  <si>
    <t>Produk_Unggulan_Buncis</t>
  </si>
  <si>
    <t>b. Luas Lahan Tanaman Sayur Buncis</t>
  </si>
  <si>
    <t>Luas_Lahan_Sayur_Buncis</t>
  </si>
  <si>
    <t>Total_Produksi_Buncis</t>
  </si>
  <si>
    <t>a. Terdapat Produk Unggulan Brokoli</t>
  </si>
  <si>
    <t>Produk_Unggulan_Brokoli</t>
  </si>
  <si>
    <t>b. Luas Lahan Tanaman Sayur Brokoli</t>
  </si>
  <si>
    <t>Luas_Lahan_Sayur_Brokoli</t>
  </si>
  <si>
    <t>Total_Produksi_Brokoli</t>
  </si>
  <si>
    <t>a. Terdapat Produk Unggulan Toge</t>
  </si>
  <si>
    <t>Produk_Unggulan_Toge</t>
  </si>
  <si>
    <t>b. Luas Lahan Tanaman Sayur Toge</t>
  </si>
  <si>
    <t>Luas_Lahan_Sayur_Toge</t>
  </si>
  <si>
    <t>Total_Produksi_Toge</t>
  </si>
  <si>
    <t>a. Terdapat Produk Unggulan Seledri</t>
  </si>
  <si>
    <t>Produk_Unggulan_Seledri</t>
  </si>
  <si>
    <t>b. Luas Lahan Tanaman Sayur Seledri</t>
  </si>
  <si>
    <t>Luas_Lahan_Sayur_Seledri</t>
  </si>
  <si>
    <t>Total_Produksi_Seledri</t>
  </si>
  <si>
    <t>a. Terdapat Produk Unggulan Kemangi</t>
  </si>
  <si>
    <t>Produk_Unggulan_Kemangi</t>
  </si>
  <si>
    <t>b. Luas Lahan Tanaman Sayur Kemangi</t>
  </si>
  <si>
    <t>Luas_Lahan_Sayur_Kemangi</t>
  </si>
  <si>
    <t>Total_Produksi_Kemangi</t>
  </si>
  <si>
    <t>a. Terdapat Produk Unggulan Sawi</t>
  </si>
  <si>
    <t>Produk_Unggulan_Sawi</t>
  </si>
  <si>
    <t>b. Luas Lahan Tanaman Sayur Sawi</t>
  </si>
  <si>
    <t>Luas_Lahan_Sayur_Sawi</t>
  </si>
  <si>
    <t>Total_Produksi_Sawi</t>
  </si>
  <si>
    <t>a. Terdapat Produk Unggulan Cabai Keriting</t>
  </si>
  <si>
    <t>Produk_Unggulan_Cabai_Keriting</t>
  </si>
  <si>
    <t>b. Luas Lahan Tanaman Sayur Cabai Keriting</t>
  </si>
  <si>
    <t>Luas_Lahan_Sayur_Cabai_Keriting</t>
  </si>
  <si>
    <t>Total_Produksi_Cabai_Keriting</t>
  </si>
  <si>
    <t>a. Terdapat Produk Unggulan Cabai Rawit</t>
  </si>
  <si>
    <t>Produk_Unggulan_Cabai_Rawit</t>
  </si>
  <si>
    <t>b. Luas Lahan Tanaman Sayur Cabai Rawit</t>
  </si>
  <si>
    <t>Luas_Lahan_Sayur_Cabai_Rawit</t>
  </si>
  <si>
    <t>Total_Produksi_Cabai_Rawit</t>
  </si>
  <si>
    <t>a. Terdapat Produk Unggulan Tanaman Sayur Cabai Lokal</t>
  </si>
  <si>
    <t>Produk_Unggulan_Sayur_Cabai_Lokal</t>
  </si>
  <si>
    <t>b. Nama Cabai Lokal (sebutkan)</t>
  </si>
  <si>
    <t>Nama_Cabai_Lokal_(sebutkan)</t>
  </si>
  <si>
    <t>c. Luas LahanTanaman Cabai Lokal</t>
  </si>
  <si>
    <t>Luas_LahanTanaman_Cabai_Lokal</t>
  </si>
  <si>
    <t>d.Total Produksi dalam 1 Tahun Terakhir</t>
  </si>
  <si>
    <t>d.Total_Produksi_Cabai_Lokal</t>
  </si>
  <si>
    <t>a. Terdapat Produk Unggulan Tanaman Sayur Pare</t>
  </si>
  <si>
    <t>Produk_Unggulan_Sayur_Pare</t>
  </si>
  <si>
    <t>b. Luas LahanTanaman Sayur Pare</t>
  </si>
  <si>
    <t>Luas_LahanTanaman_Sayur_Pare</t>
  </si>
  <si>
    <t>Total_Produksi_Pare</t>
  </si>
  <si>
    <t>a. Terdapat Produk Unggulan Tanaman Sayur Kacang Panjang</t>
  </si>
  <si>
    <t>Produk_Unggulan_Sayur_Kacang_Panjang</t>
  </si>
  <si>
    <t>b. Luas LahanTanaman Sayur Kacang Panjang</t>
  </si>
  <si>
    <t>Luas_LahanTanaman_Sayur_Kacang_Panjang</t>
  </si>
  <si>
    <t>Total_Produksi_Kacang_Panjang</t>
  </si>
  <si>
    <t>a. Terdapat Produk Unggulan Tanaman Sayur Terong</t>
  </si>
  <si>
    <t>Produk_Unggulan_Sayur_Terong</t>
  </si>
  <si>
    <t>b. Luas LahanTanaman Sayur Terong</t>
  </si>
  <si>
    <t>Luas_LahanTanaman_Sayur_Terong</t>
  </si>
  <si>
    <t>Total_Produksi_Terong</t>
  </si>
  <si>
    <t>a. Terdapat Produk Unggulan Tanaman Sayur Rebung</t>
  </si>
  <si>
    <t>Produk_Unggulan_Sayur_Rebung</t>
  </si>
  <si>
    <t>b. Luas LahanTanaman Sayur Rebung</t>
  </si>
  <si>
    <t>Luas_LahanTanaman_Sayur_Rebung</t>
  </si>
  <si>
    <t>Total_Produksi_Rebung</t>
  </si>
  <si>
    <t>a. Terdapat Produk Unggulan Tanaman Sayur Lainnya (Sebutkan)</t>
  </si>
  <si>
    <t>Produk_Unggulan_Sayur_Lainnya_(Sebutkan)</t>
  </si>
  <si>
    <t>b. Luas LahanTanaman Sayur Lainnya</t>
  </si>
  <si>
    <t>Luas_LahanTanaman_Sayur_Lainnya</t>
  </si>
  <si>
    <t>Total_Produksi_Sayuran_Lainnya</t>
  </si>
  <si>
    <t>Tanaman Obat</t>
  </si>
  <si>
    <t>a. Terdapat Produk Unggulan Tanaman Obat Jahe</t>
  </si>
  <si>
    <t>Produk_Unggulan_Jahe</t>
  </si>
  <si>
    <t>Jahe</t>
  </si>
  <si>
    <t>b. Luas Lahan Tanaman Jahe</t>
  </si>
  <si>
    <t>Luas_Lahan_Jahe</t>
  </si>
  <si>
    <t>Jahe Merah</t>
  </si>
  <si>
    <t>Total_Produksi_Jahe</t>
  </si>
  <si>
    <t>Kunyit</t>
  </si>
  <si>
    <t>a. Terdapat Produk Unggulan Tanaman Obat Jahe Merah</t>
  </si>
  <si>
    <t>Produk_Unggulan_Jahe_Merah</t>
  </si>
  <si>
    <t>Kunyit Putih</t>
  </si>
  <si>
    <t>b. Luas LahanTanaman Jahe Merah</t>
  </si>
  <si>
    <t>Luas_LahanTanaman_Jahe_Merah</t>
  </si>
  <si>
    <t>lengkuas/ Laos</t>
  </si>
  <si>
    <t>Total_Produksi_Jahe_Merah</t>
  </si>
  <si>
    <t>Kencur</t>
  </si>
  <si>
    <t>a. Terdapat Produk Unggulan Tanaman Obat Kunyit</t>
  </si>
  <si>
    <t>Produk_Unggulan_Kunyit</t>
  </si>
  <si>
    <t>Temulawak</t>
  </si>
  <si>
    <t>b. Luas LahanTanaman Kunyit</t>
  </si>
  <si>
    <t>Luas_LahanTanaman_Kunyit</t>
  </si>
  <si>
    <t>Lidah Buaya</t>
  </si>
  <si>
    <t>Total_Produksi_Kunyit</t>
  </si>
  <si>
    <t>Kumis Kucing</t>
  </si>
  <si>
    <t>a. Terdapat Produk Unggulan Tanaman Obat Kunyit Putih</t>
  </si>
  <si>
    <t>Produk_Unggulan_Kunyit_Putih</t>
  </si>
  <si>
    <t>b. Luas LahanTanaman Kunyit Putih</t>
  </si>
  <si>
    <t>Luas_LahanTanaman_Kunyit_Putih</t>
  </si>
  <si>
    <t>Sirih</t>
  </si>
  <si>
    <t>Total_Produksi_Kunyit_Putih</t>
  </si>
  <si>
    <t>Ketumbar</t>
  </si>
  <si>
    <t>a. Terdapat Produk Unggulan Tanaman Obat lengkuas/ Laos</t>
  </si>
  <si>
    <t>Produk_Unggulan_Lengkuas/Laos</t>
  </si>
  <si>
    <t>Sambiloto</t>
  </si>
  <si>
    <t>b. Luas LahanTanaman Lengkuas/Laos</t>
  </si>
  <si>
    <t>Luas_LahanTanaman_Lengkuas/Laos</t>
  </si>
  <si>
    <t>Gingko Giloba</t>
  </si>
  <si>
    <t>Total_Produksi_Lengkuas/Laos</t>
  </si>
  <si>
    <t>Bangle</t>
  </si>
  <si>
    <t>a. Terdapat Produk Unggulan Tanaman Obat Kencur</t>
  </si>
  <si>
    <t>Produk_Unggulan_Kencur</t>
  </si>
  <si>
    <t>Mengkudu</t>
  </si>
  <si>
    <t>b. Luas LahanTanaman Kencur</t>
  </si>
  <si>
    <t>Luas_LahanTanaman_Kencur</t>
  </si>
  <si>
    <t>Kayu Manis</t>
  </si>
  <si>
    <t>Total_Produksi_Kencur</t>
  </si>
  <si>
    <t>Jintan Hitam</t>
  </si>
  <si>
    <t>a. Terdapat Produk Unggulan Tanaman Obat Temulawak</t>
  </si>
  <si>
    <t>Produk_Unggulan_Temulawak</t>
  </si>
  <si>
    <t>Kapulaga</t>
  </si>
  <si>
    <t>b. Luas LahanTanaman Temulawak</t>
  </si>
  <si>
    <t>Luas_LahanTanaman_Temulawak</t>
  </si>
  <si>
    <t>Sereh</t>
  </si>
  <si>
    <t>Total_Produksi_Temulawak</t>
  </si>
  <si>
    <t>a. Terdapat Produk Unggulan Tanaman Obat Lidah Buaya</t>
  </si>
  <si>
    <t>Produk_Unggulan_Lidah_Buaya</t>
  </si>
  <si>
    <t>b. Luas LahanTanaman Lidah Buaya</t>
  </si>
  <si>
    <t>Luas_LahanTanaman_Lidah_Buaya</t>
  </si>
  <si>
    <t>Total_Produksi_Lidah_Buaya</t>
  </si>
  <si>
    <t>a. Terdapat Produk Unggulan Tanaman Obat Kumis Kucing</t>
  </si>
  <si>
    <t>Produk_Unggulan_Kumis_Kucing</t>
  </si>
  <si>
    <t>b. Luas LahanTanaman Kumis Kucing</t>
  </si>
  <si>
    <t>Luas_LahanTanaman_Kumis_Kucing</t>
  </si>
  <si>
    <t>Total_Produksi_Kumis_Kucing</t>
  </si>
  <si>
    <t>a. Terdapat Produk Unggulan Tanaman Obat Kemangi</t>
  </si>
  <si>
    <t>b. Luas LahanTanaman Kemangi</t>
  </si>
  <si>
    <t>Luas_LahanTanaman_Kemangi</t>
  </si>
  <si>
    <t>a. Terdapat Produk Unggulan Tanaman Obat Sirih</t>
  </si>
  <si>
    <t>Produk_Unggulan_Sirih</t>
  </si>
  <si>
    <t>b. Luas LahanTanaman Sirih</t>
  </si>
  <si>
    <t>Luas_LahanTanaman_Sirih</t>
  </si>
  <si>
    <t>Total_Produksi_Sirih</t>
  </si>
  <si>
    <t>a. Terdapat Produk Unggulan Tanaman Obat Ketumbar</t>
  </si>
  <si>
    <t>Produk_Unggulan_Ketumbar</t>
  </si>
  <si>
    <t>b. Luas LahanTanaman Ketumbar</t>
  </si>
  <si>
    <t>Luas_LahanTanaman_Ketumbar</t>
  </si>
  <si>
    <t>Total_Produksi_Ketumbar</t>
  </si>
  <si>
    <t>a. Terdapat Produk Unggulan Tanaman Obat Sambiloto</t>
  </si>
  <si>
    <t>Produk_Unggulan_Sambiloto</t>
  </si>
  <si>
    <t>b. Luas LahanTanaman Sambiloto</t>
  </si>
  <si>
    <t>Luas_LahanTanaman_Sambiloto</t>
  </si>
  <si>
    <t>Total_Produksi_Sambiloto</t>
  </si>
  <si>
    <t>a. Terdapat Produk Unggulan Tanaman Obat Gingko Giloba</t>
  </si>
  <si>
    <t>Produk_Unggulan_Gingko_Giloba</t>
  </si>
  <si>
    <t>b. Luas LahanTanaman Gingko Giloba</t>
  </si>
  <si>
    <t>Luas_LahanTanaman_Gingko_Giloba</t>
  </si>
  <si>
    <t>Total_Produksi_GingkoGiloba</t>
  </si>
  <si>
    <t>a. Terdapat Produk Unggulan Tanaman Obat Bangle</t>
  </si>
  <si>
    <t>Produk_Unggulan_Bangle</t>
  </si>
  <si>
    <t>b. Luas LahanTanaman Bangle</t>
  </si>
  <si>
    <t>Luas_LahanTanaman_Bangle</t>
  </si>
  <si>
    <t>Total_Produksi_Bangle</t>
  </si>
  <si>
    <t>a. Terdapat Produk Unggulan Tanaman Obat Mengkudu</t>
  </si>
  <si>
    <t>Produk_Unggulan_Mengkudu</t>
  </si>
  <si>
    <t>b. Luas LahanTanaman Mengkudu</t>
  </si>
  <si>
    <t>Luas_LahanTanaman_Mengkudu</t>
  </si>
  <si>
    <t>Total_Produksi_Mengkudu</t>
  </si>
  <si>
    <t>a. Terdapat Produk Unggulan Tanaman Obat Kayu Manis</t>
  </si>
  <si>
    <t>Produk_Unggulan_Kayu_Manis</t>
  </si>
  <si>
    <t>b. Luas LahanTanaman Kayu Manis</t>
  </si>
  <si>
    <t>Luas_LahanTanaman_Kayu_Manis</t>
  </si>
  <si>
    <t>Total_Produksi_Kayu_Manis</t>
  </si>
  <si>
    <t>a. Terdapat Produk Unggulan Tanaman Obat Jintan Hitam</t>
  </si>
  <si>
    <t>Produk_Unggulan_Jintan_Hitam</t>
  </si>
  <si>
    <t>b. Luas LahanTanaman Jintan Hitam</t>
  </si>
  <si>
    <t>Luas_LahanTanaman_Jintan_Hitam</t>
  </si>
  <si>
    <t>Total_Produksi_Jintan_Hitam</t>
  </si>
  <si>
    <t>a. Terdapat Produk Unggulan Tanaman Obat Kapulaga</t>
  </si>
  <si>
    <t>Produk_Unggulan_Kapulaga</t>
  </si>
  <si>
    <t>b. Luas LahanTanaman Kapulaga</t>
  </si>
  <si>
    <t>Luas_LahanTanaman_Kapulaga</t>
  </si>
  <si>
    <t>Total_Produksi_Kapulaga</t>
  </si>
  <si>
    <t>a. Terdapat Produk Unggulan Tanaman Obat Sereh</t>
  </si>
  <si>
    <t>Produk_Unggulan_Sereh</t>
  </si>
  <si>
    <t>b. Luas LahanTanaman Sereh</t>
  </si>
  <si>
    <t>Luas_LahanTanaman_Sereh</t>
  </si>
  <si>
    <t>Total_Produksi_Sereh</t>
  </si>
  <si>
    <t>a. Terdapat Produk Unggulan Tanaman Obat Lainnya</t>
  </si>
  <si>
    <t>Produk_Unggulan_Tanman_Obat_Lainnya</t>
  </si>
  <si>
    <t>b. Nama Tanaman Obat Lainnya (Sebutkan)</t>
  </si>
  <si>
    <t>Nama_Lainnya_(Sebutkan)</t>
  </si>
  <si>
    <t>c. Luas Lahan Tanaman Obat Lainnya</t>
  </si>
  <si>
    <t>Luas_Lahan_Tanaman_Obat_Lainnya</t>
  </si>
  <si>
    <t>Total_Produksi_Tanaman_Obat_Lainnya</t>
  </si>
  <si>
    <t>Komoditas yang telah Masuk Pasar Modern (Domestik)</t>
  </si>
  <si>
    <t>Pasar Domestik Tanaman Pangan</t>
  </si>
  <si>
    <r>
      <t xml:space="preserve">a. Komoditas Tanaman Pangan Unggulan </t>
    </r>
    <r>
      <rPr>
        <b/>
        <sz val="8"/>
        <color rgb="FF000000"/>
        <rFont val="Tahoma"/>
      </rPr>
      <t xml:space="preserve">Pertama </t>
    </r>
    <r>
      <rPr>
        <sz val="8"/>
        <color rgb="FF000000"/>
        <rFont val="Tahoma"/>
      </rPr>
      <t>Masuk Pasar Modern (Domenstik)</t>
    </r>
  </si>
  <si>
    <t>Komoditas_Pangan_Unggulan_Pertama_Domestik</t>
  </si>
  <si>
    <r>
      <t xml:space="preserve">b. Total Tanaman Pangan Unggulan </t>
    </r>
    <r>
      <rPr>
        <b/>
        <sz val="8"/>
        <color rgb="FF000000"/>
        <rFont val="Tahoma"/>
      </rPr>
      <t xml:space="preserve">Pertama </t>
    </r>
    <r>
      <rPr>
        <sz val="8"/>
        <color rgb="FF000000"/>
        <rFont val="Tahoma"/>
      </rPr>
      <t>yang dipasarkan ke Pasar Modern dalam 1 Tahun Terakhir</t>
    </r>
  </si>
  <si>
    <t>Total_Pangan_Unggulan_Pertama_Masuk_Pasar_Domestik</t>
  </si>
  <si>
    <r>
      <t xml:space="preserve">c. Wilayah Tujuan Pasar Domestik Perdagangan Tanaman Pangan Unggulan </t>
    </r>
    <r>
      <rPr>
        <b/>
        <sz val="8"/>
        <color rgb="FF000000"/>
        <rFont val="Tahoma"/>
      </rPr>
      <t>Pertama</t>
    </r>
  </si>
  <si>
    <t>Wilayah_Tujuan_Pasar_Domestik__Pangan_Unggulan_Pertama</t>
  </si>
  <si>
    <r>
      <t xml:space="preserve">a. Komoditas Tanaman Pangan Unggulan </t>
    </r>
    <r>
      <rPr>
        <b/>
        <sz val="8"/>
        <color rgb="FF000000"/>
        <rFont val="Tahoma"/>
      </rPr>
      <t xml:space="preserve">Kedua </t>
    </r>
    <r>
      <rPr>
        <sz val="8"/>
        <color rgb="FF000000"/>
        <rFont val="Tahoma"/>
      </rPr>
      <t>Masuk Pasar Modern (Domestik)</t>
    </r>
  </si>
  <si>
    <t>Komoditas_Pangan_Unggulan_Kedua_Domestik</t>
  </si>
  <si>
    <r>
      <t xml:space="preserve">b. Total Tanaman Pangan Unggulan </t>
    </r>
    <r>
      <rPr>
        <b/>
        <sz val="8"/>
        <color rgb="FF000000"/>
        <rFont val="Tahoma"/>
      </rPr>
      <t xml:space="preserve">Kedua </t>
    </r>
    <r>
      <rPr>
        <sz val="8"/>
        <color rgb="FF000000"/>
        <rFont val="Tahoma"/>
      </rPr>
      <t>yang dipasarkan ke Pasar Modern dalam 1 Tahun Terakhir</t>
    </r>
  </si>
  <si>
    <t>Total_Pangan_Unggulan_Kedua_Masuk_Pasar_Domestik</t>
  </si>
  <si>
    <r>
      <t xml:space="preserve">c. Wilayah Tujuan Perdagangan Tanaman Pangan Unggulan </t>
    </r>
    <r>
      <rPr>
        <b/>
        <sz val="8"/>
        <color rgb="FF000000"/>
        <rFont val="Tahoma"/>
      </rPr>
      <t>Kedua</t>
    </r>
  </si>
  <si>
    <t>Wilayah_Tujuan_Pasar_Domestik_Pangan_Unggulan_Kedua</t>
  </si>
  <si>
    <t>Pasar Domestik Tanaman Buah</t>
  </si>
  <si>
    <r>
      <t xml:space="preserve">a. Komoditas Tanaman Buah Unggulan </t>
    </r>
    <r>
      <rPr>
        <b/>
        <sz val="8"/>
        <color rgb="FF000000"/>
        <rFont val="Tahoma"/>
      </rPr>
      <t xml:space="preserve">Pertama </t>
    </r>
    <r>
      <rPr>
        <sz val="8"/>
        <color rgb="FF000000"/>
        <rFont val="Tahoma"/>
      </rPr>
      <t>Masuk Pasar Modern (Domestik)</t>
    </r>
  </si>
  <si>
    <t>Komoditas_Buah_Unggulan_Pertama_Domestik</t>
  </si>
  <si>
    <r>
      <t xml:space="preserve">b. Total Tanaman Buah Unggulan </t>
    </r>
    <r>
      <rPr>
        <b/>
        <sz val="8"/>
        <color rgb="FF000000"/>
        <rFont val="Tahoma"/>
      </rPr>
      <t xml:space="preserve">Pertama </t>
    </r>
    <r>
      <rPr>
        <sz val="8"/>
        <color rgb="FF000000"/>
        <rFont val="Tahoma"/>
      </rPr>
      <t>yang dipasarkan ke Pasar Modern dalam 1 Tahun Terakhir</t>
    </r>
  </si>
  <si>
    <t>Total_Buah_Unggulan_Pertama_Masuk_Pasar_Domestik</t>
  </si>
  <si>
    <r>
      <t xml:space="preserve">c. Wilayah Tujuan Pasar Domestik Perdagangan Tanaman Buah Unggulan </t>
    </r>
    <r>
      <rPr>
        <b/>
        <sz val="8"/>
        <color rgb="FF000000"/>
        <rFont val="Tahoma"/>
      </rPr>
      <t>Pertama</t>
    </r>
  </si>
  <si>
    <t>Wilayah_Tujuan_Pasar_Domestik_Buah_Unggulan_Pertama</t>
  </si>
  <si>
    <r>
      <t xml:space="preserve">a. Komoditas Tanaman Buah Unggulan </t>
    </r>
    <r>
      <rPr>
        <b/>
        <sz val="8"/>
        <color rgb="FF000000"/>
        <rFont val="Tahoma"/>
      </rPr>
      <t xml:space="preserve">Kedua </t>
    </r>
    <r>
      <rPr>
        <sz val="8"/>
        <color rgb="FF000000"/>
        <rFont val="Tahoma"/>
      </rPr>
      <t>Masuk Pasar Modern (Domestik)</t>
    </r>
  </si>
  <si>
    <t>Komoditas_Buah_Unggulan_Kedua_Domestik</t>
  </si>
  <si>
    <r>
      <t xml:space="preserve">b. Jumlah Tanaman Pangan Unggulan </t>
    </r>
    <r>
      <rPr>
        <b/>
        <sz val="8"/>
        <color rgb="FF000000"/>
        <rFont val="Tahoma"/>
      </rPr>
      <t xml:space="preserve">Kedua </t>
    </r>
    <r>
      <rPr>
        <sz val="8"/>
        <color rgb="FF000000"/>
        <rFont val="Tahoma"/>
      </rPr>
      <t>yang dipasarkan ke Pasar Modern dalam 1 Tahun Terakhir</t>
    </r>
  </si>
  <si>
    <t>Total_Buah_Unggulan_Kedua_Masuk_Pasar_Domestik</t>
  </si>
  <si>
    <r>
      <t xml:space="preserve">c. Wilayah Tujuan Perdagangan Tanaman Buah Unggulan </t>
    </r>
    <r>
      <rPr>
        <b/>
        <sz val="8"/>
        <color rgb="FF000000"/>
        <rFont val="Tahoma"/>
      </rPr>
      <t>Kedua</t>
    </r>
  </si>
  <si>
    <t>Wilayah_Tujuan_Pasar_Domestik_Buah_Unggulan_Kedua</t>
  </si>
  <si>
    <t>Pasar Domestik Tanaman Sayur</t>
  </si>
  <si>
    <r>
      <t xml:space="preserve">a. Komoditas Tanaman Sayur Unggulan </t>
    </r>
    <r>
      <rPr>
        <b/>
        <sz val="8"/>
        <color rgb="FF000000"/>
        <rFont val="Tahoma"/>
      </rPr>
      <t xml:space="preserve">Pertama </t>
    </r>
    <r>
      <rPr>
        <sz val="8"/>
        <color rgb="FF000000"/>
        <rFont val="Tahoma"/>
      </rPr>
      <t>Masuk Pasar Modern (Domestik)</t>
    </r>
  </si>
  <si>
    <t>Komoditas_Sayur_Unggulan_Pertama_Domestik</t>
  </si>
  <si>
    <r>
      <t xml:space="preserve">b. Total Tanaman Sayur Unggulan </t>
    </r>
    <r>
      <rPr>
        <b/>
        <sz val="8"/>
        <color rgb="FF000000"/>
        <rFont val="Tahoma"/>
      </rPr>
      <t xml:space="preserve">Pertama </t>
    </r>
    <r>
      <rPr>
        <sz val="8"/>
        <color rgb="FF000000"/>
        <rFont val="Tahoma"/>
      </rPr>
      <t>yang dipasarkan ke Pasar Modern dalam 1 Tahun Terakhir</t>
    </r>
  </si>
  <si>
    <t>Total_Sayur_Unggulan_Pertama_Masuk_Pasar_Domestik</t>
  </si>
  <si>
    <r>
      <t xml:space="preserve">c. Wilayah Tujuan Pasar Domestik Perdagangan Tanaman Sayur Unggulan </t>
    </r>
    <r>
      <rPr>
        <b/>
        <sz val="8"/>
        <color rgb="FF000000"/>
        <rFont val="Tahoma"/>
      </rPr>
      <t>Pertama</t>
    </r>
  </si>
  <si>
    <t>Wilayah_Tujuan_Pasar_Domestik_Sayur_Unggulan_Pertama</t>
  </si>
  <si>
    <r>
      <t xml:space="preserve">a. Komoditas Tanaman Sayur Unggulan </t>
    </r>
    <r>
      <rPr>
        <b/>
        <sz val="8"/>
        <color rgb="FF000000"/>
        <rFont val="Tahoma"/>
      </rPr>
      <t xml:space="preserve">Kedua </t>
    </r>
    <r>
      <rPr>
        <sz val="8"/>
        <color rgb="FF000000"/>
        <rFont val="Tahoma"/>
      </rPr>
      <t>Masuk Pasar Modern (Domestik)</t>
    </r>
  </si>
  <si>
    <t>Komoditas_Sayur_Unggulan_Kedua_Domestik</t>
  </si>
  <si>
    <r>
      <t xml:space="preserve">b. TotalTanaman Sayur Unggulan </t>
    </r>
    <r>
      <rPr>
        <b/>
        <sz val="8"/>
        <color rgb="FF000000"/>
        <rFont val="Tahoma"/>
      </rPr>
      <t xml:space="preserve">Kedua </t>
    </r>
    <r>
      <rPr>
        <sz val="8"/>
        <color rgb="FF000000"/>
        <rFont val="Tahoma"/>
      </rPr>
      <t>yang dipasarkan ke Pasar Modern dalam 1 Tahun Terakhir</t>
    </r>
  </si>
  <si>
    <t>Total_Sayur_Unggulan_Kedua_Masuk_Pasar_Domestik</t>
  </si>
  <si>
    <r>
      <t xml:space="preserve">c. Wilayah Tujuan Perdagangan Tanaman Sayur Unggulan </t>
    </r>
    <r>
      <rPr>
        <b/>
        <sz val="8"/>
        <color rgb="FF000000"/>
        <rFont val="Tahoma"/>
      </rPr>
      <t>Kedua</t>
    </r>
  </si>
  <si>
    <t>Wilayah_Tujuan_Pasar_Domestik_Sayur_Unggulan_Kedua</t>
  </si>
  <si>
    <t>Pasar Domestik Tanaman Obat</t>
  </si>
  <si>
    <r>
      <t xml:space="preserve">a. Komoditas Tanaman Obat Unggulan </t>
    </r>
    <r>
      <rPr>
        <b/>
        <sz val="8"/>
        <color rgb="FF000000"/>
        <rFont val="Tahoma"/>
      </rPr>
      <t xml:space="preserve">Pertama </t>
    </r>
    <r>
      <rPr>
        <sz val="8"/>
        <color rgb="FF000000"/>
        <rFont val="Tahoma"/>
      </rPr>
      <t>Masuk Pasar Modern (Domestik)</t>
    </r>
  </si>
  <si>
    <t>Komoditas_Tanaman_Obat_Unggulan_Pertama_Domestik</t>
  </si>
  <si>
    <r>
      <t xml:space="preserve">b. Total Tanaman Obat Unggulan </t>
    </r>
    <r>
      <rPr>
        <b/>
        <sz val="8"/>
        <color rgb="FF000000"/>
        <rFont val="Tahoma"/>
      </rPr>
      <t xml:space="preserve">Pertama </t>
    </r>
    <r>
      <rPr>
        <sz val="8"/>
        <color rgb="FF000000"/>
        <rFont val="Tahoma"/>
      </rPr>
      <t>yang dipasarkan ke Pasar Modern dalam 1 Tahun Terakhir</t>
    </r>
  </si>
  <si>
    <t>Total_Tanaman_Obat_Unggulan_Pertama_Masuk_Pasar_Domestik</t>
  </si>
  <si>
    <r>
      <t xml:space="preserve">c. Wilayah Tujuan Pasar Domestik Perdagangan Tanaman Obat Unggulan </t>
    </r>
    <r>
      <rPr>
        <b/>
        <sz val="8"/>
        <color rgb="FF000000"/>
        <rFont val="Tahoma"/>
      </rPr>
      <t>Pertama</t>
    </r>
  </si>
  <si>
    <t>Wilayah_Tujuan_Pasar_Domestik_Tanaman_Obat_Unggulan_Pertama</t>
  </si>
  <si>
    <r>
      <t xml:space="preserve">a. Komoditas Tanaman Obat Unggulan </t>
    </r>
    <r>
      <rPr>
        <b/>
        <sz val="8"/>
        <color rgb="FF000000"/>
        <rFont val="Tahoma"/>
      </rPr>
      <t xml:space="preserve">Kedua </t>
    </r>
    <r>
      <rPr>
        <sz val="8"/>
        <color rgb="FF000000"/>
        <rFont val="Tahoma"/>
      </rPr>
      <t>Masuk Pasar Modern (Domestik)</t>
    </r>
  </si>
  <si>
    <t>Komoditas_Obat_Unggulan_Kedua_Domestik</t>
  </si>
  <si>
    <r>
      <t xml:space="preserve">b. Total Tanaman Obat Unggulan </t>
    </r>
    <r>
      <rPr>
        <b/>
        <sz val="8"/>
        <color rgb="FF000000"/>
        <rFont val="Tahoma"/>
      </rPr>
      <t xml:space="preserve">Kedua </t>
    </r>
    <r>
      <rPr>
        <sz val="8"/>
        <color rgb="FF000000"/>
        <rFont val="Tahoma"/>
      </rPr>
      <t>yang dipasarkan ke Pasar Modern dalam 1 Tahun Terakhir</t>
    </r>
  </si>
  <si>
    <t>Total_Tanaman_Obat_Unggulan_Kedua_Masuk_Pasar_Domestik</t>
  </si>
  <si>
    <r>
      <t xml:space="preserve">c. Wilayah Tujuan Perdagangan Tanaman Obat Unggulan </t>
    </r>
    <r>
      <rPr>
        <b/>
        <sz val="8"/>
        <color rgb="FF000000"/>
        <rFont val="Tahoma"/>
      </rPr>
      <t>Kedua</t>
    </r>
  </si>
  <si>
    <t>Wilayah_Tujuan_Pasar_Domestik_Tanaman_Obat_Unggulan_Kedua</t>
  </si>
  <si>
    <t>Komoditas yang telah Masuk Pasar Modern (Ekspor)</t>
  </si>
  <si>
    <t>Pasar Ekspor Tanaman Pangan</t>
  </si>
  <si>
    <r>
      <t xml:space="preserve">a. Komoditas Tanaman Pangan Unggulan </t>
    </r>
    <r>
      <rPr>
        <b/>
        <sz val="8"/>
        <color rgb="FF000000"/>
        <rFont val="Tahoma"/>
      </rPr>
      <t xml:space="preserve">Pertama </t>
    </r>
    <r>
      <rPr>
        <sz val="8"/>
        <color rgb="FF000000"/>
        <rFont val="Tahoma"/>
      </rPr>
      <t>Masuk Pasar Modern (Ekspor)</t>
    </r>
  </si>
  <si>
    <t>Komoditas_Pangan_Unggulan_Pertama_Ekspor</t>
  </si>
  <si>
    <t>Total_Pangan_Unggulan_Pertama_Masuk_Pasar_Ekspor</t>
  </si>
  <si>
    <t>Wilayah_Tujuan_Pasar_Ekspor__Pangan_Unggulan_Pertama</t>
  </si>
  <si>
    <r>
      <t xml:space="preserve">a. Komoditas Tanaman Pangan Unggulan </t>
    </r>
    <r>
      <rPr>
        <b/>
        <sz val="8"/>
        <color rgb="FF000000"/>
        <rFont val="Tahoma"/>
      </rPr>
      <t xml:space="preserve">Kedua </t>
    </r>
    <r>
      <rPr>
        <sz val="8"/>
        <color rgb="FF000000"/>
        <rFont val="Tahoma"/>
      </rPr>
      <t>Masuk Pasar Modern (Ekspor)</t>
    </r>
  </si>
  <si>
    <t>Komoditas_Pangan_Unggulan_Kedua_Ekspor</t>
  </si>
  <si>
    <t>Total_Pangan_Unggulan_Kedua_Masuk_Pasar_Ekspor</t>
  </si>
  <si>
    <t>Wilayah_Tujuan_Pasar_Ekspor_Pangan_Unggulan_Kedua</t>
  </si>
  <si>
    <t>Pasar Ekspor Tanaman Buah</t>
  </si>
  <si>
    <t>Komoditas_Buah_Unggulan_Pertama_Ekspor</t>
  </si>
  <si>
    <t>Total_Buah_Unggulan_Pertama_Masuk_Pasar_Ekspor</t>
  </si>
  <si>
    <t>Wilayah_Tujuan_Pasar_Ekspor_Buah_Unggulan_Pertama</t>
  </si>
  <si>
    <t>Komoditas_Buah_Unggulan_Kedua_Ekspor</t>
  </si>
  <si>
    <t>Total_Buah_Unggulan_Kedua_Masuk_Pasar_Ekspor</t>
  </si>
  <si>
    <t>Wilayah_Tujuan_Pasar_Ekspor_Buah_Unggulan_Kedua</t>
  </si>
  <si>
    <t>Pasar Ekspor Tanaman Sayuran</t>
  </si>
  <si>
    <t>Komoditas_Sayur_Unggulan_Pertama_Ekspor</t>
  </si>
  <si>
    <t>Total_Sayur_Unggulan_Pertama_Masuk_Pasar_Ekspor</t>
  </si>
  <si>
    <t>Wilayah_Tujuan_Pasar_Ekspor_Sayur_Unggulan_Pertama</t>
  </si>
  <si>
    <t>Komoditas_Sayur_Unggulan_Kedua_Ekspor</t>
  </si>
  <si>
    <t>Total_Sayur_Unggulan_Kedua_Masuk_Pasar_Ekspor</t>
  </si>
  <si>
    <t>Wilayah_Tujuan_Pasar_Ekspor_Sayur_Unggulan_Kedua</t>
  </si>
  <si>
    <t>Pasar Tanaman Obat</t>
  </si>
  <si>
    <t>Komoditas_Tanaman_Obat_Unggulan_Pertama_Ekspor</t>
  </si>
  <si>
    <t>Total_Tanaman_Obat_Unggulan_Pertama_Masuk_Pasar_Ekspor</t>
  </si>
  <si>
    <t>Wilayah_Tujuan_Pasar_Ekspor_Tanaman_Obat_Unggulan_Pertama</t>
  </si>
  <si>
    <t>Komoditas_Obat_Unggulan_Kedua_Ekspor</t>
  </si>
  <si>
    <t>Total_Tanaman_Obat_Unggulan_Kedua_Masuk_Pasar_Ekspor</t>
  </si>
  <si>
    <t>Wilayah_Tujuan_Pasar_Ekspor_Tanaman_Obat_Unggulan_Kedua</t>
  </si>
  <si>
    <t>2</t>
  </si>
  <si>
    <t>a. Perubahan (meningkat/menurun) produk komoditi pertanian</t>
  </si>
  <si>
    <t>Perubahan_tani</t>
  </si>
  <si>
    <t>Tidak Ada Perubahan</t>
  </si>
  <si>
    <t>b. Produk Komiditi pertanian yang mengalami peningkatan/penurunan</t>
  </si>
  <si>
    <t>Naik/Turun_Produk_Komoditi</t>
  </si>
  <si>
    <t>a. Terdapat produksi hasil tangkapan laut</t>
  </si>
  <si>
    <t>Produk_laut</t>
  </si>
  <si>
    <t>3</t>
  </si>
  <si>
    <t>b. Perubahan (meningkat/menurun) produksi hasil tangkapan laut</t>
  </si>
  <si>
    <t>Perubahan_laut</t>
  </si>
  <si>
    <t>E 514.a</t>
  </si>
  <si>
    <t>Industri Kecil dan Menengah</t>
  </si>
  <si>
    <t>a. Jumlah industri mikro dan kecil komoditas industri rumah tangga</t>
  </si>
  <si>
    <t>UMikroKecil_Industri_RT</t>
  </si>
  <si>
    <t>b. Jumlah industri mikro dan kecil komoditas pariwisata</t>
  </si>
  <si>
    <t>UMikroKecil_Pariwisata</t>
  </si>
  <si>
    <t>c. Jumlah industri mikro dan kecil komoditas perikanan</t>
  </si>
  <si>
    <t>UMikroKecil_Perikanan</t>
  </si>
  <si>
    <t>d. Jumlah industri mikro dan kecil komoditas pertanian</t>
  </si>
  <si>
    <t>UMikroKecil_Pertanian</t>
  </si>
  <si>
    <t>e. Jumlah industri mikro dan kecil komoditas peternakan</t>
  </si>
  <si>
    <t>UMikroKecil_Peternakan</t>
  </si>
  <si>
    <t>f. Jumlah industri mikro dan kecil Lainnya di Desa</t>
  </si>
  <si>
    <t>UMikroKecil_Lainnya</t>
  </si>
  <si>
    <t>g. Total industri mikro dan kecil di Desa</t>
  </si>
  <si>
    <t>Total_UMikroKecil</t>
  </si>
  <si>
    <t>Skor Ragam Produksi</t>
  </si>
  <si>
    <t>h. Total industri menengah di Desa</t>
  </si>
  <si>
    <t>UMenengah</t>
  </si>
  <si>
    <t>Sarana dan Prasarana Ekonomi di Desa</t>
  </si>
  <si>
    <t>a. Mayoritas Peralatan Teknologi Tepat Guna pertanian yang digunakan di Desa</t>
  </si>
  <si>
    <t>Mayoritas_TTG_Pertanian</t>
  </si>
  <si>
    <t>12. Bukan Desa Pertanian</t>
  </si>
  <si>
    <t>a1. Jumlah peralatan Tekonologi Tepat Guna pertanian di Desa</t>
  </si>
  <si>
    <t>Jlh_alat_mayoritas_Pertanian</t>
  </si>
  <si>
    <t>E 516.a</t>
  </si>
  <si>
    <t>b. Mayoritas Peralatan Teknologi Tepat Guna petenakan yang digunakan di Desa</t>
  </si>
  <si>
    <t>Mayoritas_TTG_Perternakan</t>
  </si>
  <si>
    <t>12. Bukan Desa Peternakan</t>
  </si>
  <si>
    <t>b1. Jumlah alat bantu Tekonologi Tepat Guna  peternakan di Desa</t>
  </si>
  <si>
    <t>Jlh_alat_mayoritas_Perternakan</t>
  </si>
  <si>
    <t>E 516.b</t>
  </si>
  <si>
    <t>c. Mayoritas Peralatan Teknologi Tepat Guna perikanan yang digunakan di Desa</t>
  </si>
  <si>
    <t>Mayoritas_TTG_Perikanan</t>
  </si>
  <si>
    <t>c1. Jumlah alat bantu Tekonologi Tepat Guna  Perikanan di Desa</t>
  </si>
  <si>
    <t>Jlh_alat_mayoritas_Perikanan</t>
  </si>
  <si>
    <t>E 516.c</t>
  </si>
  <si>
    <t>Akses Ke Pusat Perdagangan</t>
  </si>
  <si>
    <t>a. Ketersediaan kelompok pertokoan di Desa</t>
  </si>
  <si>
    <t>Kel_Toko</t>
  </si>
  <si>
    <t>b. Jarak ke kelompok pertokoan terdekat</t>
  </si>
  <si>
    <t>Jarak_kelToko</t>
  </si>
  <si>
    <t>Skor Pertokoan</t>
  </si>
  <si>
    <t>max 150rb</t>
  </si>
  <si>
    <t>Jumlah pasar dengan bangunan permanen</t>
  </si>
  <si>
    <t>Pasar_permanen</t>
  </si>
  <si>
    <t>Skor Pasar</t>
  </si>
  <si>
    <t>Jumlah pasar dengan bangunan semi permanen</t>
  </si>
  <si>
    <t>Pasar_semipermanen</t>
  </si>
  <si>
    <t>a. Terdapat pasar tanpa bangunan di Desa</t>
  </si>
  <si>
    <t>Pasar_tnpBangunan</t>
  </si>
  <si>
    <t>b. Jumlah pasar tanpa bangunan di Desa</t>
  </si>
  <si>
    <t>Jml_Pasar_ tnpBangunan</t>
  </si>
  <si>
    <t>E 520.a</t>
  </si>
  <si>
    <t>Jumlah toko / warung kelontong di Desa</t>
  </si>
  <si>
    <t>TokoKelontong</t>
  </si>
  <si>
    <t>Skor Toko/Warung</t>
  </si>
  <si>
    <t>max 300</t>
  </si>
  <si>
    <t>Terdapat warung / kedai makanan dan minuman di Desa</t>
  </si>
  <si>
    <t>Kedai_MakMin</t>
  </si>
  <si>
    <t>Skor Kedai &amp; Penginapan</t>
  </si>
  <si>
    <t>a. Terdapat hotel / penginapan di Desa</t>
  </si>
  <si>
    <t>Hotel</t>
  </si>
  <si>
    <t xml:space="preserve">b. Jarak ke hotel / penginapan terdekat </t>
  </si>
  <si>
    <t>Jarak_hotel</t>
  </si>
  <si>
    <t>c. Waktu tempuh menuju hotel / penginapan terdekat</t>
  </si>
  <si>
    <t>Menit_hotel</t>
  </si>
  <si>
    <t>max 240</t>
  </si>
  <si>
    <t>Terdapat Masyarakat yang memanfaatkan Biogas</t>
  </si>
  <si>
    <t>Biogas</t>
  </si>
  <si>
    <t>Terdapat Agen Penjual LPG/Minyak Tanah/</t>
  </si>
  <si>
    <t>Agen_LPG/Mita</t>
  </si>
  <si>
    <t>Mayoritas Bahan Bakar Memasak untuk kebutuhan keluarga</t>
  </si>
  <si>
    <t>BB_Masak</t>
  </si>
  <si>
    <t>Bahan bakar Masak Lainnya</t>
  </si>
  <si>
    <t>BB_ Lainnya</t>
  </si>
  <si>
    <t>BLUE GAS</t>
  </si>
  <si>
    <t>Akses Distribusi / Logistik</t>
  </si>
  <si>
    <t>a. Terdapat pelayanan kantor pos / pos pembantu / rumah pos / pos keliling di Desa</t>
  </si>
  <si>
    <t>Pos</t>
  </si>
  <si>
    <t>Skor Pos &amp; Logistik</t>
  </si>
  <si>
    <t>b. Jarak Layanan kantor pos / pos pembantu / rumah pos / pos keliling di Desa</t>
  </si>
  <si>
    <t>Jarak_Pos</t>
  </si>
  <si>
    <t>Max 250rb</t>
  </si>
  <si>
    <t>a. Terdapat pelayanan jasa ekspedisi di Desa</t>
  </si>
  <si>
    <t>Jasa_ekspedisi</t>
  </si>
  <si>
    <t>b. Jarak pelayanan jasa ekspedisi di Desa</t>
  </si>
  <si>
    <t>Jarak_Jasa_ekspedisi</t>
  </si>
  <si>
    <t>Gudang Pangan di desa</t>
  </si>
  <si>
    <t>a. Terdapat Gudang Pangan Milik Pribadi</t>
  </si>
  <si>
    <t>Gudang_Milik_Pribadi</t>
  </si>
  <si>
    <t>b. Jumlah Gudang Pangan Milik Pribadi di desa</t>
  </si>
  <si>
    <t>Jlh_Gudang_Pribadi</t>
  </si>
  <si>
    <t>E 530.a</t>
  </si>
  <si>
    <t>c. Total Kapasitas Gudang Pangan Milik Pribadi di desa</t>
  </si>
  <si>
    <t>Total_Kapasitas_Gudang_Pribadi</t>
  </si>
  <si>
    <t>Ton</t>
  </si>
  <si>
    <t>d. Luas Gudang Pangan Milik Pribadi di Desa</t>
  </si>
  <si>
    <t>Luas_Gudang_Pribadi</t>
  </si>
  <si>
    <r>
      <t>m</t>
    </r>
    <r>
      <rPr>
        <vertAlign val="superscript"/>
        <sz val="8"/>
        <color rgb="FF000000"/>
        <rFont val="Tahoma"/>
      </rPr>
      <t>2</t>
    </r>
  </si>
  <si>
    <t>a. Terdapat Gudang Pangan Milik Swasta</t>
  </si>
  <si>
    <t>Gudang_Milik_Swasta</t>
  </si>
  <si>
    <t>b. Jumlah Gudang Pangan Milik Swasta di desa</t>
  </si>
  <si>
    <t>Jlh_Gudang_Swasta</t>
  </si>
  <si>
    <t>E 531.a</t>
  </si>
  <si>
    <t>c. Total Kapasitas Gudang Pangan Milik Swasta di desa</t>
  </si>
  <si>
    <t>Total_Kapasitas_Gudang_Swasta</t>
  </si>
  <si>
    <t>d. Luas Gudang Pangan Milik Swasta di Desa</t>
  </si>
  <si>
    <t>Luas_Gudang_Swasta</t>
  </si>
  <si>
    <t>a. Terdapat Gudang Pangan Milik Pemerintah</t>
  </si>
  <si>
    <t>Gudang_Milik_Pemerintah</t>
  </si>
  <si>
    <t>b. Jumlah Gudang Pangan Milik Pemerintah di desa</t>
  </si>
  <si>
    <t>Jlh_Gudang_Pemerintah</t>
  </si>
  <si>
    <t>E 532.a</t>
  </si>
  <si>
    <t>c. Total Kapasitas Gudang Pangan Milik Pemerintah di desa</t>
  </si>
  <si>
    <t>Total_Kapasitas_Gudang_Pemerintah</t>
  </si>
  <si>
    <t>d. Luas Gudang Pangan Milik Pemerintah di Desa</t>
  </si>
  <si>
    <t>Luas_Gudang_Pemerintah</t>
  </si>
  <si>
    <t>Akses Lembaga Keuangan</t>
  </si>
  <si>
    <t>a. Terdapat Layanan Bank Umum Pemerintah di Desa</t>
  </si>
  <si>
    <t>Bank_Pemr</t>
  </si>
  <si>
    <t>Skor Bank &amp; BPR</t>
  </si>
  <si>
    <t>b. Jarak Pelayanan Bank Umum Pemerintah Terdekat</t>
  </si>
  <si>
    <t>Jarak_Bank_Pemr_Tdekat</t>
  </si>
  <si>
    <t>a. Terdapat Layanan Bank Swasta di Desa</t>
  </si>
  <si>
    <t>Bank_Swasta</t>
  </si>
  <si>
    <t>b. Jarak pelayanan Bank Swasta Terdekat</t>
  </si>
  <si>
    <t>Jarak_Bank_Swasta_Tdekat</t>
  </si>
  <si>
    <t>Terdapat Layanan BPR di Desa</t>
  </si>
  <si>
    <t>BPR</t>
  </si>
  <si>
    <t>a. Terdapat Layanan Fasilitas Kredit Berupa KUR</t>
  </si>
  <si>
    <t>KUR</t>
  </si>
  <si>
    <t>Skor Kredit</t>
  </si>
  <si>
    <t xml:space="preserve">b. Terdapat Layanan Fasilitas Kredit Berupa KKP-E </t>
  </si>
  <si>
    <t>KKPE</t>
  </si>
  <si>
    <t xml:space="preserve">c. Terdapat Layanan Fasilitas Kredit Berupa KUK </t>
  </si>
  <si>
    <t>KUK</t>
  </si>
  <si>
    <t>d. Terdapat Layanan Fasilitas Kredit Lainnya</t>
  </si>
  <si>
    <t>Kredit_lain</t>
  </si>
  <si>
    <t>Kredit_lain_sebutkan</t>
  </si>
  <si>
    <t>finance</t>
  </si>
  <si>
    <t>Ketersediaan Lembaga Ekonomi</t>
  </si>
  <si>
    <t>Jumlah Koperasi di Desa yang aktif beroperasi</t>
  </si>
  <si>
    <t>Kop_aktif</t>
  </si>
  <si>
    <t>Skor Lembaga Ekonomi</t>
  </si>
  <si>
    <t>a. Terdapat BUMDesa</t>
  </si>
  <si>
    <t>BUMDes</t>
  </si>
  <si>
    <t>b. Nama BUMDesa</t>
  </si>
  <si>
    <t>Nama_Bumdes</t>
  </si>
  <si>
    <t>Bumdes delapan  Sentosa</t>
  </si>
  <si>
    <t>c. Status Bumdesa (Aktif/Tidak Aktif)</t>
  </si>
  <si>
    <t>Status_Bumdesa</t>
  </si>
  <si>
    <t>E 538.a</t>
  </si>
  <si>
    <t>a. Keikutsertaan Desa Terhadap BUMDesa Bersama</t>
  </si>
  <si>
    <t>Bumdes_Bersama</t>
  </si>
  <si>
    <t>b. Nama BUMDesa Bersama</t>
  </si>
  <si>
    <t>Nama_Bumdes_Bersama</t>
  </si>
  <si>
    <t xml:space="preserve">c.Terdapat Kantor Bumdesa Bersama di Desa </t>
  </si>
  <si>
    <t>Kantor_Bumdesa_Bersama</t>
  </si>
  <si>
    <t>d. Status Bumdesa Bersama (Aktif/Tidak Aktif)</t>
  </si>
  <si>
    <t>Status_Bumdesa_Bersama</t>
  </si>
  <si>
    <t>E 539.a</t>
  </si>
  <si>
    <t>a. BUMDesa Bisnis Sosial</t>
  </si>
  <si>
    <t>Bumdes_Bid_BisnisSosial</t>
  </si>
  <si>
    <t>b. Terdapat Bumdesa Bisnis Sosial Bidang Air Bersih</t>
  </si>
  <si>
    <t>BisnisSosial_AirBersih</t>
  </si>
  <si>
    <t>E 540.a</t>
  </si>
  <si>
    <t>c. Terdapat Bumdesa Bisnis Sosial Bidang Listrik</t>
  </si>
  <si>
    <t>BisnisSosial_Listrik</t>
  </si>
  <si>
    <t>d. Terdapat Bumdesa Bisnis Sosial Bidang Sampah</t>
  </si>
  <si>
    <t>BisnisSosial_Sampah</t>
  </si>
  <si>
    <t>e. Terdapat Bumdesa Bisnis Sosial Bidang Jasa</t>
  </si>
  <si>
    <t>BisnisSosial_Jasa</t>
  </si>
  <si>
    <t>a. BUMDesa Jasa Penyewaan</t>
  </si>
  <si>
    <t>Bumdes_Bid_Jasa_Sewa</t>
  </si>
  <si>
    <t>b. Terdapat Bumdesa Jasa Sewa Gedung</t>
  </si>
  <si>
    <t>Jasa_Penyewaan_Gedung</t>
  </si>
  <si>
    <t>E 541.a</t>
  </si>
  <si>
    <t>c. Terdapat Bumdesa Jasa Sewa Tenda</t>
  </si>
  <si>
    <t>Jasa_Penyewaan_Tenda</t>
  </si>
  <si>
    <t>d. Terdapat Bumdesa Jasa Sewa Peralatan Sound System</t>
  </si>
  <si>
    <t>Jasa_Penyewaan_Peralatan_SoundSystem</t>
  </si>
  <si>
    <t>e. Terdapat Bumdesa Jasa Sewa Peralatan Lainnya</t>
  </si>
  <si>
    <t>Jasa_Penyewaan_Peralatan</t>
  </si>
  <si>
    <t>a. BUMDesa Perdagangan</t>
  </si>
  <si>
    <t>Bumdes_Bid_Perdagangan</t>
  </si>
  <si>
    <t>b. Terdapat Bumdesa Perdagangan Bidang Pertanian</t>
  </si>
  <si>
    <t>Perdagangan_Pertanian</t>
  </si>
  <si>
    <t>E 542.a</t>
  </si>
  <si>
    <t>c. Sebutkan Bumdesa Perdagangan Bidang Pertanian</t>
  </si>
  <si>
    <t>Sebut_Perdagangan_Pertanian</t>
  </si>
  <si>
    <t>d. Terdapat Bumdesa Perdagangan Bidang Perkebunan</t>
  </si>
  <si>
    <t>Perdagangan_Perkebunan</t>
  </si>
  <si>
    <t>e. Sebutkan Bumdesa Perdagangan Bidang Perkebunan</t>
  </si>
  <si>
    <t>Sebut_Perdagangan_Perkebunan</t>
  </si>
  <si>
    <t>f. Terdapat Bumdesa Perdagangan Bidang Peternakan</t>
  </si>
  <si>
    <t>Perdagangan_Peternakan</t>
  </si>
  <si>
    <t>g. Sebutkan Bumdesa Perdagangan Bidang Peternakan</t>
  </si>
  <si>
    <t>Sebut_Perdagangan_Peternakan</t>
  </si>
  <si>
    <t>h. Terdapat Bumdesa Perdagangan Bidang Sembako</t>
  </si>
  <si>
    <t>Perdagangan_Sembako</t>
  </si>
  <si>
    <t>a. BUMDesa Keuangan</t>
  </si>
  <si>
    <t>Bumdes_Bid_Keuangan</t>
  </si>
  <si>
    <t>b. Terdapat Bumdesa Keuangan Simpan Pinjam</t>
  </si>
  <si>
    <t>Keuangan_SimpanPinjam</t>
  </si>
  <si>
    <t>E 543.a</t>
  </si>
  <si>
    <t>c. Terdapat Bumdesa Keuangan UED SP</t>
  </si>
  <si>
    <t>Keuangan_UEDSP</t>
  </si>
  <si>
    <t>d. Terdapat Bumdesa Keuangan Mikro Finance</t>
  </si>
  <si>
    <t>Keuangan_MikroFinance</t>
  </si>
  <si>
    <t>e. Terdapat Bumdesa Keuangan Brilink</t>
  </si>
  <si>
    <t>Keuangan_BRILink</t>
  </si>
  <si>
    <t>f. Terdapat Bumdesa Keuangan Agen 46</t>
  </si>
  <si>
    <t>Keuangan_Agen46</t>
  </si>
  <si>
    <t xml:space="preserve">g. Terdapat Bumdesa Keuangan Kredit </t>
  </si>
  <si>
    <t>Keuangan_Kredit</t>
  </si>
  <si>
    <t>h. Terdapat Bumdesa Keuangan Koperasi</t>
  </si>
  <si>
    <t>Keuangan_Koperasi</t>
  </si>
  <si>
    <t>i. Terdapat Bumdesa Keuangan PPOB</t>
  </si>
  <si>
    <t>Keuangan_PPOB</t>
  </si>
  <si>
    <t>a. BUMDesa Perantara (Layanan)</t>
  </si>
  <si>
    <t>Bumdes_Bid_Jasa_Perantara</t>
  </si>
  <si>
    <t>b. Terdapat Bumdesa Perantara Bidang Jasa</t>
  </si>
  <si>
    <t>Jasa_Perantara_Jasa</t>
  </si>
  <si>
    <t>E 544.a</t>
  </si>
  <si>
    <t>c. Terdapat Bumdesa Perantara Bidang Perbengkelan</t>
  </si>
  <si>
    <t>Jasa_Perantara_Perbengkelan</t>
  </si>
  <si>
    <t>d. Terdapat Bumdesa Perantara Toko/Kios</t>
  </si>
  <si>
    <t>Jasa_Perantara_Toko/Kios</t>
  </si>
  <si>
    <t>e. Terdapat Bumdesa Perantara Bidang Percetakan</t>
  </si>
  <si>
    <t>Jasa_Perantara_Percetakan</t>
  </si>
  <si>
    <t>f. Terdapat Bumdesa Perantara Bidang Photo Copy</t>
  </si>
  <si>
    <t>Jasa_Perantara_PhotoCopy</t>
  </si>
  <si>
    <t>g. Terdapat Bumdesa Perantara Bidang Penggilingan Padi</t>
  </si>
  <si>
    <t>Jasa_Perantara_Penggilingan Padi</t>
  </si>
  <si>
    <t>a. BUMDesa Usaha</t>
  </si>
  <si>
    <t>Bumdes_Bid_Usaha</t>
  </si>
  <si>
    <t>b. Terdapat Bumdesa Usaha Bidang Kelompok Usaha</t>
  </si>
  <si>
    <t>Usaha_KelompokUsaha</t>
  </si>
  <si>
    <t>E 545.a</t>
  </si>
  <si>
    <t>c. Terdapat Bumdesa Perantara Bidang Penjualan Tiket</t>
  </si>
  <si>
    <t>Usaha_PenjualanTiket</t>
  </si>
  <si>
    <t>d. Terdapat Bumdesa Perantara Bidang Karaoke</t>
  </si>
  <si>
    <t>Usaha_Karaoke</t>
  </si>
  <si>
    <t>a. BUMDesa Pariwisata</t>
  </si>
  <si>
    <t>Bumdes_Bid_Pariwisata</t>
  </si>
  <si>
    <t>b. Terdapat Bumdesa Pariwisata Bidang Wisata Desa</t>
  </si>
  <si>
    <t>Pariwisata_WisataDesa</t>
  </si>
  <si>
    <t>E 546.a</t>
  </si>
  <si>
    <t>c. Terdapat Bumdesa Pariwisata Bidang Agrowisata</t>
  </si>
  <si>
    <t>Pariwisata_Agrowisata</t>
  </si>
  <si>
    <t>d. Terdapat Bumdesa Pariwisata Bidang Wisata Alam</t>
  </si>
  <si>
    <t>Pariwisata_WisataAlam</t>
  </si>
  <si>
    <t>e. Terdapat Bumdesa Pariwisata Bidang Transpotasi</t>
  </si>
  <si>
    <t>Pariwisata_Transportasi</t>
  </si>
  <si>
    <t>a. Omset Bumdes 1 Tahun Terakhir</t>
  </si>
  <si>
    <t>Omset_Bumdes</t>
  </si>
  <si>
    <t>b. Omset Bumdes Bersama 1 Tahun Terakhir</t>
  </si>
  <si>
    <t>Omset_Bumdes_Bersama</t>
  </si>
  <si>
    <t>Jumlah Bidang Usaha Bumdesa</t>
  </si>
  <si>
    <t>Jumlah_Usaha_Bumdesa</t>
  </si>
  <si>
    <t>Bidang</t>
  </si>
  <si>
    <t>a. Nomor Perdes Pembentukan Bumdesa</t>
  </si>
  <si>
    <t>No_perdesa_Bumdesa</t>
  </si>
  <si>
    <t>10 Tahun 2020</t>
  </si>
  <si>
    <t>b. Tahun Pendirian Bumdesa</t>
  </si>
  <si>
    <t>Bumdesa_TahunBerdiri</t>
  </si>
  <si>
    <t>max 1990-2024</t>
  </si>
  <si>
    <t>c. Total Tenaga Kerja Bumdesa</t>
  </si>
  <si>
    <t>Total_Tenaga_Kerja_Bumdes</t>
  </si>
  <si>
    <t>max 100</t>
  </si>
  <si>
    <t>d. Nama Ketua Pelaksana Bidang Unit Usaha</t>
  </si>
  <si>
    <t>Nama_Ketua_Pelaksana_Bidang_Unit_Usaha</t>
  </si>
  <si>
    <t>e. Nama_Ketua_Bumdesa</t>
  </si>
  <si>
    <t>Ketua_Bumdesa</t>
  </si>
  <si>
    <t>sandi ariamanda</t>
  </si>
  <si>
    <t>f. Nama Sekretaris</t>
  </si>
  <si>
    <t>Nama_Sekretaris</t>
  </si>
  <si>
    <t xml:space="preserve">satrio maikha </t>
  </si>
  <si>
    <t>g. Nama Bendahara</t>
  </si>
  <si>
    <t>Nama_Bendahara</t>
  </si>
  <si>
    <t>catur istiqo m</t>
  </si>
  <si>
    <t>h. Jumlah Anggota Bumdesa</t>
  </si>
  <si>
    <t>Jumlah Anggota</t>
  </si>
  <si>
    <t>i. SK Pengelola Bumdesa</t>
  </si>
  <si>
    <t>SK_Pengelola_Bumdesa</t>
  </si>
  <si>
    <t>80 tahun 2020</t>
  </si>
  <si>
    <t>j. Alamat Email Bumdesa</t>
  </si>
  <si>
    <t>Email_Bumdesa</t>
  </si>
  <si>
    <t>bumdesdelapansentosa@gmaol.com</t>
  </si>
  <si>
    <t>Lampiran Daftar Pengurus BUMDESA</t>
  </si>
  <si>
    <t>Pengurus_Bumdes</t>
  </si>
  <si>
    <t>Lampiran Daftar Pengurus BUMDESA Bersama</t>
  </si>
  <si>
    <t>Pengurus_Bumdesma</t>
  </si>
  <si>
    <t>Keterbukaan Wilayah</t>
  </si>
  <si>
    <t>Angkutan Umum di Desa</t>
  </si>
  <si>
    <t>TransUmum</t>
  </si>
  <si>
    <t>Skor Moda Transportasi Umum</t>
  </si>
  <si>
    <t>Terdapat Angkutan Transprotasi Darat</t>
  </si>
  <si>
    <t>TransUmum_Darat</t>
  </si>
  <si>
    <t>E 552</t>
  </si>
  <si>
    <t>Terdapat Angkutan Transportasi Air/Laut</t>
  </si>
  <si>
    <t>TransUmum_Air/Laut</t>
  </si>
  <si>
    <t>Terdapat Angkutan Transportasi Udara</t>
  </si>
  <si>
    <t>TransUmum_Udara</t>
  </si>
  <si>
    <t>Angkutan Umum Utama di Desa Beroperasi Setiap Hari</t>
  </si>
  <si>
    <t>TransUmum_tiaphari</t>
  </si>
  <si>
    <t>Jam Operasional Angkutan Umum Utama</t>
  </si>
  <si>
    <t>TransUmum_jam</t>
  </si>
  <si>
    <t>Jalan di Desa Dapat Dilalui Kendaraan Bermotor Roda Empat</t>
  </si>
  <si>
    <t>Jalan_Desa</t>
  </si>
  <si>
    <t>Skor Keterbukaan Wilayah</t>
  </si>
  <si>
    <t>Jenis Permukaan Jalan di Desa yang Terluas</t>
  </si>
  <si>
    <t>Pmk_jalan</t>
  </si>
  <si>
    <t>Skor Kualitas Jalan</t>
  </si>
  <si>
    <t>Kualitas Permukaan Jalan di Desa</t>
  </si>
  <si>
    <t>Kualitas_jalan</t>
  </si>
  <si>
    <t>V DIMENSI EKOLOGI</t>
  </si>
  <si>
    <t>Kondisi Linkungan</t>
  </si>
  <si>
    <t>Ketersediaan Sumber Air di Desa</t>
  </si>
  <si>
    <t>AirDesa</t>
  </si>
  <si>
    <t>a. Sumber Air Berasal dari Mata Air</t>
  </si>
  <si>
    <t>Sumber_Mata_Air</t>
  </si>
  <si>
    <t>L 501</t>
  </si>
  <si>
    <t>b. Sumber Air Berasal dari Danau</t>
  </si>
  <si>
    <t>Sumber_Danau</t>
  </si>
  <si>
    <t>c. Sumber Air Berasal dari Sungai</t>
  </si>
  <si>
    <t>Sumber_Sungai</t>
  </si>
  <si>
    <t>d.Sumber Air Berasal dari Lainnya (Sebutkan)</t>
  </si>
  <si>
    <t>Sumber_Lainnya</t>
  </si>
  <si>
    <t>sumur</t>
  </si>
  <si>
    <t>a. Terjadi pencemaran air di Desa</t>
  </si>
  <si>
    <t>Cemar_air</t>
  </si>
  <si>
    <t>Skor Kualitas Lingkungan</t>
  </si>
  <si>
    <t>b. Terjadi pencemaran tanah di Desa</t>
  </si>
  <si>
    <t>Cemar_tanah</t>
  </si>
  <si>
    <t>c. Terjadi pencemaran udara di Desa</t>
  </si>
  <si>
    <t>Cemar_udara</t>
  </si>
  <si>
    <t>Dampak pencemaran lingkungan</t>
  </si>
  <si>
    <t>Dampak_cemar</t>
  </si>
  <si>
    <t>Terdapat sungai yang terkena pembuangan limbah</t>
  </si>
  <si>
    <t>Sungai_limbah</t>
  </si>
  <si>
    <t>Terdapat perencanaan tata ruang Desa</t>
  </si>
  <si>
    <t>Tataruang</t>
  </si>
  <si>
    <t>Terdapat perubahan penggunaan lahan dari sektor pertanian menjadi non-pertanian</t>
  </si>
  <si>
    <t>Perub_lahan</t>
  </si>
  <si>
    <t>Potensi Bencana</t>
  </si>
  <si>
    <t>a. Frekuensi Kejadian Bencana Tanah Longsor</t>
  </si>
  <si>
    <t>TanahLongsor</t>
  </si>
  <si>
    <t>Skor Rawan Bencana</t>
  </si>
  <si>
    <t>b. Frekuensi Kejadian Bencana Banjir</t>
  </si>
  <si>
    <t>Banjir</t>
  </si>
  <si>
    <t>c. Frekuensi Kejadian Bencana Gempa Bumi</t>
  </si>
  <si>
    <t>Gempa</t>
  </si>
  <si>
    <t>d. Frekuensi Kejadian Bencana Tsunami</t>
  </si>
  <si>
    <t>Tsunami</t>
  </si>
  <si>
    <t>e. Frekuensi Kejadian Bencana Gelombang Pasang Laut</t>
  </si>
  <si>
    <t>GelPasang</t>
  </si>
  <si>
    <t>f. Frekuensi Kejadian Bencana Angin Puyuh / Puting Beliung / Topan</t>
  </si>
  <si>
    <t>AnginPuyuh</t>
  </si>
  <si>
    <t>g. Frekuensi Kejadian Bencana Gunung Meletus</t>
  </si>
  <si>
    <t>GunungMeletus</t>
  </si>
  <si>
    <t>h. Frekuensi Kejadian Bencana Kebakaran Hutan</t>
  </si>
  <si>
    <t>Kebakaran</t>
  </si>
  <si>
    <t>i. Frekuensi Kejadian Bencana Kekeringan Lahan</t>
  </si>
  <si>
    <t>Kekeringan</t>
  </si>
  <si>
    <t>j. Frekuensi Kejadian Bencana Lainnya</t>
  </si>
  <si>
    <t>Bencana_lainnya</t>
  </si>
  <si>
    <t>Frek_Bencana_lainnya</t>
  </si>
  <si>
    <t>a. Terdapat Fasilitas Mitigasi Bencana Alam di Desa Berupa  Peringatan Dini Bencana</t>
  </si>
  <si>
    <t>SPDben</t>
  </si>
  <si>
    <t>Skor Tanggap Bencana</t>
  </si>
  <si>
    <t>b. Terdapat Fasilitas Mitigasi Bencana Alam di Desa Berupa Sistem Peringatan Dini Khusus Tsunami</t>
  </si>
  <si>
    <t>SPDben_tsunami</t>
  </si>
  <si>
    <t>c. Terdapat Fasilitas Mitigasi Bencana Alam di Desa Berupa Perlengkapan Keselamatan</t>
  </si>
  <si>
    <t>Perlap_keselamtan</t>
  </si>
  <si>
    <t>d. Terdapat Fasilitas Mitigasi Bencana Alam di Desa Berupa Jalur Evakuasi</t>
  </si>
  <si>
    <t>Jalur_evakuasi</t>
  </si>
  <si>
    <t>VI AKTIVITAS Desa</t>
  </si>
  <si>
    <t>a. Ketersediaan pendamping Lokal Desa di Desa</t>
  </si>
  <si>
    <t>PLD</t>
  </si>
  <si>
    <t>b. Jumlah pendamping lokal Desa di Kecamatan</t>
  </si>
  <si>
    <t>Jml_PLD</t>
  </si>
  <si>
    <t>Jumlah anggota KPMD(Kader Pembangunan Masyarakat Desa) Kader Posyandu/ Kader Kesehatan yang Aktif</t>
  </si>
  <si>
    <t>KPMD_aktif</t>
  </si>
  <si>
    <t>Jumlah anggota Tim  Perumusan RPJMDes yang Aktif</t>
  </si>
  <si>
    <t>RPJMDes_aktif</t>
  </si>
  <si>
    <t>Ketersediaan kebun gizi di Desa yang dimanfaatkan Masyarakat</t>
  </si>
  <si>
    <t>Kebun_gizi</t>
  </si>
  <si>
    <t>Sumber pangan yang paling sering dikonsumsi masyarakat Desa</t>
  </si>
  <si>
    <t>Pangan</t>
  </si>
  <si>
    <t>Terdapat Peraturan Desa tentang Kesehatan dan Pendidikan</t>
  </si>
  <si>
    <t>Perdes</t>
  </si>
  <si>
    <t>Terdapat hari jadi Desa/ mempenrignati hari lahir desa</t>
  </si>
  <si>
    <t>Hari_Lahir_Desa</t>
  </si>
  <si>
    <t>tanggal hari jadi desa/ mempertingati hari desa</t>
  </si>
  <si>
    <t>Peringantan_Hari_Lahir_Desa</t>
  </si>
  <si>
    <t>Pendampingan Masyarakat Desa dari Pihak Luar</t>
  </si>
  <si>
    <t xml:space="preserve">Apakah ada pelaksanaan pendampingan masyarakat di luar dari Pendamping Lokal Desa (PLD). Misalnya Pendamping dari lintas sektor (swasta, BUMN atau Perguruan Tinggi/Swasta)? </t>
  </si>
  <si>
    <t>Pelaksanaan_PLD_Luar</t>
  </si>
  <si>
    <t>Terdapat Pendampingan Masyarakat dari Luar PLD</t>
  </si>
  <si>
    <t>PLD_Luar</t>
  </si>
  <si>
    <t>Pendampingan Masyarakat dari Luar PLD Lainnya (Sebutkan)</t>
  </si>
  <si>
    <t>PLD_Luar_Sebutkan</t>
  </si>
  <si>
    <t>Bagaimana layanan dari pendampingan luar tersebut?</t>
  </si>
  <si>
    <t>Layanan_PLD_Luar</t>
  </si>
  <si>
    <t>Berapa banyak institusi yang melakukan pendampingan dalam setahun di desa?</t>
  </si>
  <si>
    <t>Jlh_Institusi_melakukan_pendampingan</t>
  </si>
  <si>
    <t>a. Terdapat Layanan Pendampingan Masyarakat di Bidang Pendidikan</t>
  </si>
  <si>
    <t>Pendampingan_Bid_Pendidikan</t>
  </si>
  <si>
    <t>b. Terdapat Layanan Pendampingan Masyarakat di Bidang Kesehatan</t>
  </si>
  <si>
    <t>Pendampingan_Bid_Kesehatan</t>
  </si>
  <si>
    <t>c. Terdapat Layanan Pendampingan Masyarakat di Bidang Sosial/ Budaya</t>
  </si>
  <si>
    <t>Pendampingan_Bid_Sosial/Budaya</t>
  </si>
  <si>
    <t>d. Terdapat Layanan Pendampingan Masyarakat di Bidang Ekonomi</t>
  </si>
  <si>
    <t>Pendampingan_Bid_Ekonomi</t>
  </si>
  <si>
    <t>e. Terdapat Layanan Pendampingan Masyarakat di Bidang Pemberdayaan Masyarakat</t>
  </si>
  <si>
    <t>Pendampingan_Bid_Pemberdayaan_Masyarakat</t>
  </si>
  <si>
    <t>f. Layanan Pendampingan Masyarakat dari di Bidang Lainnya (Sebutkan)</t>
  </si>
  <si>
    <t>Pendampingan_Bid_Lainnya</t>
  </si>
  <si>
    <t>Lama durasi layanan pendampingan dari pihak luar</t>
  </si>
  <si>
    <t>Lama_Pendampingan_Luar</t>
  </si>
  <si>
    <t>Bulan</t>
  </si>
  <si>
    <t>Dampak pendampingan terhadap kehidupan sosial ekonomi dan budaya masyarakat?</t>
  </si>
  <si>
    <t>Dampak_pendampingan</t>
  </si>
  <si>
    <t>Di bidang apa saja dampak pendampingan yang diterima masyarakat?</t>
  </si>
  <si>
    <t>Dampak_Bidang_Pendampingan</t>
  </si>
  <si>
    <t>Dampak pendampingan yang diterima masyarakat di bidang lainnya (sebutkan)</t>
  </si>
  <si>
    <t>Dampak_Bidang_Lainnya</t>
  </si>
  <si>
    <t>Apakah Pendamping Lokal Desa dilibatkan dalam pendampingan tersebut?</t>
  </si>
  <si>
    <t>PLD_dilibatkan_Pendampingan</t>
  </si>
  <si>
    <t>Apakah ada tindak lanjut dari pemerintah desa dari pendampingan tersebut?</t>
  </si>
  <si>
    <t>Tinjut_Pemdes_Pendampingan</t>
  </si>
  <si>
    <t>Penyedia Peningkatan Kapasitas Teknis Desa (P2KTD)</t>
  </si>
  <si>
    <t>Desa di fasilitasi pihak ke 3 dalam proses pembangunan dan pemberdayaan masyarakat desa
(Tenaga Profesional seperti: Lembaga, Asosiasi, Perusahaan, Perorangan dst)</t>
  </si>
  <si>
    <t>Desa_diFasilitasi_Pihak3_pada_Proses_PPMD</t>
  </si>
  <si>
    <t>a. Bidang Peningkatan SDM Masyarakat Desa (PSDM) di fasilitasi pihak ke 3</t>
  </si>
  <si>
    <t>Pihak3_Fasilitasi_Bidang_PSDM</t>
  </si>
  <si>
    <t>b. Bidang Infrastruktur Desa di fasilitasi pihak ke 3</t>
  </si>
  <si>
    <t>Pihak3_Fasilitasi_Bidang_Infrastruktur</t>
  </si>
  <si>
    <t>c. Bidang Pengembangan Ekonomi Lokal (PEL) di fasilitasi pihak ke 3</t>
  </si>
  <si>
    <t>Pihak3_Fasilitasi_Bidang_Ekonomi</t>
  </si>
  <si>
    <t>d. Bidang Pengembangan Desa Wisata di fasilitasi pihak ke 3</t>
  </si>
  <si>
    <t>Pihak3_Fasilitasi_Bidang_DesWita</t>
  </si>
  <si>
    <t>e. Bantuan Hukum di fasilitasi pihak ke 3</t>
  </si>
  <si>
    <t>Pihak3_Fasilitasi_Bantuan_Hukum</t>
  </si>
  <si>
    <t>f. Konsultan Keuangan di fasilitasi pihak ke 3</t>
  </si>
  <si>
    <t>Pihak3_Fasilitasi_Konsultan_Keuangan</t>
  </si>
  <si>
    <t>g. Konsultan Pajak di fasilitasi pihak ke 3</t>
  </si>
  <si>
    <t>Pihak3_Fasilitasi_Konsultan_Pajak</t>
  </si>
  <si>
    <t>h. Konsultan Pertanian/ Perkebunan/ Peternakan di fasilitasi pihak ke 3</t>
  </si>
  <si>
    <t>Pihak3_Fasilitasi_Konsultan_Ptani/Pkebun/Pternak</t>
  </si>
  <si>
    <t>i. Pengembangan Aplikasi Digital di fasilitasi pihak ke 3</t>
  </si>
  <si>
    <t>Pihak3_Fasilitasi_Aplikasi_Digital</t>
  </si>
  <si>
    <t>Total Anggaran dengan Pihak ke 3 Pembangunan dan Pemberdayaan Masyarakat Desa</t>
  </si>
  <si>
    <t>Total_Anggaran_Pihak3_PPMD</t>
  </si>
  <si>
    <t>VII. KERJASAMA DESA DAN PERDESAAN</t>
  </si>
  <si>
    <t>Kerjasama Desa</t>
  </si>
  <si>
    <t>Kerjasama yang dilakukan oleh desa</t>
  </si>
  <si>
    <t>KS_Desa</t>
  </si>
  <si>
    <t>Kerjasama Desa Antar Desa dalam Satu Kecamatan</t>
  </si>
  <si>
    <t>a. Desa Melakukan Kerjasama Antar Desa Dalam Satu Kecamatan</t>
  </si>
  <si>
    <t>KS_Desa_1Kec</t>
  </si>
  <si>
    <t>b. Status Keaktifan BKAD *)</t>
  </si>
  <si>
    <t>BKAD_Aktif</t>
  </si>
  <si>
    <t>c. Nama BKAD</t>
  </si>
  <si>
    <t>Nama_BKAD</t>
  </si>
  <si>
    <t>d. Dasar Pembentukan BKAD (Permakades)</t>
  </si>
  <si>
    <t>Permakades_Didalam_Kecamatan</t>
  </si>
  <si>
    <t>e. Nomor Peraturan Pembentukan</t>
  </si>
  <si>
    <t>No_Pembentukan</t>
  </si>
  <si>
    <t>f. Unit Usaha yang Dilakukan</t>
  </si>
  <si>
    <t>Unit_Usaha</t>
  </si>
  <si>
    <t>g. Persentase Bagi Hasil yang diterima desa per tahun</t>
  </si>
  <si>
    <t>Persentase_Bagi_Hasil_Desa</t>
  </si>
  <si>
    <t>%</t>
  </si>
  <si>
    <t>h. Penggunaan Bagi Hasil</t>
  </si>
  <si>
    <t>Pengguna_Bagi_Hasil</t>
  </si>
  <si>
    <t>i. Penggunaan Bagi Hasil Lainnya Sebutkan</t>
  </si>
  <si>
    <t>Pengguna_Bagi_Hasil_Lainnya</t>
  </si>
  <si>
    <t>Kerjasama Desa Antar Desa Diluar Kecamatan</t>
  </si>
  <si>
    <t>a. Desa Melakukan Kerjasama Antar Desa Diluar Kecamatan</t>
  </si>
  <si>
    <t>KS_Desa_Kec_Lain</t>
  </si>
  <si>
    <t>b. Status Keaktifan BKAD</t>
  </si>
  <si>
    <t>Permakades_Diluar_Kecamatan</t>
  </si>
  <si>
    <t>Kerjasama Desa/ BUMDes Dengan Pihak Ketiga</t>
  </si>
  <si>
    <t>a. Terdapat Kerjasama Desa/ BUMDes dengan Pihak Ketiga</t>
  </si>
  <si>
    <t>KS_Desa_Pihak_Ketiga</t>
  </si>
  <si>
    <t>b. Desa/ Bumdes Kerjasama dengan Pihak Swasta</t>
  </si>
  <si>
    <t>KS_Kerjasama_Swasta</t>
  </si>
  <si>
    <t>c. Desa/ Bumdes Kerjasama dengan Pihak Organisasi (LSM)</t>
  </si>
  <si>
    <t>KS_Kerjasama_Organisasi</t>
  </si>
  <si>
    <t>d. Desa/ Bumdes Kerjasama dengan Pihak Perguruan Tinggi</t>
  </si>
  <si>
    <t>KS_Kerjasama_Perguruan</t>
  </si>
  <si>
    <t>e. Desa/ Bumdes Kerjasama dengan Pihak BUMN</t>
  </si>
  <si>
    <t>KS_Kerjasama_BUMN</t>
  </si>
  <si>
    <t>f. Desa/ Bumdes Kerjasama dengan Pihak Lainnya (Sebutkan)</t>
  </si>
  <si>
    <t>KS_Kerjasama_Lainnya</t>
  </si>
  <si>
    <t>Nama Institusi yang Bekerja Sama</t>
  </si>
  <si>
    <t>Institusi_KS</t>
  </si>
  <si>
    <t>BRILINK</t>
  </si>
  <si>
    <t>a. Bidang Kerjasama</t>
  </si>
  <si>
    <t>Bidang_Kerjasama</t>
  </si>
  <si>
    <t>b. Bidang Kerjasama Lainnya</t>
  </si>
  <si>
    <t>Bidang_Kerjasama_Lainnya</t>
  </si>
  <si>
    <t>jasa</t>
  </si>
  <si>
    <t>Terdapat Perjanjian Kerjasama</t>
  </si>
  <si>
    <t>Perjanjian_KS</t>
  </si>
  <si>
    <t>Nomor Perjanjian Kerjasama</t>
  </si>
  <si>
    <t>Nomor_KS</t>
  </si>
  <si>
    <t>Judul Perjanjian Kerjasama</t>
  </si>
  <si>
    <t>Judul_KS</t>
  </si>
  <si>
    <t>Tanggal Perjanjian Kerjasama</t>
  </si>
  <si>
    <t>Tanggal_KS</t>
  </si>
  <si>
    <t>0000-00-00</t>
  </si>
  <si>
    <t>Priode Kerjasama</t>
  </si>
  <si>
    <t>Periode_KS</t>
  </si>
  <si>
    <t>Persentase Bagi Hasil Desa/Bumdes dengan Pihak Ketiga Pertahun</t>
  </si>
  <si>
    <t>Persentase_KS_Pihak_Ketiga</t>
  </si>
  <si>
    <t>Kerjasama Antar Desa Eks PNPM</t>
  </si>
  <si>
    <t>a. Desa Melakukan Kerjasama Eks PNPM</t>
  </si>
  <si>
    <t>KS_Eks_PNPM</t>
  </si>
  <si>
    <t>Permakades_Eks_PNPM</t>
  </si>
  <si>
    <t>e. Nomor Peraturan Pembentukan BKAD</t>
  </si>
  <si>
    <t>--</t>
  </si>
  <si>
    <t>j. Jenis Program Kerja Yang Dilaksanakan</t>
  </si>
  <si>
    <t>Jenis_Program_Kerja</t>
  </si>
  <si>
    <t>k. Jenis Program Kerja Yang Dilaksanakan Lainnya (Sebutkan)</t>
  </si>
  <si>
    <t>Jenis_Program_Kerja_Lainnya</t>
  </si>
  <si>
    <t>VIII SUMBER PENDAPATAN DESA</t>
  </si>
  <si>
    <t>a1. Pendapatan Asli Desa Tahun 2024</t>
  </si>
  <si>
    <t>PAD_2024</t>
  </si>
  <si>
    <t>a2. Pendapatan Asli Desa Tahun 2023</t>
  </si>
  <si>
    <t>PAD_2023</t>
  </si>
  <si>
    <t>b1. Dana Desa (DD) Tahun 2024</t>
  </si>
  <si>
    <t>DD_2024</t>
  </si>
  <si>
    <t>b2. Dana Desa (DD) Tahun 2023</t>
  </si>
  <si>
    <t>DD_2023</t>
  </si>
  <si>
    <t>c1. Bagi Hasil Pajak dan Retribusi Daerah Tahun 2024</t>
  </si>
  <si>
    <t>Pajak_dan_Retribusi_2024</t>
  </si>
  <si>
    <t>c2. Bagi Hasil Pajak dan Retribusi Daerah Tahun 2023</t>
  </si>
  <si>
    <t>Pajak_dan_Retribusi_2023</t>
  </si>
  <si>
    <t>d1. Alokasi Dana Desa Tahun 2024</t>
  </si>
  <si>
    <t>Al_DD_2024</t>
  </si>
  <si>
    <t>d2. Alokasi Dana Desa Tahun 2023</t>
  </si>
  <si>
    <t>Al_DD_2023</t>
  </si>
  <si>
    <t>e1. Bantuan Provinsi Tahun 2024</t>
  </si>
  <si>
    <t>Bantuan_Prov_2024</t>
  </si>
  <si>
    <t>e2. Bantuan Provinsi Tahun 2023</t>
  </si>
  <si>
    <t>Bantuan_Prov_2023</t>
  </si>
  <si>
    <t>f1. Bantuan Kabupaten/Kota Tahun 2024</t>
  </si>
  <si>
    <t>Bantuan_Kab/Kot_2024</t>
  </si>
  <si>
    <t>f2. Bantuan Kabupaten/Kota Tahun 2023</t>
  </si>
  <si>
    <t>Bantuan_Kab/Kot_2023</t>
  </si>
  <si>
    <t>g1. Lain-lain Tahun 2024</t>
  </si>
  <si>
    <t>Lainnya_2024</t>
  </si>
  <si>
    <t>g2. Lain-lain Tahun 2023</t>
  </si>
  <si>
    <t>Lainnya_2023</t>
  </si>
  <si>
    <t>Total APBDES Tahun 2023</t>
  </si>
  <si>
    <t>Total_APBDES_Tahun_2023</t>
  </si>
  <si>
    <t xml:space="preserve"> dari monev DD</t>
  </si>
  <si>
    <t>Total APBDES Tahun 2024</t>
  </si>
  <si>
    <t>Total_APBDES_Tahun_2024</t>
  </si>
  <si>
    <t>IX ASET/ KEKAYAAN DESA</t>
  </si>
  <si>
    <t>a. Terdapat Tanah Kas Desa/ Ulayat</t>
  </si>
  <si>
    <t>Tanah_kasDesa</t>
  </si>
  <si>
    <t>b. Terdapat Bangunan Kantor Desa</t>
  </si>
  <si>
    <t>Bangunan_bangunanKantor</t>
  </si>
  <si>
    <t>c. Terdapat Bangunan Balai Desa</t>
  </si>
  <si>
    <t>Bangunan_bangunanBalai</t>
  </si>
  <si>
    <t>d. Terdapat Bangunan Desa Lainnya (sebutkan)</t>
  </si>
  <si>
    <t>Bangunan_desaLainnya</t>
  </si>
  <si>
    <t xml:space="preserve">e. Terdapat Pasar Hewan </t>
  </si>
  <si>
    <t>Pasar_terdapatPasar</t>
  </si>
  <si>
    <t>f. Terdapat Pasar Pelelangan Ikan</t>
  </si>
  <si>
    <t>Pasar_pasarPelelangan</t>
  </si>
  <si>
    <t>g. Terdapat Pasar Pelelangan Hasil Pertanian</t>
  </si>
  <si>
    <t>Pasar_pelelanganHasil</t>
  </si>
  <si>
    <t>h. Terdapat Pasar Desa Lainnya (sebutkan)</t>
  </si>
  <si>
    <t>Pasar_desaLainnya</t>
  </si>
  <si>
    <t>i. Terdapat Aset Desa Lainnya (sebutkan)</t>
  </si>
  <si>
    <t>Aset_desaLainnya</t>
  </si>
  <si>
    <t>Penyebaran Informasi APBDes disebarkan ke Masyarakat</t>
  </si>
  <si>
    <t>a. APBDes disampaikan melalui Papan Informasi</t>
  </si>
  <si>
    <t>InfoAPBDes_mading</t>
  </si>
  <si>
    <t>b. APBDes disampaikan melalui Musyawarah Desa</t>
  </si>
  <si>
    <t>InfoAPBDes_mus</t>
  </si>
  <si>
    <t>c. APBDes disampaikan melalui Website</t>
  </si>
  <si>
    <t>InfoAPBDes_web</t>
  </si>
  <si>
    <t>d. APBDes disampaikan melalui Lainnya (Sebutkan)</t>
  </si>
  <si>
    <t>InfoAPBDes_lain</t>
  </si>
  <si>
    <t>X TOTAL BELANJA APBDes</t>
  </si>
  <si>
    <t>Bidang Penyelenggaraan Pemerintahan Desa Tahun 2023 dan 2024</t>
  </si>
  <si>
    <t>a. Total Bidang Penyelenggaraan Pemerintah Tahun 2023</t>
  </si>
  <si>
    <t>Penyelnggra_Pemrth_2023</t>
  </si>
  <si>
    <t>b. Penyelenggaraan Belanja Penghasilan Tetap, Tunjangan dan Operasional Pemerintah Desa Tahun 2023</t>
  </si>
  <si>
    <t>Penyelnggra_Blnj_Pghsln_ttp_2023</t>
  </si>
  <si>
    <t>c. Sarana dan Prasarana Pemerintah Desa Tahun 2023</t>
  </si>
  <si>
    <t>Sarpras_Pemrth_Desa_2023</t>
  </si>
  <si>
    <t>d. Adminsitrasi Kependudukan, Pencatatan Sipil, Statistik dan Kearsipan Tahun 2023</t>
  </si>
  <si>
    <t>Admin_Kependudukn_2023</t>
  </si>
  <si>
    <t>e. Tata Praja Pemerintah, Perencanaan, Keuangan, Pelaporan Tahun 2023</t>
  </si>
  <si>
    <t>Tata_Praja_Pmrth_2023</t>
  </si>
  <si>
    <t>f. Belanja Pertanahan Tahun 2023</t>
  </si>
  <si>
    <t>Pertanahan_2023</t>
  </si>
  <si>
    <t>a. Total Bidang Penyelenggaraan Pemerintah Tahun 2024</t>
  </si>
  <si>
    <t>Penyelnggra_Pemrth_2024</t>
  </si>
  <si>
    <t>b. Penyelenggaraan Belanja Penghasilan Tetap, Tunjangan dan Operasional Pemerintah Desa Tahun 2024</t>
  </si>
  <si>
    <t>Penyelnggra_Blnj_Pghsln_ttp_2024</t>
  </si>
  <si>
    <t>c. Sarana dan Prasarana Pemerintah Desa Tahun 2024</t>
  </si>
  <si>
    <t>Sarpras_Pemrth_Desa_2024</t>
  </si>
  <si>
    <t>d. Adminsitrasi Kependudukan, Pencatatan Sipil, Statistik dan Kearsipan Tahun 2024</t>
  </si>
  <si>
    <t>Admin_Kependudukn_2024</t>
  </si>
  <si>
    <t>e. Tata Praja Pemerintah, Perencanaan, Keuangan, Pelaporan Tahun 2024</t>
  </si>
  <si>
    <t>Tata_Praja_Pmrth_2024</t>
  </si>
  <si>
    <t>f. Belanja Pertanahan Tahun 2024</t>
  </si>
  <si>
    <t>Pertanahan_2024</t>
  </si>
  <si>
    <t>Bidang Pelaksanaan Pembangunan Desa Tahun 2023 dan Tahun 2024</t>
  </si>
  <si>
    <t>a. Total Bidang Pelaksanaan Pembangunan Desa Tahun 2023</t>
  </si>
  <si>
    <t>Pembangunan Desa_2023</t>
  </si>
  <si>
    <t>b. Pendidikan Tahun 2023</t>
  </si>
  <si>
    <t>Pendidikan_2023</t>
  </si>
  <si>
    <t>c. Kesehatan Tahun 2023</t>
  </si>
  <si>
    <t>Kesehatan_2023</t>
  </si>
  <si>
    <t>d. Pekerjaan Umum dan Penataan Ruang Tahun 2023</t>
  </si>
  <si>
    <t>PU&amp;tataruang_2023</t>
  </si>
  <si>
    <t>e. Kawasan Pemukiman Tahun 2023</t>
  </si>
  <si>
    <t>Kwsn_Pmukiman_2023</t>
  </si>
  <si>
    <t>f. Kehutanan dan Lingkungan Hidup Tahun 2023</t>
  </si>
  <si>
    <t>Lingk_Hidup_2023</t>
  </si>
  <si>
    <t>g. Perhubungan Komunikasi dan Informatika Tahun 2023</t>
  </si>
  <si>
    <t>Perhubungan_2023</t>
  </si>
  <si>
    <t>h. Energi dan Sumber Daya Mineral Tahun 2023</t>
  </si>
  <si>
    <t>ESDM_2023</t>
  </si>
  <si>
    <t>i. Pariwisata Tahun 2023</t>
  </si>
  <si>
    <t>Pariwisata_2023</t>
  </si>
  <si>
    <t>a. Total Bidang Pelaksanaan Pembangunan Desa Tahun 2024</t>
  </si>
  <si>
    <t>Pembangunan Desa_2024</t>
  </si>
  <si>
    <t>b. Pendidikan Tahun 2024</t>
  </si>
  <si>
    <t>Pendidikan_2024</t>
  </si>
  <si>
    <t>c. Kesehatan Tahun 2024</t>
  </si>
  <si>
    <t>Kesehatan_2024</t>
  </si>
  <si>
    <t>d. Pekerjaan Umum dan Penataan Ruang Tahun 2024</t>
  </si>
  <si>
    <t>PU&amp;tataruang_2024</t>
  </si>
  <si>
    <t>e. Kawasan Pemukiman Tahun 2024</t>
  </si>
  <si>
    <t>Kwsn_Pmukiman_2024</t>
  </si>
  <si>
    <t>f. Kehutanan dan Lingkungan Hidup Tahun 2024</t>
  </si>
  <si>
    <t>Lingk_Hidup_2024</t>
  </si>
  <si>
    <t>g. Perhubungan Komunikasi dan Informatika Tahun 2024</t>
  </si>
  <si>
    <t>Perhubungan_2024</t>
  </si>
  <si>
    <t>h. Energi dan Sumber Daya Mineral Tahun 2024</t>
  </si>
  <si>
    <t>ESDM_2024</t>
  </si>
  <si>
    <t>i. Pariwisata Tahun 2024</t>
  </si>
  <si>
    <t>Pariwisata_2024</t>
  </si>
  <si>
    <t>Bidang Pembinaan Kemasyarakatan Desa Tahun 2023 dan 2024</t>
  </si>
  <si>
    <t>a. Total Bidang Pembinaan Kemasyarakatan Desa Tahun 2023</t>
  </si>
  <si>
    <t>Pembinaan_Kmasyrkt_Desa_2023</t>
  </si>
  <si>
    <t>b. Ketentraman, Ketertiban dan Perlindungan Masyarakat Tahun 2023</t>
  </si>
  <si>
    <t>Ketentrmn_Ktertbibn_Plindgn_Masyrkt_2023</t>
  </si>
  <si>
    <t>c. Kebudayaan dan Keagamaan Tahun 2023</t>
  </si>
  <si>
    <t>Kbdyaan_Kagamaan_2023</t>
  </si>
  <si>
    <t>d. Kepemudaan dan Olah Raga Tahun 2023</t>
  </si>
  <si>
    <t>Kpemudaan_Olhrga_2023</t>
  </si>
  <si>
    <t>e. Kelembagaan Mayarakat Tahun 2023</t>
  </si>
  <si>
    <t>Klmbagaan_Masyrkrt_2023</t>
  </si>
  <si>
    <t>a. Total Bidang Pembinaan Kemasyarakatan Desa Tahun 2024</t>
  </si>
  <si>
    <t>Pembinaan_Kmasyrkt_Desa_2024</t>
  </si>
  <si>
    <t>b. Ketentraman, Ketertiban dan Perlindungan Masyarakat Tahun 2024</t>
  </si>
  <si>
    <t>Ketentrmn_Ktertbibn_Plindgn_Masyrkt_2024</t>
  </si>
  <si>
    <t>c. Kebudayaan dan Keagamaan Tahun 2024</t>
  </si>
  <si>
    <t>Kbdyaan_Kagamaan_2024</t>
  </si>
  <si>
    <t>d. Kepemudaan dan Olah Raga Tahun 2024</t>
  </si>
  <si>
    <t>Kpemudaan_Olhrga_2024</t>
  </si>
  <si>
    <t>e. Kelembagaan Mayarakat Tahun 2024</t>
  </si>
  <si>
    <t>Klmbagaan_Masyrkrt_2024</t>
  </si>
  <si>
    <t>Bidang Pemberdayaan Masyarakat Desa Tahun 2023 dan 2024</t>
  </si>
  <si>
    <t>a. Total Bidang Pemberdayaan Masyarakat Desa Tahun 2023</t>
  </si>
  <si>
    <t>Pbrdayaan_Masyrkt_2023</t>
  </si>
  <si>
    <t>b. Kelautan dan Perikanan Tahun 2023</t>
  </si>
  <si>
    <t>Klautn_PerIkanan_2023</t>
  </si>
  <si>
    <t>c. Pertanian dan Peternakan Tahun 2023</t>
  </si>
  <si>
    <t>Ptanian_Pternakn_2023</t>
  </si>
  <si>
    <t>d. Peningkatan Kapasitas Aparatur Desa Tahun 2023</t>
  </si>
  <si>
    <t>Pningkatn_Kpstas_Apartr_Desa_2023</t>
  </si>
  <si>
    <t>e. Pemberdayaan Perempuan, Perlindungan Anak dan Keluarga Tahun 2023</t>
  </si>
  <si>
    <t>Pbrdayaan_Prempuan_2023</t>
  </si>
  <si>
    <t>f. Koperasi Usaha Mikro Kecil dan Menengah Tahun 2023</t>
  </si>
  <si>
    <t>Koperasi_2023</t>
  </si>
  <si>
    <t>g. Dukungan Penanaman Modal Tahun 2023</t>
  </si>
  <si>
    <t>Dukgn_Pnanamn_Modal_2023</t>
  </si>
  <si>
    <t>h. Perdagangan dan Industri Tahun 2023</t>
  </si>
  <si>
    <t>Pdagangan_Industri_2023</t>
  </si>
  <si>
    <t>a. Total Bidang Pemberdayaan Masyarakat Desa Tahun 2024</t>
  </si>
  <si>
    <t>Pbrdayaan_Masyrkt_2024</t>
  </si>
  <si>
    <t>b. Kelautan dan Perikanan Tahun 2024</t>
  </si>
  <si>
    <t>Klautn_PerIkanan_2024</t>
  </si>
  <si>
    <t>c. Pertanian dan Peternakan Tahun 2024</t>
  </si>
  <si>
    <t>Ptanian_Pternakn_2024</t>
  </si>
  <si>
    <t>d. Peningkatan Kapasitas Aparatur Desa Tahun 2024</t>
  </si>
  <si>
    <t>Pningkatn_Kpstas_Apartr_Desa_2024</t>
  </si>
  <si>
    <t>e. Pemberdayaan Perempuan, Perlindungan Anak dan Keluarga Tahun 2024</t>
  </si>
  <si>
    <t>Pbrdayaan_Prempuan_2024</t>
  </si>
  <si>
    <t>f. Koperasi Usaha Mikro Kecil dan Menengah Tahun 2024</t>
  </si>
  <si>
    <t>Koperasi_2024</t>
  </si>
  <si>
    <t>g. Dukungan Penanaman Modal Tahun 2024</t>
  </si>
  <si>
    <t>Dukgn_Pnanamn_Modal_2024</t>
  </si>
  <si>
    <t>h. Perdagangan dan Industri Tahun 2024</t>
  </si>
  <si>
    <t>Pdagangan_Industri_2024</t>
  </si>
  <si>
    <t>Bidang Penanggulangan Bencana, Keadaan Mendesak dan Darurat Desa Tahun 2023 dan 2024</t>
  </si>
  <si>
    <t>a. Total Bidang Penanggulangan Bencana, Keadaan Mendesak dan Darurat Desa Tahun 2023</t>
  </si>
  <si>
    <t>Pnaggln_Bcna_Mdsak_Darurat_2023</t>
  </si>
  <si>
    <t>b. Penanggulangan Bencana Tahun 2023</t>
  </si>
  <si>
    <t>Panganggulangan_Bencana_2023</t>
  </si>
  <si>
    <t>c. Keadaan Darurat Tahun 2023</t>
  </si>
  <si>
    <t>Keadaan_Darurat_2023</t>
  </si>
  <si>
    <t>d. Keadaan Mendesak Tahun 2023</t>
  </si>
  <si>
    <t>Keadaan_Mdesak_2023</t>
  </si>
  <si>
    <t>a. Total Bidang Penanggulangan Bencana, Keadaan Mendesak dan Darurat Desa Tahun 2024</t>
  </si>
  <si>
    <t>Pnaggln_Bcna_Mdsak_Darurat_2024</t>
  </si>
  <si>
    <t>b. Penanggulangan Bencana Tahun 2024</t>
  </si>
  <si>
    <t>Panganggulangan_Bencana_2024</t>
  </si>
  <si>
    <t>c. Keadaan Darurat Tahun 2024</t>
  </si>
  <si>
    <t>Keadaan_Darurat_2024</t>
  </si>
  <si>
    <t>d. Keadaan Mendesak Tahun 2024</t>
  </si>
  <si>
    <t>Keadaan_Mdesak_2024</t>
  </si>
  <si>
    <t>XI. JARAK, WAKTU DAN BIAYA DESA KE KECAMATAN DAN KABUPATEN</t>
  </si>
  <si>
    <t>Transportasi dari Kantor Desa Menuju Kantor Kecamatan</t>
  </si>
  <si>
    <t>Jarak Kantor Desa Ke kantor Camat</t>
  </si>
  <si>
    <t>Ktr_KtrDesa_KtrCamat</t>
  </si>
  <si>
    <t>Waktu Tempuh dari Kantor Desa Ke Kantor Camat</t>
  </si>
  <si>
    <t>Wkt_KtrDesa_KtrCamat</t>
  </si>
  <si>
    <t>Jam Menit</t>
  </si>
  <si>
    <t>Total Biaya Transportasi Dari Kantor Desa Ke Kantor Camat</t>
  </si>
  <si>
    <t>Biaya_KtrDesa_KtrCamat</t>
  </si>
  <si>
    <t>Keterangan Terkait Perjalanan dari Kantor Desa Ke Kantor Kecamatan
(misal; jika mengharuskan Melaui Jalur Udara/Laut/Sungai dilanjutkan menggunakan Kendaraan Umum/Sewa dll)</t>
  </si>
  <si>
    <t>Ket_Perjalanan_KtrDesa_KtrCamat</t>
  </si>
  <si>
    <t>melalui jalur  darat dengan jalan yg sudah di aspal</t>
  </si>
  <si>
    <t>Transportasi dari Kantor Desa Menuju Kantor Bupati</t>
  </si>
  <si>
    <t>Jarak Kantor Desa Ke kantor Bupati/Walikota</t>
  </si>
  <si>
    <t>Jrk_KtrDesa_KtrBupati/Walikota</t>
  </si>
  <si>
    <t>Waktu Tempuh Kantor Desa Ke Kantor Bupati/Walikota</t>
  </si>
  <si>
    <t>Wkt_KtrDesa_KtrBupati/Walikota</t>
  </si>
  <si>
    <t>Total Biaya Transportasi Dari Kantor Desa Ke Kantor Bupati/Walikota</t>
  </si>
  <si>
    <t>Biaya_KtrDesa_KtrBupati/Walikota</t>
  </si>
  <si>
    <t>Rupiah</t>
  </si>
  <si>
    <t>Ket_Perjalanan_KtrDesa_KtrBupati/Walikota</t>
  </si>
  <si>
    <t>melalui jalur darat dengan jalam yang sudah di aspal</t>
  </si>
  <si>
    <t>Transportasi dari Kantor Desa Menuju Kantor Gubernur</t>
  </si>
  <si>
    <t>Jarak Kantor Desa Ke kantor Gubernur</t>
  </si>
  <si>
    <t>Jrk_KtrDesa_KtrGubernur</t>
  </si>
  <si>
    <t>Waktu Tempuh Kantor Desa Ke Kantor Gubernur</t>
  </si>
  <si>
    <t>Wkt_KtrDesa_KtrGubernur</t>
  </si>
  <si>
    <t>Total Biaya Transportasi Dari Kantor Desa Ke Kantor Gubernur</t>
  </si>
  <si>
    <t>Biaya_KtrDesa_KtrGubernur</t>
  </si>
  <si>
    <t>Ket_Perjalanan_KtrDesa_KtrGubernur</t>
  </si>
  <si>
    <t>KUESIONER INDEKS DESA 2024</t>
  </si>
  <si>
    <t>Provinsi</t>
  </si>
  <si>
    <t>ada di IDM (106.b)</t>
  </si>
  <si>
    <t>Kabupaten/Kota</t>
  </si>
  <si>
    <t>ada di IDM (107.b)</t>
  </si>
  <si>
    <t>Kecamatan</t>
  </si>
  <si>
    <t>ada di IDM (108.b)</t>
  </si>
  <si>
    <t>ada di IDM (109.b)</t>
  </si>
  <si>
    <t>Kode Wilayah Administrasi Desa</t>
  </si>
  <si>
    <t>ada di IDM (109.a)</t>
  </si>
  <si>
    <t>Topografi sebagian besar wilayah desa/kelurahan (Puncak/ Tebing/ Lereng/ Dataran/ Lembah)</t>
  </si>
  <si>
    <t>Dataran</t>
  </si>
  <si>
    <t>Keberadaan Wilayah Desa yang Berbatasan dengan laut</t>
  </si>
  <si>
    <t>Jumlah Rumah di Desa</t>
  </si>
  <si>
    <t>Max 5rb</t>
  </si>
  <si>
    <t>Min RTH IDM (S 384.d)</t>
  </si>
  <si>
    <t>Jumlah Penduduk</t>
  </si>
  <si>
    <t>ada di IDM (258)</t>
  </si>
  <si>
    <t>ada di IDM (259)</t>
  </si>
  <si>
    <t>ada di IDM (260)</t>
  </si>
  <si>
    <t>Jumlah Penduduk Usia 0 - 4 Tahun</t>
  </si>
  <si>
    <t>Total Penduduk Usia &lt;= Total Penduduk</t>
  </si>
  <si>
    <t>Jumlah Penduduk usia 5 - 9 Tahun</t>
  </si>
  <si>
    <t>Jumlah Penduduk Usia 10-14 Tahun</t>
  </si>
  <si>
    <t>Jumlah penduduk Usia 15-59 Tahun</t>
  </si>
  <si>
    <t>Jumlah penduduk Usia lebih dari 59 Tahun</t>
  </si>
  <si>
    <t>Jumlah kepala keluarga di desa</t>
  </si>
  <si>
    <t>ada di IDM (263)</t>
  </si>
  <si>
    <t>Pengeluaran Riil per kapita per tahun (atas dasar harga konstan)</t>
  </si>
  <si>
    <t>Jumlah pengangguran terbuka di desa</t>
  </si>
  <si>
    <t>Max Jlh Penduduk</t>
  </si>
  <si>
    <t>Jumlah penduduk miskin di desa</t>
  </si>
  <si>
    <t>LAYANAN DASAR</t>
  </si>
  <si>
    <t>1.A</t>
  </si>
  <si>
    <t>SUB-DIMENSI PENDIDIKAN</t>
  </si>
  <si>
    <t>AKSES TERHADAP PAUD/TK/Sederajat</t>
  </si>
  <si>
    <t>a</t>
  </si>
  <si>
    <t>Berapa jumlah PAUD/TK/Sederajat di Desa</t>
  </si>
  <si>
    <t>ada di IDM (S 355.p)</t>
  </si>
  <si>
    <t>b</t>
  </si>
  <si>
    <t>Ketersediaan PAUD/TK/Sederajat di Desa</t>
  </si>
  <si>
    <t>by system</t>
  </si>
  <si>
    <t>c</t>
  </si>
  <si>
    <t>Penyedia dukungan layanan PAUD/TK/Sederajat di Desa</t>
  </si>
  <si>
    <t>d</t>
  </si>
  <si>
    <t>Jarak untuk mengakses fasilitas PAUD/TK/Sederajat di Desa</t>
  </si>
  <si>
    <t>km</t>
  </si>
  <si>
    <t>ada di IDM (S 354.d)</t>
  </si>
  <si>
    <t>e</t>
  </si>
  <si>
    <t>Waktu tempuh untuk mengakses fasilitas PAUD/TK/Sederajat di Desa</t>
  </si>
  <si>
    <t>menit</t>
  </si>
  <si>
    <t>ada di IDM (S 354.e)</t>
  </si>
  <si>
    <t>f</t>
  </si>
  <si>
    <t>Ketersediaan sarana transportasi menuju PAUD/TK/Sederajat terdekat dari Desa</t>
  </si>
  <si>
    <t>g</t>
  </si>
  <si>
    <t>Kemudahan Akses menuju PAUD/TK/Sederajat terdekat di Desa</t>
  </si>
  <si>
    <t>h</t>
  </si>
  <si>
    <t xml:space="preserve">Kendala untuk mengakses fasilitas PAUD/TK/Sederajat di Desa </t>
  </si>
  <si>
    <t>TIDAK ADA</t>
  </si>
  <si>
    <t>i</t>
  </si>
  <si>
    <t>Jumlah anak usia 3 - 6 tahun yang ada di Desa</t>
  </si>
  <si>
    <t>orang</t>
  </si>
  <si>
    <t>ada di IDM (266.b)</t>
  </si>
  <si>
    <t>j</t>
  </si>
  <si>
    <t>Jumlah anak usia 3 - 6 tahun yang bersekolah PAUD/TK/Sederajat di desa</t>
  </si>
  <si>
    <t>max (ID 1i)</t>
  </si>
  <si>
    <t>k</t>
  </si>
  <si>
    <t>Angka Partisipasi Murni (APM) anak usia 3 - 6 tahun yang bersekolah PAUD/TK/Sederajat di desa</t>
  </si>
  <si>
    <t>by sistem</t>
  </si>
  <si>
    <t>AKSES TERHADAP SD/MI/Sederajat</t>
  </si>
  <si>
    <t>Berapa jumlah SD/MI/Sederajat di Desa</t>
  </si>
  <si>
    <t>ada di IDM (S 346.a)</t>
  </si>
  <si>
    <t>Ketersediaan SD/MI/Sederajat di Desa</t>
  </si>
  <si>
    <t>Penyedia layanan SD/MI/Sederajat di Desa</t>
  </si>
  <si>
    <t>Jarak untuk mengakses fasilitas SD/MI/Sederajat di Desa</t>
  </si>
  <si>
    <t>ada di IDM (S 346.c)</t>
  </si>
  <si>
    <t>Waktu tempuh untuk mengakses fasilitas SD/MI/Sederajat di Desa</t>
  </si>
  <si>
    <t>ada di IDM (346.a)</t>
  </si>
  <si>
    <t>Ketersediaan sarana transportasi menuju SD/MI/Sederajat terdekat dari Desa</t>
  </si>
  <si>
    <t>Kemudahan Akses menuju SD/MI/Sederajat terdekat di Desa?</t>
  </si>
  <si>
    <t>Kendala untuk mengakses fasilitas SD/MI/Sederajat di Desa</t>
  </si>
  <si>
    <t>Jumlah anak usia 7-12 tahun yang ada di Desa</t>
  </si>
  <si>
    <t>ada di idm (266.c)</t>
  </si>
  <si>
    <t>Jumlah anak usia 7-12 tahun yang bersekolah SD/MI/Sederajat di desa</t>
  </si>
  <si>
    <t>max ID (2i)</t>
  </si>
  <si>
    <t>Angka Partisipasi Murni (APM)  anak usia 7-12 tahun yang bersekolah SD/MI/Sederajat di desa</t>
  </si>
  <si>
    <t>AKSES TERHADAP SMP/MTs/Sederajat</t>
  </si>
  <si>
    <t>Berapa jumlah SMP/MTs/Sederajat di Desa</t>
  </si>
  <si>
    <t>koreksi</t>
  </si>
  <si>
    <t>ada di idm ( S 347.a)</t>
  </si>
  <si>
    <t>Ketersediaan SMP/MTs/Sederajat di Desa</t>
  </si>
  <si>
    <t>Penyedia dukungan layanan SMP/MTs/Sederajat di Desa</t>
  </si>
  <si>
    <t>Jarak untuk mengakses fasilitas  SMP/MTs/Sederajat di Desa</t>
  </si>
  <si>
    <t>ada di idm ( S 347.c)</t>
  </si>
  <si>
    <t>Waktu tempuh untuk mengakses fasilitas  SMP/MTs/Sederajat di Desa</t>
  </si>
  <si>
    <t>ada di idm ( S 347.d)</t>
  </si>
  <si>
    <t>Ketersediaan sarana transportasi menuju  SMP/MTs/Sederajat terdekat dari Desa</t>
  </si>
  <si>
    <t>Kemudahan Akses menuju SMP/MTs/Sederajat terdekat di Desa?</t>
  </si>
  <si>
    <t>Kendala untuk mengakses fasilitas  SMP/MTs/Sederajat di Desa</t>
  </si>
  <si>
    <t>Jumlah anak usia 13-15 tahun yang ada di Desa</t>
  </si>
  <si>
    <t>ada di IDM (266.d)</t>
  </si>
  <si>
    <t>Jumlah anak usia 13-15 tahun yang bersekolah SMP/MTs/Sederajat di desa</t>
  </si>
  <si>
    <t>max 2i</t>
  </si>
  <si>
    <t>Angka Partisipasi Murni (APM)  anak usia 13-15 tahun yang bersekolah SMP/MTs/Sederajat di desa</t>
  </si>
  <si>
    <t>AKSES TERHADAP SMA/SMK/MA/MAK/Sederajat</t>
  </si>
  <si>
    <t>Berapa jumlah SMA/SMK/MA/MAK/Sederajat di Desa</t>
  </si>
  <si>
    <t>Koreksi</t>
  </si>
  <si>
    <t>ada di idm (S 348.a)</t>
  </si>
  <si>
    <t>Ketersediaan SMA/SMK/MA/MAK/Sederajat</t>
  </si>
  <si>
    <t>max ID (4.a)</t>
  </si>
  <si>
    <t>Penyedia dukungan layanan SMA/SMK/MA/MAK/Sederajat di Desa</t>
  </si>
  <si>
    <t>Jarak untuk mengakses fasilitas SMA/SMK/MA/MAK/Sederajat di Desa</t>
  </si>
  <si>
    <t>ada di idm (S 348.c)</t>
  </si>
  <si>
    <t>Waktu tempuh untuk mengakses fasilitas  SMA/SMK/MA/MAK/Sederajat di Desa</t>
  </si>
  <si>
    <t>ada di idm (S 348.d)</t>
  </si>
  <si>
    <t>Kemudahan Akses menuju SMA/SMK/MA/MAK/Sederajat terdekat di Desa?</t>
  </si>
  <si>
    <t>Kendala untuk mengakses fasilitas  SMA/SMK/MA/MAK/Sederajat di Desa</t>
  </si>
  <si>
    <t>Jumlah anak usia 16-18 tahun yang ada di Desa</t>
  </si>
  <si>
    <t>ada di idm (266.e)</t>
  </si>
  <si>
    <t>Jumlah anak usia 16-18 tahun yang bersekolah SMA/SMK/MA/MAK/Sederajat di desa</t>
  </si>
  <si>
    <t>Angka Partisipasi Murni (APM)  anak usia 16-18 tahun yang bersekolah SMA/SMK/MA/MAK/Sederajat di desa</t>
  </si>
  <si>
    <t>PERTANYAAN TAMBAHAN</t>
  </si>
  <si>
    <t xml:space="preserve">Rata-rata Lama Sekolah (RLS) penduduk umur ≥15 tahun </t>
  </si>
  <si>
    <t>max 15</t>
  </si>
  <si>
    <r>
      <t xml:space="preserve">Harapan Lama Sekolah (HLS) penduduk umur </t>
    </r>
    <r>
      <rPr>
        <sz val="11"/>
        <color rgb="FF000000"/>
        <rFont val="Aptos narrow"/>
      </rPr>
      <t>≤</t>
    </r>
    <r>
      <rPr>
        <sz val="11"/>
        <color theme="1"/>
        <rFont val="Calibri"/>
        <family val="2"/>
        <scheme val="minor"/>
      </rPr>
      <t>15 tahun</t>
    </r>
  </si>
  <si>
    <t>Apakah Pemerintah Daerah menyediakan dukungan beasiswa bagi siswa yang kurang mampu?</t>
  </si>
  <si>
    <r>
      <t xml:space="preserve">i. </t>
    </r>
    <r>
      <rPr>
        <b/>
        <sz val="11"/>
        <color rgb="FF000000"/>
        <rFont val="Calibri"/>
      </rPr>
      <t>Jika TERSEDIA</t>
    </r>
    <r>
      <rPr>
        <sz val="11"/>
        <color theme="1"/>
        <rFont val="Calibri"/>
        <family val="2"/>
        <scheme val="minor"/>
      </rPr>
      <t>, dalam bentuk apa dukungan beasiswa diberikan?</t>
    </r>
  </si>
  <si>
    <t>barang dan uang</t>
  </si>
  <si>
    <t>Apakah ada anak berkebutuhan khusus yang berada di desa dan dapat mengakses Program Pendidikan PAUD/SD/SMP/SMA/SMK/Pendidikan Kesetaraan?</t>
  </si>
  <si>
    <t>1.B</t>
  </si>
  <si>
    <t>SUB-DIMENSI KESEHATAN</t>
  </si>
  <si>
    <t>Layanan Sarana Kesehatan</t>
  </si>
  <si>
    <t>Ketersediaan Sarana Kesehatan di Desa:</t>
  </si>
  <si>
    <t>i. Rumah Sakit</t>
  </si>
  <si>
    <t>Tersedia</t>
  </si>
  <si>
    <t>ii. Puskesmas</t>
  </si>
  <si>
    <t>Tidak Tersedia</t>
  </si>
  <si>
    <t>iii. Tempat Praktik Dokter</t>
  </si>
  <si>
    <t>iv. Tempat Praktik Bidan</t>
  </si>
  <si>
    <t>v. Rumah Bersalin</t>
  </si>
  <si>
    <t>Jumlah fasilitas kesehatan yang ada di desa</t>
  </si>
  <si>
    <t>Jika tersedia, sebutkan jenis sarana kesehatan yang terdapat di Desa (Apotek/Toko Obat/Praktek Mantri/sarana kesehatan lainnya yang ada di Desa)</t>
  </si>
  <si>
    <t>apotik, praktek dokter, praktek bidan, klinik, Rumah sakit</t>
  </si>
  <si>
    <t>Penyedia dukungan Sarana Kesehatan (Pemerintah/Yayasan/Swasta/Masyarakat)</t>
  </si>
  <si>
    <t>swasta dan pemerintah</t>
  </si>
  <si>
    <t>Jarak untuk mengakses Sarana Kesehatan di Desa</t>
  </si>
  <si>
    <t>Waktu tempuh untuk mengakses Sarana Kesehatan di Desa</t>
  </si>
  <si>
    <t>max 180</t>
  </si>
  <si>
    <t>Apakah terdapat Penyedia Transportasi penunjang menuju Sarana Kesehatan Terdekat</t>
  </si>
  <si>
    <t>Kemudahan akses menuju Sarana Kesehatan</t>
  </si>
  <si>
    <r>
      <rPr>
        <b/>
        <sz val="11"/>
        <color rgb="FF000000"/>
        <rFont val="Calibri"/>
      </rPr>
      <t>Jika Terdapat Penyediaan Transportasi Penunjang</t>
    </r>
    <r>
      <rPr>
        <sz val="11"/>
        <color theme="1"/>
        <rFont val="Calibri"/>
        <family val="2"/>
        <scheme val="minor"/>
      </rPr>
      <t>, oleh Pemerintah Desa/ Masyarakat. Apa Jenis Transportasi Tersebut? (Selain yang disediakan oleh Pemerintah Daerah)</t>
    </r>
  </si>
  <si>
    <t>(a). Transportasi Umum (Bus, Angkot, dll)</t>
  </si>
  <si>
    <t>(b). Mobil Pribadi</t>
  </si>
  <si>
    <t>(c). Motor</t>
  </si>
  <si>
    <t>(d). Perahu</t>
  </si>
  <si>
    <t>(e). Lainnya, Sebutkan</t>
  </si>
  <si>
    <t>ojek, becak</t>
  </si>
  <si>
    <t>Fasilitas Kesehatan Pustu/Poskesdes/Polindes</t>
  </si>
  <si>
    <t>Jumlah fasilitas kesehatan Pustu/ poskesdes/ polindes di desa</t>
  </si>
  <si>
    <t>max 3</t>
  </si>
  <si>
    <t>Ketersediaan Fasilitas Kesehatan Pustu/ Poskesdes/ Polindes di Desa</t>
  </si>
  <si>
    <t>Jarak menuju Pustu/ Poskesdes/ Polindes di Desa</t>
  </si>
  <si>
    <t>ada di IDM (S 315.b)</t>
  </si>
  <si>
    <t>Waktu tempuh menuju Pustu/ Poskesdes/ Polindes di Desa</t>
  </si>
  <si>
    <t>ada di IDM (S 315.c)</t>
  </si>
  <si>
    <t>Ketersediaan sarana transportasi menuju Pustu/ Poskesdes/ Polindes di Desa</t>
  </si>
  <si>
    <t>Kemudahan akses menuju Fasilitas Kesehatan Pustu/ Poskesdes/Polindes</t>
  </si>
  <si>
    <t>Aktivitas Posyandu</t>
  </si>
  <si>
    <t>Ketersediaan Fasilitas Posyandu di Desa</t>
  </si>
  <si>
    <t>Terdapat Aktivitas Posyandu</t>
  </si>
  <si>
    <t>5</t>
  </si>
  <si>
    <t>i. Jika Terdapat Aktivitas, Apa saja bentuk aktivitasnya? (sebutkan)</t>
  </si>
  <si>
    <t>penimbangan balita, imunisasi gratis , pemeriksan kesehatan gratis</t>
  </si>
  <si>
    <t>Jarak menuju Posyandu di Desa</t>
  </si>
  <si>
    <t>max 10000</t>
  </si>
  <si>
    <t>Waktu tempuh menuju Posyandu di Desa</t>
  </si>
  <si>
    <t>Ketersediaan sarana transportasi menuju Posyandu di Desa</t>
  </si>
  <si>
    <t>Kemudahan akses menuju Fasilitas Posyandu</t>
  </si>
  <si>
    <t>Koreksi ganti formula (jarak-waktu terbalik)</t>
  </si>
  <si>
    <t>Layanan Dokter</t>
  </si>
  <si>
    <t>Apakah tersedia layanan dokter di desa?</t>
  </si>
  <si>
    <t>ada di IDM (S 313.a)</t>
  </si>
  <si>
    <t xml:space="preserve">Melalui sarana kesehatan apa dokter tersebut memberikan layanan di desa? </t>
  </si>
  <si>
    <t>Jumlah fasilitas praktik dokter di desa</t>
  </si>
  <si>
    <t>Berapa lama/hari ketersediaan layanan dokter di desa?</t>
  </si>
  <si>
    <t>Penyedia layanan dokter di desa berasal dari?</t>
  </si>
  <si>
    <t>Terdapat Penyedia Transportasi penunjang menuju layanan Dokter</t>
  </si>
  <si>
    <t>Jika Terdapat Penyedia Sarana Akomodasi/Transportasi penunjang pelayanan dokter oleh Pemerintah Desa/ Masyarakat, Apa Jenis Transportasi penunjang tersebut?</t>
  </si>
  <si>
    <t>(i). Transportasi Umum (Bus, Angkot, dll)</t>
  </si>
  <si>
    <t>(ii). Mobil Pribadi</t>
  </si>
  <si>
    <t>(iii). Motor</t>
  </si>
  <si>
    <t>(iv). Perahu</t>
  </si>
  <si>
    <t>(v). Jika ada Lainnya, (Sebutkan)</t>
  </si>
  <si>
    <t>Layanan Bidan</t>
  </si>
  <si>
    <t>Apakah Tersedia layanan Bidan di Desa?</t>
  </si>
  <si>
    <t>ada di IDM (S 312.a)</t>
  </si>
  <si>
    <t>Jumlah fasilitas praktik bidan di desa</t>
  </si>
  <si>
    <t>Melalui sarana kesehatan apa Bidan tersebut memberikan layanan di desa?</t>
  </si>
  <si>
    <t>Berapa lama/hari ketersediaan layanan Bidan di desa?</t>
  </si>
  <si>
    <t>Penyedia layanan Bidan di desa berasal dari?</t>
  </si>
  <si>
    <t>Terdapat Penyedia Transportasi penunjang menuju layanan Bidan</t>
  </si>
  <si>
    <t>Jika Terdapat Penyedia Sarana Akomodasi/Transportasi penunjang pelayanan Bidan oleh Pemerintah Desa/ Masyarakat, Apa Jenis Transportasi penunjang tersebut?</t>
  </si>
  <si>
    <t>Layanan Tenaga Kesehatan Lainnya</t>
  </si>
  <si>
    <t>Apakah Tersedia layanan Tenaga Kesehatan di Desa?</t>
  </si>
  <si>
    <t>ada di IDM (S 314.a)</t>
  </si>
  <si>
    <t>Jumlah fasilitas praktik tenaga kesehatan lainnya di desa</t>
  </si>
  <si>
    <t>unit</t>
  </si>
  <si>
    <t>Berapa lama/hari ketersediaan layanan Tenaga Kesehatan di desa?</t>
  </si>
  <si>
    <t>Penyedia layanan Tenaga Kesehatan di desa berasal dari?</t>
  </si>
  <si>
    <t>Terdapat Penyedia Transportasi penunjang menuju layanan Nakes</t>
  </si>
  <si>
    <t>Jika Terdapat Penyedia Sarana Akomodasi/Transportasi penunjang pelayanan Tenaga Kesehatan oleh Pemerintah Desa/ Masyarakat, Apa Jenis Transportasi penunjang tersebut?</t>
  </si>
  <si>
    <t>Jaminan Kesehatan Nasional</t>
  </si>
  <si>
    <t>Berapa Jumlah penduduk yang memiliki keanggotaan BPJS</t>
  </si>
  <si>
    <t>Ada Di IDM (S 317.a)</t>
  </si>
  <si>
    <t>Persentase keanggotaan BPJS</t>
  </si>
  <si>
    <t>Apakah terdapat kegiatan sosialisasi dan/atau advokasi terkait program jaminan kesehatan nasional di desa?</t>
  </si>
  <si>
    <t>koreksi Pilihan</t>
  </si>
  <si>
    <t>Jika Ya, apa bentuk kegiatan sosialisasi dan/atau advokasi tersebut?</t>
  </si>
  <si>
    <t>flayer dan edukasi</t>
  </si>
  <si>
    <t>1.C</t>
  </si>
  <si>
    <t>Sub-Dimensi Utilitas Dasar</t>
  </si>
  <si>
    <t>Sistem Pembuangan Air Limbah Domestik (Rumah Tangga)</t>
  </si>
  <si>
    <t>Ketersediaan sebagian besar Jamban rumah tangga di Desa</t>
  </si>
  <si>
    <t>Jumlah rumah yang memiliki jamban individu di Desa</t>
  </si>
  <si>
    <t>max ID (8)</t>
  </si>
  <si>
    <t xml:space="preserve"> </t>
  </si>
  <si>
    <t>i. Ketersediaan dan kepemilikan Jamban di Desa</t>
  </si>
  <si>
    <t>ii. Keberfungsian jamban</t>
  </si>
  <si>
    <t>Ketersediaan sebagian besar Septic Tank rumah tangga di Desa</t>
  </si>
  <si>
    <t>i. Ketersediaan Septic Tank (Pilihan: Komunal / Individual)</t>
  </si>
  <si>
    <t>ii. Keberfungsian Septic Tank</t>
  </si>
  <si>
    <t>Pembuangan Air Limbah Cair Rumah Tangga</t>
  </si>
  <si>
    <t>Air Minum</t>
  </si>
  <si>
    <t>Darimana sebagian besar sumber air minum warga desa?</t>
  </si>
  <si>
    <t>i. PDAM/layanan air minum perpipaan lainnya</t>
  </si>
  <si>
    <t>ada di IDM (S 390.b - S 390.c)</t>
  </si>
  <si>
    <t>ii. Air Tanah/sumur</t>
  </si>
  <si>
    <t>ada di IDM (S 390.d - S 390.e)</t>
  </si>
  <si>
    <t>iii. Air sungai/danau/kolam/waduk/situ/embung/lainnya</t>
  </si>
  <si>
    <t>ada di IDM (S 390.g)</t>
  </si>
  <si>
    <t>iv. Air Hujan</t>
  </si>
  <si>
    <t>ada di IDM (S 390.h)</t>
  </si>
  <si>
    <t>v. Air dari pegunungan/mata air tertentu</t>
  </si>
  <si>
    <t>ada di IDM (S 390.f)</t>
  </si>
  <si>
    <t>Hari operasional penyediaan Air Minum di Desa dalam kurun waktu satu minggu</t>
  </si>
  <si>
    <t>Jumlah rumah yang sudah terakses air minum di desa</t>
  </si>
  <si>
    <t>Ketersediaan Air Minum untuk warga desa</t>
  </si>
  <si>
    <t>Kemudahan akses Air Minum untuk warga di desa</t>
  </si>
  <si>
    <t>Kendala untuk mengakses Air Minum untuk warga di desa</t>
  </si>
  <si>
    <t>Bagaimana Kualitas Air Minum di Desa (Tidak untuk Berbau, Berwarna, &amp; Berasa)</t>
  </si>
  <si>
    <t>Jumlah rumah yang sudah terakses listrik di desa</t>
  </si>
  <si>
    <t>Ketersediaan pelayanan listrik untuk rumah di desa?</t>
  </si>
  <si>
    <t>Berapa Lama Durasi layanan Listrik di Desa?</t>
  </si>
  <si>
    <t>Penyedia layanan listrik di Desa</t>
  </si>
  <si>
    <t>pln</t>
  </si>
  <si>
    <t>Apakah jenis sumber listrik Non-PLN:</t>
  </si>
  <si>
    <t>i. energi Matahari/ PLTS</t>
  </si>
  <si>
    <t>ada di IDM (S 399.a)</t>
  </si>
  <si>
    <t>ii. energi Angin</t>
  </si>
  <si>
    <t>ada di IDM (S 399.b)</t>
  </si>
  <si>
    <t>iii. energi Biomassa/ Biogas</t>
  </si>
  <si>
    <t>ada di IDM (S 399.c)</t>
  </si>
  <si>
    <t>iv. energi Diesel</t>
  </si>
  <si>
    <t>ada di IDM (S 399.d)</t>
  </si>
  <si>
    <t>v. energi Bahan Bakar Hayati/nabati/organik Cair</t>
  </si>
  <si>
    <t>ada di IDM (S 399.e)</t>
  </si>
  <si>
    <t>vi.  energi Microhydro</t>
  </si>
  <si>
    <t>ada di IDM (S 399.f)</t>
  </si>
  <si>
    <t>vii.  energi Tenaga Panas Bumi</t>
  </si>
  <si>
    <t>ada di IDM (S 399.g)</t>
  </si>
  <si>
    <t>Jika terdapat sumber listrik yang berasal dari Non-PLN, siapa penyedia layanan listrik tersebut?</t>
  </si>
  <si>
    <t>Layanan Telekomunikasi</t>
  </si>
  <si>
    <t>Ketersediaan Akses Telepon di sebagian besar wilayah Desa</t>
  </si>
  <si>
    <t>ada di idm (S 401)</t>
  </si>
  <si>
    <t>Ketersediaan Akses Internet di sebagian besar wilayah Desa</t>
  </si>
  <si>
    <t>S 401</t>
  </si>
  <si>
    <t>Jenis Operator/Provider sinyal yang dapat diakses oleh sebagian besar warga:</t>
  </si>
  <si>
    <t>i. Telkomsel</t>
  </si>
  <si>
    <t>ada di idm (S 401.a1)</t>
  </si>
  <si>
    <t>ii. Indosat</t>
  </si>
  <si>
    <t>ada di idm (S 401.b1)</t>
  </si>
  <si>
    <t>iii. XL-Axiata</t>
  </si>
  <si>
    <t>ada di idm (S 401.c1)</t>
  </si>
  <si>
    <t>iv. Axis</t>
  </si>
  <si>
    <t>v. Smartfren</t>
  </si>
  <si>
    <t>Persentase Rumah Tidak Layak Huni</t>
  </si>
  <si>
    <t>Berapa jumlah Rumah Tidak Layak Huni di Desa?</t>
  </si>
  <si>
    <t>Rumah Tanga</t>
  </si>
  <si>
    <t>ada di IDM (S 384.d)</t>
  </si>
  <si>
    <t>Apakah terdapat rumah tidak layak huni di desa?</t>
  </si>
  <si>
    <t>ID 16.a</t>
  </si>
  <si>
    <t>SOSIAL</t>
  </si>
  <si>
    <t>2.A</t>
  </si>
  <si>
    <t>SUB-DIMENSI AKTIVITAS</t>
  </si>
  <si>
    <t>Kearifan Sosial/Budaya</t>
  </si>
  <si>
    <t>Apakah terdapat kearifan budaya/sosial yang ada/menjadi ciri khas desa?</t>
  </si>
  <si>
    <t>Apa saja  kearifan budaya/sosial yang ada/menjadi ciri khas desa?</t>
  </si>
  <si>
    <t>Ruwat Desa</t>
  </si>
  <si>
    <t>Apakah kearifan budaya/sosial tersebut masih dipertahankan/dilestarikan?</t>
  </si>
  <si>
    <t>Apa saja  kearifan budaya/sosial yang dipertahankan/dilestarikan tersebut?</t>
  </si>
  <si>
    <t>Frekuensi Gotong Royong</t>
  </si>
  <si>
    <t>Apakah terdapat kegiatan gotong royong di Desa?</t>
  </si>
  <si>
    <t>ada di idm (S 360.a)</t>
  </si>
  <si>
    <t>Jenis gotong royong di Desa:</t>
  </si>
  <si>
    <t>i. Gotong royong Sosial</t>
  </si>
  <si>
    <t>ii. Gotong royong Lingkungan</t>
  </si>
  <si>
    <t>iii. Gotong royong Ekonomi</t>
  </si>
  <si>
    <t>Frekuensi Kegiatan Gotong Royong di desa</t>
  </si>
  <si>
    <t>ada di idm frekuensi /tahun</t>
  </si>
  <si>
    <t>S 360.b</t>
  </si>
  <si>
    <t>Keterlibatan warga dalam kegiatan gotong royong</t>
  </si>
  <si>
    <t>ID 18.c</t>
  </si>
  <si>
    <t>Kegiatan Olahraga</t>
  </si>
  <si>
    <t>Terdapat pelaksanaan kegiatan olahraga di desa dalam satu bulan</t>
  </si>
  <si>
    <t>i. Kegiatan Sepak Bola</t>
  </si>
  <si>
    <t>Revisi Pilihan</t>
  </si>
  <si>
    <t>ii. Kegiatan Voli</t>
  </si>
  <si>
    <t>iii. Kegiatan Bulutangkis</t>
  </si>
  <si>
    <t>iv. Kegiatan Basket</t>
  </si>
  <si>
    <t>v.  KegiatanTenis Lapangan</t>
  </si>
  <si>
    <t>vi. Kegiatan Futsal</t>
  </si>
  <si>
    <t>vii. Kegiatan Renang</t>
  </si>
  <si>
    <t>viii. Kegiatan Tenis Meja</t>
  </si>
  <si>
    <t>Frekuensi kegiatan tersebut dilakukan dalam satu bulan</t>
  </si>
  <si>
    <t>ganti Formula</t>
  </si>
  <si>
    <t>Mitigasi dan Penanganan Konflik Sosial</t>
  </si>
  <si>
    <t>Apakah terdapat konflik di Desa selama setahun terakhir?</t>
  </si>
  <si>
    <t>ada di IDM (S 376.a)</t>
  </si>
  <si>
    <t>Jika Iya, apakah terdapat jenis konflik seperti berikut dalam 1 Tahun terakhir:</t>
  </si>
  <si>
    <t>i. Kejadian Konflik antarkelompok masyarakat</t>
  </si>
  <si>
    <t>ID 20.a</t>
  </si>
  <si>
    <t>ii. Jumlah Kejadian Konflik antarkelompok masyarakat</t>
  </si>
  <si>
    <t>Ada di IDM (S 376.b)</t>
  </si>
  <si>
    <t>i. Kejadian Konflik kelompok masyarakat antar Desa</t>
  </si>
  <si>
    <t>ii. Jumlah Kejadian Konflik kelompok masyarakat antar Desa</t>
  </si>
  <si>
    <t>Ada di IDM (S 376.c)</t>
  </si>
  <si>
    <t>i. Kejadian Konflik antara kelompok masyarakat dengan aparat keamanan</t>
  </si>
  <si>
    <t>ii. Jumlah Kejadian Konflik antara kelompok masyarakat dengan aparat keamanan</t>
  </si>
  <si>
    <t>Ada di IDM (S 376.d)</t>
  </si>
  <si>
    <t>i. Kejadian Konflik antara kelompok masyarakat dengan aparat pemerintah</t>
  </si>
  <si>
    <t>ii. Jumlah Kejadian Konflik antara kelompok masyarakat dengan aparat pemerintah</t>
  </si>
  <si>
    <t>Ada di IDM (S 376.e)</t>
  </si>
  <si>
    <t>i. Kejadian Konflik antarpelajar/ mahasiswa/pemuda</t>
  </si>
  <si>
    <t>ii. Jumlah Kejadian Konflik antarpelajar/ mahasiswa/pemuda</t>
  </si>
  <si>
    <t>Ada di IDM (S 376.f)</t>
  </si>
  <si>
    <t>i. Kejadian Konflik antar suku</t>
  </si>
  <si>
    <t>ii. Jumlah Kejadian Konflik antar suku</t>
  </si>
  <si>
    <t>Ada di IDM (S 376.g)</t>
  </si>
  <si>
    <t>i. Kejadian Konflik antar agama</t>
  </si>
  <si>
    <t>ii. Jumlah Kejadian Konflik antar agama</t>
  </si>
  <si>
    <t>Ada di IDM (S 376.h)</t>
  </si>
  <si>
    <t>i. Kejadian Konflik terkait lahan</t>
  </si>
  <si>
    <t>Ada di IDM (S 377.a)</t>
  </si>
  <si>
    <t>ii. Jumlah Kejadian Konflik terkait lahan</t>
  </si>
  <si>
    <t>Ganti Formula</t>
  </si>
  <si>
    <t>Ada di IDM (S 377.b)</t>
  </si>
  <si>
    <t>Upaya/mitigasi penanganan konflik di Desa seperti berikut:</t>
  </si>
  <si>
    <t>i. Penyelesaian Konflik secara damai</t>
  </si>
  <si>
    <t>ii. Peranan aparat keamanan menjadi mediator / penengah dalam penyelesaian Konflik</t>
  </si>
  <si>
    <t>Koreksi jawaban</t>
  </si>
  <si>
    <t>ada di idm (S 378.b)</t>
  </si>
  <si>
    <t>iii. Peranan aparat pemerintah menjadi mediator / penengah dalam penyelesaian Konflik</t>
  </si>
  <si>
    <t>ada di idm (S 378.c)</t>
  </si>
  <si>
    <t>iv. Peranan tokoh masyarakat menjadi mediator / penengah dalam penyelesaian Konflik</t>
  </si>
  <si>
    <t>ada di idm (S 378.d)</t>
  </si>
  <si>
    <t>v. Peranan tokoh agama menjadi mediator / penengah dalam penyelesaian Konflik</t>
  </si>
  <si>
    <t>ada di idm (S 378.e)</t>
  </si>
  <si>
    <t>Satkamling</t>
  </si>
  <si>
    <t>Apakah terdapat Satuan Keamanan Lingkungan (Satkamling) di Desa</t>
  </si>
  <si>
    <t>Apakah terdapat aktivitas Satuan Keamanan Lingkungan (Satkamling) di Desa</t>
  </si>
  <si>
    <t>2.B</t>
  </si>
  <si>
    <t>SUB-DIMENSI FASILITAS MASYARAKAT</t>
  </si>
  <si>
    <t>Taman Bacaan Masyarakat/ Perpustakaan Desa</t>
  </si>
  <si>
    <t>Apakah terdapat Taman Bacaan Masyarakat/ Perpustakaan Desa</t>
  </si>
  <si>
    <t>ada di idm (S 359.a)</t>
  </si>
  <si>
    <t>Hari operasional Taman Bacaan Masyarakat/ Perpustakaan Desa</t>
  </si>
  <si>
    <t>Fasilitas Olahraga</t>
  </si>
  <si>
    <t>Ketersediaan Fasilitas dan kondisi/keadaan sebagian besar Fasilitas olahraga di Desa</t>
  </si>
  <si>
    <t>i. Lapangan Sepak Bola</t>
  </si>
  <si>
    <t>ii. Lapangan Voli</t>
  </si>
  <si>
    <t>iii. Lapangan Bulutangkis</t>
  </si>
  <si>
    <t>ada di idm (S 366.a4)</t>
  </si>
  <si>
    <t>iv. Lapangan Basket</t>
  </si>
  <si>
    <t>ada di idm (S 366.a5)</t>
  </si>
  <si>
    <t>v. Tenis Lapangan</t>
  </si>
  <si>
    <t>ada di idm (S 366.a3)</t>
  </si>
  <si>
    <t>vi. Lapangan Futsal</t>
  </si>
  <si>
    <t>ada di idm (S 366.a2)</t>
  </si>
  <si>
    <t>vii. Kolam Renang</t>
  </si>
  <si>
    <t>viii. Tenis Meja</t>
  </si>
  <si>
    <t>ix. Lainnya</t>
  </si>
  <si>
    <t>Keberadaan Ruang Publik Terbuka</t>
  </si>
  <si>
    <t>Keberadaan ruang publik terbuka/keadaan sebagian besar Fasilitas Ruang Publik Terbuka di Desa</t>
  </si>
  <si>
    <r>
      <rPr>
        <strike/>
        <sz val="11"/>
        <color rgb="FFFF0000"/>
        <rFont val="Calibri"/>
      </rPr>
      <t>ada di idm, beda pilihan jawaban</t>
    </r>
    <r>
      <rPr>
        <sz val="11"/>
        <color theme="1"/>
        <rFont val="Calibri"/>
        <family val="2"/>
        <scheme val="minor"/>
      </rPr>
      <t xml:space="preserve">
tidak terhubung dengan IDM</t>
    </r>
  </si>
  <si>
    <t>S 361.b</t>
  </si>
  <si>
    <t>Jika terdapat Fasilitas RTH (Ruang terbuka Hijau) , apa jenis fasilitas yang terdapat di Desa?</t>
  </si>
  <si>
    <t>revisi jadi Tidak Ada Pilihan</t>
  </si>
  <si>
    <t>i. Taman Desa</t>
  </si>
  <si>
    <t>ii. Jalur Hijau Sepanjang Jalan/Sungai/Danau di desa</t>
  </si>
  <si>
    <t>iii. Hutan Desa</t>
  </si>
  <si>
    <t>Jika terdapat Fasilitas RTNH (Ruang terbuka Non Hijau) , apa jenis fasilitas yang terdapat di Desa?</t>
  </si>
  <si>
    <t>i. Pelataran</t>
  </si>
  <si>
    <t>ii. Landmark</t>
  </si>
  <si>
    <t>iii. Lainnya</t>
  </si>
  <si>
    <t>EKONOMI</t>
  </si>
  <si>
    <t>3.A</t>
  </si>
  <si>
    <t>SUB-DIMENSI PRODUKSI DESA</t>
  </si>
  <si>
    <t>Keragaman Aktivitas Ekonomi</t>
  </si>
  <si>
    <t>Keragaman Aktivitas Ekonomi di Desa</t>
  </si>
  <si>
    <t>Keaktifan Aktivitas Ekonomi di Desa</t>
  </si>
  <si>
    <t>Produk Unggulan Desa</t>
  </si>
  <si>
    <t>Ketersediaan Produk Unggulan Desa</t>
  </si>
  <si>
    <t>Cakupan pasar Produk Unggulan Desa</t>
  </si>
  <si>
    <t>Ketersediaan merek dagang</t>
  </si>
  <si>
    <t>Ekonomi Kreatif</t>
  </si>
  <si>
    <t>Terdapat Kearifan lokal atau kebudayaan lokal yang di jadikan sebagai kegiatan ekonomi dalam menunjang penghidupan masyarakat di desa?</t>
  </si>
  <si>
    <t>Jika Terdapat Ekonomi kreatif berbasis kearifan lokal, sebutkan jenis ekonomi tersebut</t>
  </si>
  <si>
    <t>Apakah telah dilakukan kerjasama desa dengan desa lainnya?</t>
  </si>
  <si>
    <t>Apakah telah dilakukan kerjasama desa dengan pihak ketiga?</t>
  </si>
  <si>
    <t>3.B</t>
  </si>
  <si>
    <t>SUB-DIMENSI FASILTAS PENDUKUNG EKONOMI</t>
  </si>
  <si>
    <t>Akses Terhadap Pendidikan Non-formal/Pusat Keterampilan/Kursus</t>
  </si>
  <si>
    <t>Ketersediaan Pendidikan Non-formal/Pusat Keterampilan/Kursus</t>
  </si>
  <si>
    <t>ada di idm (S 357.a)</t>
  </si>
  <si>
    <t>Keterlibatan Pendidikan Non-formal/Pusat Keterampilan/Kursus</t>
  </si>
  <si>
    <t>Penyedia layanan Pendidikan Non-formal/Pusat Keterampilan/Kursus</t>
  </si>
  <si>
    <t>Jika Terdapat, Pendidikan Non-Formal/ Pusat Keterampilan/ Kursus apa saja yang diajarkan?</t>
  </si>
  <si>
    <t>Komputer</t>
  </si>
  <si>
    <t>Pasar Rakyat</t>
  </si>
  <si>
    <t>Ketersediaan Pasar di Desa</t>
  </si>
  <si>
    <t>ada di idm (E 518, E 519, E 520.b)</t>
  </si>
  <si>
    <t xml:space="preserve">Jenis pasar yang tersedia di Desa </t>
  </si>
  <si>
    <t>Penambahan Pilihan Jawaban</t>
  </si>
  <si>
    <t>tidak ada pilihannya</t>
  </si>
  <si>
    <t>Waktu tempuh menuju pasar di Desa</t>
  </si>
  <si>
    <t>Max 180</t>
  </si>
  <si>
    <t>Jarak menuju pasar di Desa</t>
  </si>
  <si>
    <t>Ketersediaan sarana transportasi menuju pasar di Desa</t>
  </si>
  <si>
    <t>Kemudahan akses menuju pasar di Desa</t>
  </si>
  <si>
    <t>Toko/Pertokoan</t>
  </si>
  <si>
    <t>Ketersediaan Toko/Pertokoan  di Desa</t>
  </si>
  <si>
    <t>ada di IDM (E 517.a)</t>
  </si>
  <si>
    <t>Waktu tempuh menuju toko/pertokoan di Desa</t>
  </si>
  <si>
    <t>Jarak menuju toko/pertokoan di Desa</t>
  </si>
  <si>
    <t>ada di IDM (E 517.b)</t>
  </si>
  <si>
    <t>Ketersediaan sarana transportasi menuju toko/pertokoan di Desa</t>
  </si>
  <si>
    <t>Kemudahan akses menuju toko/pertokoan di Desa</t>
  </si>
  <si>
    <t>Kedai/Rumah Makan</t>
  </si>
  <si>
    <t>Ketersediaan Kedai/Rumah Makan di Desa</t>
  </si>
  <si>
    <t>ada di IDM (E 522)</t>
  </si>
  <si>
    <t>Waktu tempuh menuju Kedai/Rumah Makan di Desa</t>
  </si>
  <si>
    <t>Jarak menuju Kedai/Rumah Makan di Desa</t>
  </si>
  <si>
    <t>Ketersediaan sarana transportasi menuju Kedai/Rumah Makan di Desa</t>
  </si>
  <si>
    <t>Kemudahan akses menuju Kedai/Rumah Makan di Desa</t>
  </si>
  <si>
    <t>Penginapan</t>
  </si>
  <si>
    <t>Ketersediaan Penginapan di Desa</t>
  </si>
  <si>
    <t>ada di IDM (E 523.a)</t>
  </si>
  <si>
    <t>Waktu tempuh menuju Penginapan di Desa</t>
  </si>
  <si>
    <t>ada di IDM (E 523.c)</t>
  </si>
  <si>
    <t>Jarak menuju Penginapan di Desa</t>
  </si>
  <si>
    <t>ada di IDM (E 523.b)</t>
  </si>
  <si>
    <t>Ketersediaan sarana transportasi menuju Penginapan di Desa</t>
  </si>
  <si>
    <t>Kemudahan akses menuju Penginapan di Desa</t>
  </si>
  <si>
    <t>Layanan Pos dan Logistik</t>
  </si>
  <si>
    <t>Ketersediaan Layanan Pos dan/ Logistik di Desa</t>
  </si>
  <si>
    <t>ada di IDM (E 528.a dan E 529.a)</t>
  </si>
  <si>
    <t>Waktu tempuh menuju Layanan Pos dan Logistik di Desa</t>
  </si>
  <si>
    <t>Jarak menuju Layanan Pos dan Logistik di Desa</t>
  </si>
  <si>
    <t>GANTI FORMULA</t>
  </si>
  <si>
    <t>ada di IDM (E 528.b dan E 529.b)</t>
  </si>
  <si>
    <t>Ketersediaan sarana transportasi menuju Layanan Pos dan Logistik di Desa</t>
  </si>
  <si>
    <t>Kemudahan akses menuju Layanan Pos dan Logistik di Desa</t>
  </si>
  <si>
    <t>Lembaga Ekonomi</t>
  </si>
  <si>
    <t>Apakah terdapat BUM Desa/BUM Desa Bersama di Desa?</t>
  </si>
  <si>
    <t>Ada di IDM (E 538.a)</t>
  </si>
  <si>
    <t>Apakah BUM Desa/BUM Desa Bersama tersebut sudah berbadan hukum?</t>
  </si>
  <si>
    <t>i. Nomor sertifikat BUM Desa/BUM Desa Bersama tersebut</t>
  </si>
  <si>
    <t>isian</t>
  </si>
  <si>
    <t>12/2476/2000</t>
  </si>
  <si>
    <t>Hari Operasional BUM Desa/BUM Desa Bersama</t>
  </si>
  <si>
    <t xml:space="preserve">Ketersediaan Lembaga Ekonomi lainnya di Desa (selain BUM Desa/BUM Desa bersama): </t>
  </si>
  <si>
    <t>i. Ketersediaan KUD</t>
  </si>
  <si>
    <t>ii. Ketersediaan UMKM</t>
  </si>
  <si>
    <t>Ada di IDM (E 515.g)</t>
  </si>
  <si>
    <t>Layanan Keuangan</t>
  </si>
  <si>
    <t>Ketersediaan layanan perbankan di desa</t>
  </si>
  <si>
    <t>Ada di IDM (E 533.a)</t>
  </si>
  <si>
    <t>i. Hari operasional layanan perbankan</t>
  </si>
  <si>
    <r>
      <rPr>
        <sz val="11"/>
        <color theme="1"/>
        <rFont val="Calibri"/>
        <family val="2"/>
        <scheme val="minor"/>
      </rPr>
      <t>Ketersediaan</t>
    </r>
    <r>
      <rPr>
        <b/>
        <sz val="11"/>
        <color rgb="FF000000"/>
        <rFont val="Calibri"/>
      </rPr>
      <t xml:space="preserve"> </t>
    </r>
    <r>
      <rPr>
        <sz val="11"/>
        <color theme="1"/>
        <rFont val="Calibri"/>
        <family val="2"/>
        <scheme val="minor"/>
      </rPr>
      <t xml:space="preserve">Layanan Fasilitas Kredit </t>
    </r>
  </si>
  <si>
    <t>i. Terdapat Layanan Fasilitas Kredit Berupa KUR</t>
  </si>
  <si>
    <t>Ada di IDM (E 536.a)</t>
  </si>
  <si>
    <t xml:space="preserve">ii. Terdapat Layanan Fasilitas Kredit Berupa KKP-E </t>
  </si>
  <si>
    <t>Ada di IDM (E 536.b)</t>
  </si>
  <si>
    <t xml:space="preserve">iii. Terdapat Layanan Fasilitas Kredit Berupa KUK </t>
  </si>
  <si>
    <t>Ada di IDM (E 536.c)</t>
  </si>
  <si>
    <t xml:space="preserve">Status  Layanan Fasilitas Kredit </t>
  </si>
  <si>
    <t>LINGKUNGAN</t>
  </si>
  <si>
    <t>4.A</t>
  </si>
  <si>
    <t>SUB-DIMENSI PENGELOLAAN LINGKUNGAN</t>
  </si>
  <si>
    <t>Kearifan Lingkungan</t>
  </si>
  <si>
    <t>Apakah terdapat atraksi alam/sumberdaya alam/keindahan alam di desa?</t>
  </si>
  <si>
    <t>Apakah terdapat upaya menjaga/mempertahankan/melestarikan kearifan lingkungan berupa atraksi alam/sumberdaya alam/keindahan alam yang ada di desa</t>
  </si>
  <si>
    <t>Apa saja upaya menjaga/mempertahankan/melestarikan kearifan lingkungan berupa atraksi alam/sumberdaya alam/keindahan alam yang ada di desa</t>
  </si>
  <si>
    <t>Apakah terdapat peraturan/regulasi yang mengatur terkait pelestarian lingkungan di Desa?</t>
  </si>
  <si>
    <t>Apakah terdapat kegiatan pelestarian lingkungan berbasis kearifan lokal di bidang lingkungan di Desa (seperti Awik-awik)?</t>
  </si>
  <si>
    <t>Apakah terdapat pemanfaatan Energi Baru Terbarukan di desa?
(tenaga surya/angin/mikrohidro/biogas/biomassa/pasang surut/arus laut)</t>
  </si>
  <si>
    <t>Jika terdapat, apa jenis pemanfaatan Energi Baru Terbarukan yang ada di desa?</t>
  </si>
  <si>
    <t>Peruntukan pemanfaatan Energi terbarukan yang ada di Desa</t>
  </si>
  <si>
    <t>Sistem Pengelolaan Sampah</t>
  </si>
  <si>
    <t>Tempat pembuangan sampah di Desa</t>
  </si>
  <si>
    <t>Jenis tempat pembuangan sampah di Desa</t>
  </si>
  <si>
    <t>tong sampah di rumah masing-masing</t>
  </si>
  <si>
    <t>Dilakukan pengolahan sampah di desa</t>
  </si>
  <si>
    <t>Jika sampah diolah, apa jenis pengolahan tersebut?</t>
  </si>
  <si>
    <t>pemilahan sampah</t>
  </si>
  <si>
    <t>Dilakukan pemanfaatan sampah di desa</t>
  </si>
  <si>
    <t>Jika sampah dimanfaatkan, apa jenis pemanfaatan tersebut?</t>
  </si>
  <si>
    <t>kerajinan tangan</t>
  </si>
  <si>
    <t>Tingkat Pencemaran Lingkungan</t>
  </si>
  <si>
    <t>Terdapat  pencemaran air di Desa dalam setahun terakhir</t>
  </si>
  <si>
    <t>ada di IDM (L 503.a)</t>
  </si>
  <si>
    <t>Terdapat pencemaran tanah di Desa dalam setahun terakhir</t>
  </si>
  <si>
    <t>ada di IDM (L 503.b)</t>
  </si>
  <si>
    <t>Terdapat pencemaran udara di Desa dalam setahun terakhir</t>
  </si>
  <si>
    <t>ada di IDM (L 503.c)</t>
  </si>
  <si>
    <t>Total Kejadian pencemaran lingkungan</t>
  </si>
  <si>
    <t>Rata-rata kejadian pencemaran lingkungan</t>
  </si>
  <si>
    <t>4.B</t>
  </si>
  <si>
    <t>SUB-DIMENSI PENANGGULANGAN BENCANA</t>
  </si>
  <si>
    <t>Penanggulangan Bencana</t>
  </si>
  <si>
    <t>Apakah terdapat kejadian bencana dalam kurun waktu satu tahun terakhir</t>
  </si>
  <si>
    <t>i. Kejadian Bencana Tanah Longsor dalam Setahun Terakhir</t>
  </si>
  <si>
    <t>ada di IDM (L 508.a)</t>
  </si>
  <si>
    <t>ii. Kejadian Bencana Banjir dalam Setahun Terakhir</t>
  </si>
  <si>
    <t>ada di IDM (L 508.b)</t>
  </si>
  <si>
    <t>iii. Kejadian Bencana Gempa Bumi dalam Setahun Terakhir</t>
  </si>
  <si>
    <t>ada di IDM (L 508.c)</t>
  </si>
  <si>
    <t>iv. Kejadian Bencana Tsunami dalam Setahun Terakhir</t>
  </si>
  <si>
    <t>ada di IDM (L 508.d)</t>
  </si>
  <si>
    <t>v. Kejadian Bencana Gelombang Pasang Laut dalam Setahun Terakhir</t>
  </si>
  <si>
    <t>ada di IDM (L 508.e)</t>
  </si>
  <si>
    <t>vi. Kejadian Bencana Angin Puyuh / Puting Beliung / Topan dalam Setahun Terakhir</t>
  </si>
  <si>
    <t>ada di IDM (L 508.f)</t>
  </si>
  <si>
    <t>vii. Kejadian Bencana Gunung Meletus dalam Setahun Terakhir</t>
  </si>
  <si>
    <t>ada di IDM (L 508.g)</t>
  </si>
  <si>
    <t>viii. Kejadian Bencana Kebakaran Hutan dalam Setahun Terakhir</t>
  </si>
  <si>
    <t>ada di IDM (L 508.h)</t>
  </si>
  <si>
    <t>ix. Kejadian Bencana Kekeringan Lahan dalam Setahun Terakhir</t>
  </si>
  <si>
    <t>ada di IDM (L 508.i)</t>
  </si>
  <si>
    <t>x. Kejadian Bencana luar biasa/non-alam seperti pandemi, endemi, dll</t>
  </si>
  <si>
    <t>Ketersediaan aspek informasi kebencanaan</t>
  </si>
  <si>
    <t xml:space="preserve">Ketersediaan Fasilitas Mitigasi Bencana </t>
  </si>
  <si>
    <t>ada di IDM (L 509.b, L 509.c, L 509.d)</t>
  </si>
  <si>
    <t>Waktu tempuh menuju fasilitas mitigasi bencana</t>
  </si>
  <si>
    <t>Jarak menuju fasilitas mitigasi bencana</t>
  </si>
  <si>
    <t>Ketersediaan sarana transportasi menuju fasilitas mitigasi bencana</t>
  </si>
  <si>
    <t>Kemudahan akses menuju fasilitas mitigasi bencana</t>
  </si>
  <si>
    <t>Terdapat aktivitas Mitigasi dan atau Rehabilitasi bencana di Desa</t>
  </si>
  <si>
    <t>Ketersediaan fasilitas aspek tanggap darurat bencana</t>
  </si>
  <si>
    <t>AKSESIBILITAS</t>
  </si>
  <si>
    <t>5.A</t>
  </si>
  <si>
    <t>SUB-DIMENSI KONDISI AKSES JALAN</t>
  </si>
  <si>
    <t>Kondisi Jalan di desa</t>
  </si>
  <si>
    <t>Jenis Permukaan Jalan sebagian besar di desa</t>
  </si>
  <si>
    <t>ada di IDM (E 599)</t>
  </si>
  <si>
    <t>Jenis jalan yang ada di Desa</t>
  </si>
  <si>
    <t>i. Jalan Nasional</t>
  </si>
  <si>
    <t>Koreksi Pilihan</t>
  </si>
  <si>
    <t>ii. Jalan Provinsi</t>
  </si>
  <si>
    <t>iii. Jalan Kabupaten</t>
  </si>
  <si>
    <t>iv. Jalan Desa/lingkungan (termasuk jalan usaha tani)</t>
  </si>
  <si>
    <t>Kualitas sebagian besar jalan di Desa</t>
  </si>
  <si>
    <t>ada di IDM, beda pilihan</t>
  </si>
  <si>
    <t>S 560</t>
  </si>
  <si>
    <t>Kondisi Penerangan Jalan Utama Desa</t>
  </si>
  <si>
    <t>Ketersediaan penerangan di jalan-jalan utama di desa</t>
  </si>
  <si>
    <t>ada di IDM (S 400.a)</t>
  </si>
  <si>
    <t>Operasional desa dalam penyediaan penerangan di jalan-jalan utama di desa</t>
  </si>
  <si>
    <t>5.B</t>
  </si>
  <si>
    <t>SUB-DIMENSI KEMUDAHAN AKSES</t>
  </si>
  <si>
    <t>Keberadaan Angkutan Perdesaan/Angkutan Lokal/ Sejenis</t>
  </si>
  <si>
    <t>Apakah terdapat Angkutan Perdesaan/Angkutan Lokal/ Sejenis di Desa (angkot/taksi/ojek/becak/bentor/perahu/kapal/dan sejenisnya)?</t>
  </si>
  <si>
    <t>ada di IDM (E 552)</t>
  </si>
  <si>
    <t>Bagaimana hari operasional Angkutan Perdesaan/Angkutan Lokal/Sejenis  di Desa?</t>
  </si>
  <si>
    <t>Trayek Transportasi Angkutan Perdesaan/Angkutan Lokal/ Sejenis yang ada di desa?</t>
  </si>
  <si>
    <t>i. Angkutan Pedesaan</t>
  </si>
  <si>
    <t>ii. Taksi</t>
  </si>
  <si>
    <t>iii. Ojek Pangkalan</t>
  </si>
  <si>
    <t>iv. Becak</t>
  </si>
  <si>
    <t>v. Bentor</t>
  </si>
  <si>
    <t>vi. Perahu</t>
  </si>
  <si>
    <t>vii. Kapal</t>
  </si>
  <si>
    <t>viii. Transportasi Online roda dua/empat</t>
  </si>
  <si>
    <t>TATA KELOLA PEMERINTAHAN DESA</t>
  </si>
  <si>
    <t>SUB-DIMENSI KELEMBAGAAN DAN PELAYANAN DESA</t>
  </si>
  <si>
    <t>Pelaksanaan Pelayanan dan Administrasi Desa</t>
  </si>
  <si>
    <t>Apakah layanan diberikan setiap hari/hari kerja/kurang dari jumlah hari kerja?</t>
  </si>
  <si>
    <t>Kelengkapan Administrasi Desa</t>
  </si>
  <si>
    <t>Apakah telah dilaksanakan Administrasi Umum Desa?</t>
  </si>
  <si>
    <t>Sudah</t>
  </si>
  <si>
    <t>Bila telah dilaksanakan Administrasi Umum di Desa, jenisnya:</t>
  </si>
  <si>
    <t>i. Buku Peraturan di Desa</t>
  </si>
  <si>
    <t>Diisi</t>
  </si>
  <si>
    <t>i. Buku Keputusan Kepala Desa</t>
  </si>
  <si>
    <t>Tidak diisi</t>
  </si>
  <si>
    <t>ii. Buku Inventaris dan Kekayaan Desa</t>
  </si>
  <si>
    <t>iii. Buku Aparat Pemerintah Desa</t>
  </si>
  <si>
    <t>iv. Buku Tanah Kas Desa</t>
  </si>
  <si>
    <t>v. Buku Agenda</t>
  </si>
  <si>
    <t>vi. Buku Ekspedisi; dan</t>
  </si>
  <si>
    <t>vii. Buku Lembaran Desa dan Buku Berita Desa</t>
  </si>
  <si>
    <t>Apakah telah dilaksanakan Administrasi Kependudukan Desa?</t>
  </si>
  <si>
    <t>Bila telah dilaksanakan Administrasi Kependudukan di Desa, jenisnya:</t>
  </si>
  <si>
    <t>i. Buku Induk Penduduk</t>
  </si>
  <si>
    <t>ii. Buku Mutasi Penduduk Desa</t>
  </si>
  <si>
    <t>iii. Buku Rekapitulasi Jumlah Penduduk</t>
  </si>
  <si>
    <t>iv. Buku Penduduk Sementara; dan</t>
  </si>
  <si>
    <t>v. Buku Kartu Tanda Penduduk dan Buku Kartu Keluarga</t>
  </si>
  <si>
    <t>Apakah telah dilaksanakan Administrasi Keuangan Desa?</t>
  </si>
  <si>
    <t>Bila telah dilaksanakan Administrasi Keuangan Desa, jenisnya:</t>
  </si>
  <si>
    <t>i. Buku APB Desa</t>
  </si>
  <si>
    <t>ii. Buku Rencana Anggaran Biaya</t>
  </si>
  <si>
    <t>iii. Buku Kas Pembantu Kegiatan</t>
  </si>
  <si>
    <t>iv. Buku Kas Umum</t>
  </si>
  <si>
    <t>v. Buku Kas Pembantu</t>
  </si>
  <si>
    <t>vi. Buku Bank Desa</t>
  </si>
  <si>
    <t>Apakah telah dilaksanakan Administrasi Pembangunan Desa?</t>
  </si>
  <si>
    <t>Bila telah dilaksanakan Administrasi Pembangunan Desa, jenisnya:</t>
  </si>
  <si>
    <t>i. Buku Rencana Kerja Pembangunan Desa</t>
  </si>
  <si>
    <t>ii. Buku Kegiatan Pembangunan</t>
  </si>
  <si>
    <t>iii. Buku Inventarisasi Hasil-hasil Pembangunan</t>
  </si>
  <si>
    <t>iv. Buku Kader Pendampingan dan Pemberdayaan Masyarakat</t>
  </si>
  <si>
    <t>Apakah telah dilaksanakan Administrasi Lainnya?</t>
  </si>
  <si>
    <t>Bila telah dilaksanakan Administrasi Lainnya, jenisnya:</t>
  </si>
  <si>
    <t>i. Buku Administrasi Badan Permusyawaratan Desa;</t>
  </si>
  <si>
    <t>ii. Buku Musyawarah Desa;</t>
  </si>
  <si>
    <t>iii. Buku Lembaga Kemasyarakatan Desa/Lembaga Adat</t>
  </si>
  <si>
    <t>Peraturan Kewenangan Desa</t>
  </si>
  <si>
    <t>l</t>
  </si>
  <si>
    <t>Apakah sudah ditetapkan Peraturan Bupati tentang Kewenangan Desa?</t>
  </si>
  <si>
    <t>m</t>
  </si>
  <si>
    <t>Apakah sudah ditetapkan Peraturan Desa tentang Kewenangan Desa?</t>
  </si>
  <si>
    <t>Keberadaan Peta Batas Desa</t>
  </si>
  <si>
    <t>n</t>
  </si>
  <si>
    <t>Apakah terdapat peta batas desa?</t>
  </si>
  <si>
    <t>ada di IDM (111)</t>
  </si>
  <si>
    <t xml:space="preserve">Kelengkapan Pemerintah Desa, Badan Permusyawatan Desa dan Lembaga Kemasyarakatan Desa </t>
  </si>
  <si>
    <t>o</t>
  </si>
  <si>
    <t>Status Jabatan Kepala Desa?</t>
  </si>
  <si>
    <t>ada di IDM (112.b)</t>
  </si>
  <si>
    <t>p</t>
  </si>
  <si>
    <t>Apakah terdapat Sekretaris Desa yang menjabat?</t>
  </si>
  <si>
    <t>ada di IDM (125.a)</t>
  </si>
  <si>
    <t>q</t>
  </si>
  <si>
    <t>Apakah terdapat Kepala Urusan yang menjabat? (Urusan Umum/Urusan Keuangan/Urusan Perencanaan)</t>
  </si>
  <si>
    <t>ada di IDM (129.a/ 130.a/ 131.a)</t>
  </si>
  <si>
    <t>r</t>
  </si>
  <si>
    <t>Apakah terdapat Kepala Seksi yang menjabat? (Seksi Pemerintahan/Seksi Pelayanan/Seksi Kesejahteraan)</t>
  </si>
  <si>
    <t>ada di IDM (126.a/ 127.a/ 128.a)</t>
  </si>
  <si>
    <t>s</t>
  </si>
  <si>
    <t>Apakah terdapat Kepala Kewilayahan yang menjabat?
(Ketua RT/RW/Kepala Dusun/sebutan lainnya)</t>
  </si>
  <si>
    <t>t</t>
  </si>
  <si>
    <t>Apakah Desa sudah memiliki Standar Operasional Prosedur Pelayanan Masyarakat Desa?</t>
  </si>
  <si>
    <t xml:space="preserve">Badan Permusyawaratan Desa (BPD) </t>
  </si>
  <si>
    <t>u</t>
  </si>
  <si>
    <t>Tersedia BPD</t>
  </si>
  <si>
    <t>ada di IDM (132.b)</t>
  </si>
  <si>
    <t>v</t>
  </si>
  <si>
    <t>Jumlah Kegiatan Pemberdayaan BPD dalam 1 tahun</t>
  </si>
  <si>
    <t>Kegiatan</t>
  </si>
  <si>
    <t xml:space="preserve">Lembaga Kemasyarakatan di Desa dan Keberadaan Aktivitas Pemberdayaan Masyarakat </t>
  </si>
  <si>
    <t>w</t>
  </si>
  <si>
    <t>Ketersediaan Lembaga Kemasyarakatan Desa (LKD)</t>
  </si>
  <si>
    <t>i. Terdapat Lembaga Pemberdayaan Masyarakat Desa (LPMD)</t>
  </si>
  <si>
    <t>ada di IDM (132.c)</t>
  </si>
  <si>
    <t>ii. Terdapat Pemberdayaan Kesejahteraan Keluarga (PKK)</t>
  </si>
  <si>
    <t>ada di IDM (S 362.b)</t>
  </si>
  <si>
    <t>iii. Terdapat Karang Taruna</t>
  </si>
  <si>
    <t>ada di IDM (S 362.a)</t>
  </si>
  <si>
    <t>iv. Tersedia Lembaga Kemasyarakatan Desa lainnya</t>
  </si>
  <si>
    <t>v. Jumlah Kegiatan Pemberdayaan LKD dalam 1 tahun</t>
  </si>
  <si>
    <t>x</t>
  </si>
  <si>
    <t>Ketersediaan Lembaga Adat Desa (LAD)</t>
  </si>
  <si>
    <t>ii. Jumlah Kegiatan Lembaga Adat Desa (LAD)  dalam 1 tahun</t>
  </si>
  <si>
    <t>Pemanfaatan Teknologi dalam Pelayanan Desa (SPBE)</t>
  </si>
  <si>
    <t>Apakah sudah dilaksanakan publikasi informasi pelayanan kepada masyarakat desa?</t>
  </si>
  <si>
    <t>Apakah sudah dilaksanakan pelayanan administrasi untuk masyarakat desa?</t>
  </si>
  <si>
    <t>Apakah sudah dilaksanakan pelayanan pengaduan untuk masyarakat desa?</t>
  </si>
  <si>
    <t>d.</t>
  </si>
  <si>
    <t>Apakah sudah dilaksanakan pelayanan lainnya untuk masyarakat desa?</t>
  </si>
  <si>
    <t>Metode publikasi informasi/pelayanan administrasi/pengaduan/pelayanan lainnya untuk masyarakat desa</t>
  </si>
  <si>
    <t>Secara Digital</t>
  </si>
  <si>
    <t>Musyawarah Desa</t>
  </si>
  <si>
    <t>Berapa Kali musyawarah Desa selama setahun terakhir?</t>
  </si>
  <si>
    <t>ada di IDM (S 363.c)</t>
  </si>
  <si>
    <t>S 363.c</t>
  </si>
  <si>
    <t>Jenis Musyawarah Desa yang dilakukan selama setahun terakhir</t>
  </si>
  <si>
    <t>Musyawarah Terencana dan Insidental</t>
  </si>
  <si>
    <t>Jumlah Musyawarah terencana di Desa</t>
  </si>
  <si>
    <t>Jumlah Musyawarah insidental di Desa</t>
  </si>
  <si>
    <t>Inklusivitas Musyawarah Desa</t>
  </si>
  <si>
    <t>Apakah Musyawarah Desa dihadiri oleh unsur masyarakat (tokoh adat/tokoh agama/tokoh masyarakat/tokoh pendidikan/kelompok tani/kelompok nelayan/kelompok perajin/) atau unsur masyarakat lainnya (kelompok perempuan /kelompok penyandang disabilitas/kelompok lanjut usia/kelompok masyarakat miskin)</t>
  </si>
  <si>
    <t>Jika terdapat kelompok yang terlibat dalam Musyawarah Desa, sebutkan kelompok tersebut</t>
  </si>
  <si>
    <t>Pokmas</t>
  </si>
  <si>
    <t>Tindak Lanjut Musyawarah Desa</t>
  </si>
  <si>
    <t>Apakah terdapat usulan dari musyawarah desa yang diakomodir dalam dokumen perencanaan desa?</t>
  </si>
  <si>
    <t>Apakah terdapat usulan dari musyawarah desa yang di-advokasi-kan kepada tingkat Supra desa?</t>
  </si>
  <si>
    <t xml:space="preserve">Apakah terdapat usulan kelompok perempuan dan/atau kelompok merjinal lainnya (kelompok masyarakat miskin/kelompok penyandang disabilitas/kelompok lanjut usia/lainnya) yang diakomodir? </t>
  </si>
  <si>
    <t>SUB-DIMENSI TATA KELOLA KEUANGAN DESA</t>
  </si>
  <si>
    <t>Pendapatan Asli Desa (PADes) dan Dana Desa</t>
  </si>
  <si>
    <t>Apakah terdapat Pendapatan Asli Desa?</t>
  </si>
  <si>
    <t>Sumber PADes tahun sebelumnya</t>
  </si>
  <si>
    <t>i. hasil usaha</t>
  </si>
  <si>
    <t>ii. hasil aset</t>
  </si>
  <si>
    <t>iii. hasil swadaya, partisipasi dan gotong royong</t>
  </si>
  <si>
    <t>iv. PADes lainnya</t>
  </si>
  <si>
    <t>Besaran PADes pada tahun 2023</t>
  </si>
  <si>
    <t>By system</t>
  </si>
  <si>
    <t>Besaran PADes pada 2022</t>
  </si>
  <si>
    <t>Peningkatan PADes</t>
  </si>
  <si>
    <t>Apakah dilakukan penyertaan modal dari Dana Desa kepada BUMDesa?</t>
  </si>
  <si>
    <t>Besaran Dana Desa 2023</t>
  </si>
  <si>
    <t>ada di IDM (801.b2)</t>
  </si>
  <si>
    <t>Besaran Dana Desa yang disertakan sebagai modal</t>
  </si>
  <si>
    <t>max ID 47.f</t>
  </si>
  <si>
    <t>Persentase Dana Desa yang disertakan sebagai modal BUMDesa</t>
  </si>
  <si>
    <t>Jumlah Kepemilikan dan Produktivitas Aset Desa</t>
  </si>
  <si>
    <t>Aset yang dimiliki oleh desa</t>
  </si>
  <si>
    <t>i. Desa memiliki Aset berupa Tanah Desa</t>
  </si>
  <si>
    <t>ada di IDM</t>
  </si>
  <si>
    <t>901.a</t>
  </si>
  <si>
    <t>ii. Desa memiliki Aset berupa Kantor Desa</t>
  </si>
  <si>
    <t>901.b</t>
  </si>
  <si>
    <t>iii. Desa memiliki Aset berupa Pasar Desa</t>
  </si>
  <si>
    <t>901.e - 901.h</t>
  </si>
  <si>
    <t>iv. Desa memiliki Aset Lainnya</t>
  </si>
  <si>
    <t>Produktivitas Kepemilikan Aset Desa</t>
  </si>
  <si>
    <t>Apakah telah dilakukan inventarisasi aset desa?</t>
  </si>
  <si>
    <t>Publikasi APBDesa</t>
  </si>
  <si>
    <t>Jangka waktu publikasi APBDes dalam 1 tahun?</t>
  </si>
  <si>
    <t>frekuensi Kali Pertahun</t>
  </si>
  <si>
    <t>Bila sudah dilakukan publikasi APBDes, apa jenis media publikasinya? (Banner/Website/Media Sosial/Lainnya)</t>
  </si>
  <si>
    <t>ada di IDM (902.a, 902.c, 902.c)</t>
  </si>
  <si>
    <t xml:space="preserve">Skor Bidan </t>
  </si>
  <si>
    <t>Jml Penduduk BPJS</t>
  </si>
  <si>
    <t>Skor Tingkat Kepesertaan BPJS</t>
  </si>
  <si>
    <t>Jml Posyandu Aktif</t>
  </si>
  <si>
    <t>Skor Aktivitas Posyandu</t>
  </si>
  <si>
    <t>Skor Akses SD/MI</t>
  </si>
  <si>
    <t>Skor Akses SMP/MTS</t>
  </si>
  <si>
    <t>Skor Akses SMA/SMK</t>
  </si>
  <si>
    <t>Skor Ketersediaan PAUD</t>
  </si>
  <si>
    <t>Skor Ketersediaan PKBM/ Paket ABC</t>
  </si>
  <si>
    <t>Skor Ketersediaan Kursus</t>
  </si>
  <si>
    <t>Skor Ketersediaan Taman Baca/ Perpus Desa</t>
  </si>
  <si>
    <t>Skor Kebiasaan Goryong</t>
  </si>
  <si>
    <t>Skor Frekuensi Goryong</t>
  </si>
  <si>
    <t>Skor Ketersediaan Ruang Publik</t>
  </si>
  <si>
    <t>Skor Kelompok OR</t>
  </si>
  <si>
    <t>Skor Kegiatan OR</t>
  </si>
  <si>
    <t>Value ISLAM</t>
  </si>
  <si>
    <t>Value KRISTEN</t>
  </si>
  <si>
    <t>Value KATOLIK</t>
  </si>
  <si>
    <t>Value BUDDHA</t>
  </si>
  <si>
    <t>Value HINDU</t>
  </si>
  <si>
    <t>Value KONGHUCU</t>
  </si>
  <si>
    <t>Value Agama Lain</t>
  </si>
  <si>
    <t>JML Agama</t>
  </si>
  <si>
    <t>Skor Keragaman Agama</t>
  </si>
  <si>
    <t>Skor Keragaman Bahasa</t>
  </si>
  <si>
    <t>Skor Keragaman Komunikasi</t>
  </si>
  <si>
    <t>Skor Siskamling</t>
  </si>
  <si>
    <t>JML PMKS</t>
  </si>
  <si>
    <t>JML SLB</t>
  </si>
  <si>
    <t>KK Listrik : (KK Listrik + Non Listrik)</t>
  </si>
  <si>
    <t>Skor Internet Kantor Desa</t>
  </si>
  <si>
    <t>TOTAL IKS 2024</t>
  </si>
  <si>
    <t>IKS 2024</t>
  </si>
  <si>
    <t>JML Industri Mikro: KK</t>
  </si>
  <si>
    <t>Skor Keragaman Produksi</t>
  </si>
  <si>
    <t>JML Pasar</t>
  </si>
  <si>
    <t>KK : JML Pasar</t>
  </si>
  <si>
    <t>Skor Toko/ Warung Kelontong</t>
  </si>
  <si>
    <t>Kedai + Penginapan</t>
  </si>
  <si>
    <t>POS + Logistik</t>
  </si>
  <si>
    <t>Skor POS &amp; Logistik</t>
  </si>
  <si>
    <t>BANK + BPR</t>
  </si>
  <si>
    <t>JML Kredit</t>
  </si>
  <si>
    <t>KOPERASI + BUMDES</t>
  </si>
  <si>
    <t>TOTAL IKE 2024</t>
  </si>
  <si>
    <t>IKE 2024</t>
  </si>
  <si>
    <t>Value Cemar Air</t>
  </si>
  <si>
    <t>Value Cemar Tanah</t>
  </si>
  <si>
    <t>Value Cemar Udara</t>
  </si>
  <si>
    <t>Value Limbah</t>
  </si>
  <si>
    <t>Rata-Rata Pencemaran</t>
  </si>
  <si>
    <t xml:space="preserve"> Longsor</t>
  </si>
  <si>
    <t>Jml Bencana</t>
  </si>
  <si>
    <t>Value Peringatan Dini</t>
  </si>
  <si>
    <t>Value Perkap Keselamatan</t>
  </si>
  <si>
    <t>Value Jalur Evakuasi</t>
  </si>
  <si>
    <t>JML Mitigasi</t>
  </si>
  <si>
    <t>JML IKL 2024</t>
  </si>
  <si>
    <t>IKL 2024</t>
  </si>
  <si>
    <t>IDM 2024</t>
  </si>
  <si>
    <t>STATUS IDM 2024</t>
  </si>
  <si>
    <t>SKOR INDEKS DESA 2024</t>
  </si>
  <si>
    <t>1-A</t>
  </si>
  <si>
    <t>Akses terhadap PAUD/TK/Sederajat</t>
  </si>
  <si>
    <t>Akses terhadap SD/MI/Sederajat</t>
  </si>
  <si>
    <t>Akses terhadap SMP/MTs/Sederajat</t>
  </si>
  <si>
    <t>Akses terhadap SMA/SMK/MA/MAK/Sederajat</t>
  </si>
  <si>
    <t>1-B</t>
  </si>
  <si>
    <t>Fasilitas Kesehatan Poskesdes/Polindes</t>
  </si>
  <si>
    <t>1-C</t>
  </si>
  <si>
    <t>SUB-DIMENSI UTILITAS DASAR</t>
  </si>
  <si>
    <t>2-A</t>
  </si>
  <si>
    <t>2-B</t>
  </si>
  <si>
    <t>3-A</t>
  </si>
  <si>
    <t>3-B</t>
  </si>
  <si>
    <t>Layanan Pos dan/ Logistik</t>
  </si>
  <si>
    <t>4-A</t>
  </si>
  <si>
    <t>Perbaikan Penjumlahan</t>
  </si>
  <si>
    <t>pindah kesini</t>
  </si>
  <si>
    <t>4-B</t>
  </si>
  <si>
    <t>5-A</t>
  </si>
  <si>
    <t>5-B</t>
  </si>
  <si>
    <t>6-A</t>
  </si>
  <si>
    <t>6-B</t>
  </si>
  <si>
    <t>TOTAL SKOR</t>
  </si>
  <si>
    <t xml:space="preserve">ID DESA   </t>
  </si>
  <si>
    <t>KUESIONER PENGUKURAN DATA INDEKS DESA MEMBANGUN TAHUN 2023</t>
  </si>
  <si>
    <t>KEMENTERIAN DESA, PEMBANGUNAN DAERAH TERTINGGAL DAN TRANSMIGRASI</t>
  </si>
  <si>
    <t>LEMBAR PERSETUJUAN</t>
  </si>
  <si>
    <t>Selamat pagi / siang / sore. Saat ini kami dari Kementerian Desa, Pembangunan Daerah Tertinggal dan Transmigrasi sedang mengumpulkan data tentang kondisi sosial, ekonomi dan lingkungan di Desa LARANGAN Kecamatan CANDI Kabupaten SIDOARJO Informasi yang Bapak/Ibu berikan akan bermanfaat bagi peningkatan kualitas pembangunan dan pemberdayaan masyarakat Desa dan akan membantu pemerintah dalam merencanakan pembangunan dan pemberdayaan masyarakat di Desa yang lebih baik.</t>
  </si>
  <si>
    <t>Kami sangat mengharapkan partisipasi Bapak/Ibu dalam pengumpulan data ini. Jawaban yang lengkap dan jujur akan sangat membantu.
Informasi yang Bapak/Ibu berikan kami rahasiakan.</t>
  </si>
  <si>
    <r>
      <t xml:space="preserve">Mohon Bapak/Ibu </t>
    </r>
    <r>
      <rPr>
        <b/>
        <u/>
        <sz val="9"/>
        <color rgb="FF000000"/>
        <rFont val="Tahoma"/>
      </rPr>
      <t>menandatangani pernyataan</t>
    </r>
    <r>
      <rPr>
        <sz val="9"/>
        <color rgb="FF000000"/>
        <rFont val="Tahoma"/>
      </rPr>
      <t xml:space="preserve"> di bawah ini serta </t>
    </r>
    <r>
      <rPr>
        <b/>
        <u/>
        <sz val="9"/>
        <color rgb="FF000000"/>
        <rFont val="Tahoma"/>
      </rPr>
      <t>dibubuhkan cap Desa.</t>
    </r>
  </si>
  <si>
    <t>SEBELUM MENGISI KUESIONER INI, HARAP MEMBACA PANDUAN PENGISIAN KUESIONER TERLEBIH DAHULU SECARA SEKSAMA.</t>
  </si>
  <si>
    <t>Dengan ini saya bersedia mengikuti Pengukuran Informasi ini dan bersedia</t>
  </si>
  <si>
    <t>menjawab/mengisi lembar kuesioner yang telah disediakan dibawah ini.</t>
  </si>
  <si>
    <t>Kepala Desa,</t>
  </si>
  <si>
    <t>(................................)</t>
  </si>
  <si>
    <t>Demikian kami sampaikan.  Atas bantuan dan kerjasama Bapak/Ibu, saya ucapkan terima kasih.</t>
  </si>
  <si>
    <t>IP. Identitas Petugas</t>
  </si>
  <si>
    <t>2023-05-11</t>
  </si>
  <si>
    <t>Tanda Tangan Petugas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</si>
</sst>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m/d/yyyy;@"/>
    <numFmt numFmtId="165" formatCode="0.0"/>
    <numFmt numFmtId="166" formatCode="#,##0.0"/>
    <numFmt numFmtId="167" formatCode="_-[$Rp-421]* #,##0_-;\-[$Rp-421]* #,##0_-;_-[$Rp-421]* &quot;-&quot;_-;_-@_-"/>
    <numFmt numFmtId="168" formatCode="_-[$Rp-3809]* #,##0_-;\-[$Rp-3809]* #,##0_-;_-[$Rp-3809]* &quot;-&quot;_-;_-@_-"/>
    <numFmt numFmtId="169" formatCode="[$Rp-3809]#,##0"/>
    <numFmt numFmtId="170" formatCode="0.0000"/>
    <numFmt numFmtId="171" formatCode="_-[$Rp-3809]* #,##0.00_-;\-[$Rp-3809]* #,##0.00_-;_-[$Rp-3809]* &quot;-&quot;??_-;_-@"/>
    <numFmt numFmtId="172" formatCode="_-[$Rp-3809]* #,##0_-;\-[$Rp-3809]* #,##0_-;_-[$Rp-3809]* &quot;-&quot;??_-;_-@"/>
  </numFmts>
  <fonts count="51" x14ac:knownFonts="1">
    <font>
      <sz val="11"/>
      <color theme="1"/>
      <name val="Calibri"/>
      <family val="2"/>
      <scheme val="minor"/>
    </font>
    <font>
      <b/>
      <sz val="11"/>
      <name val="Calibri"/>
      <family val="2"/>
    </font>
    <font>
      <b/>
      <sz val="11"/>
      <color theme="1"/>
      <name val="Calibri"/>
      <family val="2"/>
      <scheme val="minor"/>
    </font>
    <font>
      <sz val="11"/>
      <name val="Calibri"/>
      <family val="2"/>
      <scheme val="minor"/>
    </font>
    <font>
      <sz val="11"/>
      <color theme="1"/>
      <name val="Calibri"/>
      <family val="2"/>
      <scheme val="minor"/>
    </font>
    <font>
      <b/>
      <sz val="18"/>
      <color rgb="FF000000"/>
      <name val="Calibri"/>
    </font>
    <font>
      <b/>
      <sz val="9"/>
      <color rgb="FF000000"/>
      <name val="Calibri"/>
    </font>
    <font>
      <b/>
      <sz val="11"/>
      <color rgb="FF000000"/>
      <name val="Calibri"/>
    </font>
    <font>
      <sz val="16"/>
      <color rgb="FF000000"/>
      <name val="Calibri"/>
    </font>
    <font>
      <sz val="9"/>
      <color rgb="FF000000"/>
      <name val="Calibri"/>
    </font>
    <font>
      <b/>
      <sz val="11"/>
      <color rgb="FF000000"/>
      <name val="Tahoma"/>
    </font>
    <font>
      <b/>
      <sz val="16"/>
      <color rgb="FF000000"/>
      <name val="Calibri"/>
    </font>
    <font>
      <sz val="8"/>
      <color rgb="FF000000"/>
      <name val="Tahoma"/>
    </font>
    <font>
      <sz val="11"/>
      <color rgb="FFFFFFFF"/>
      <name val="Calibri"/>
    </font>
    <font>
      <b/>
      <sz val="8"/>
      <color rgb="FF000000"/>
      <name val="Tahoma"/>
    </font>
    <font>
      <b/>
      <sz val="11"/>
      <color rgb="FFFFFFFF"/>
      <name val="Calibri"/>
    </font>
    <font>
      <u/>
      <sz val="11"/>
      <color rgb="FF0000FF"/>
      <name val="Calibri"/>
    </font>
    <font>
      <b/>
      <i/>
      <sz val="11"/>
      <color rgb="FF000000"/>
      <name val="Calibri"/>
    </font>
    <font>
      <i/>
      <sz val="11"/>
      <color rgb="FF000000"/>
      <name val="Calibri"/>
    </font>
    <font>
      <b/>
      <i/>
      <sz val="8"/>
      <color rgb="FF000000"/>
      <name val="Tahoma"/>
    </font>
    <font>
      <i/>
      <sz val="8"/>
      <color rgb="FF000000"/>
      <name val="Tahoma"/>
    </font>
    <font>
      <vertAlign val="superscript"/>
      <sz val="8"/>
      <color rgb="FF000000"/>
      <name val="Tahoma"/>
    </font>
    <font>
      <b/>
      <sz val="11"/>
      <color rgb="FFFF0000"/>
      <name val="Calibri"/>
    </font>
    <font>
      <sz val="11"/>
      <color rgb="FFFF0000"/>
      <name val="Calibri"/>
    </font>
    <font>
      <sz val="16"/>
      <color rgb="FF000000"/>
      <name val="Calibri"/>
      <family val="2"/>
    </font>
    <font>
      <b/>
      <sz val="10"/>
      <color rgb="FF000000"/>
      <name val="Tahoma"/>
    </font>
    <font>
      <b/>
      <sz val="16"/>
      <color rgb="FF000000"/>
      <name val="Tahoma"/>
    </font>
    <font>
      <b/>
      <sz val="12"/>
      <color rgb="FF000000"/>
      <name val="Calibri"/>
      <scheme val="minor"/>
    </font>
    <font>
      <sz val="11"/>
      <color rgb="FF000000"/>
      <name val="Calibri"/>
      <scheme val="minor"/>
    </font>
    <font>
      <b/>
      <sz val="11"/>
      <color rgb="FF4F81BD"/>
      <name val="Calibri"/>
      <scheme val="minor"/>
    </font>
    <font>
      <b/>
      <sz val="11"/>
      <color rgb="FF000000"/>
      <name val="Calibri"/>
      <scheme val="minor"/>
    </font>
    <font>
      <sz val="11"/>
      <color rgb="FF4F81BD"/>
      <name val="Calibri"/>
      <scheme val="minor"/>
    </font>
    <font>
      <sz val="11"/>
      <color rgb="FF4F81BD"/>
      <name val="Calibri"/>
    </font>
    <font>
      <sz val="11"/>
      <color rgb="FF000000"/>
      <name val="Aptos narrow"/>
    </font>
    <font>
      <sz val="11"/>
      <color rgb="FF000000"/>
      <name val="Calibri"/>
      <family val="2"/>
    </font>
    <font>
      <strike/>
      <sz val="11"/>
      <color rgb="FFFF0000"/>
      <name val="Calibri"/>
      <scheme val="minor"/>
    </font>
    <font>
      <strike/>
      <sz val="11"/>
      <color rgb="FFFF0000"/>
      <name val="Calibri"/>
    </font>
    <font>
      <b/>
      <strike/>
      <sz val="11"/>
      <color rgb="FFFF0000"/>
      <name val="Calibri"/>
    </font>
    <font>
      <sz val="11"/>
      <color rgb="FF4472C4"/>
      <name val="Calibri"/>
    </font>
    <font>
      <sz val="11"/>
      <color rgb="FF0070C0"/>
      <name val="Calibri"/>
    </font>
    <font>
      <sz val="11"/>
      <color rgb="FF4BACC6"/>
      <name val="Calibri"/>
    </font>
    <font>
      <b/>
      <sz val="8"/>
      <color rgb="FF000000"/>
      <name val="Calibri"/>
    </font>
    <font>
      <sz val="8"/>
      <color rgb="FF000000"/>
      <name val="Calibri"/>
    </font>
    <font>
      <sz val="10"/>
      <color rgb="FF000000"/>
      <name val="Calibri"/>
    </font>
    <font>
      <sz val="16"/>
      <color rgb="FF000000"/>
      <name val="Tahoma"/>
    </font>
    <font>
      <sz val="9"/>
      <color rgb="FF000000"/>
      <name val="Tahoma"/>
    </font>
    <font>
      <b/>
      <sz val="9"/>
      <color rgb="FF000000"/>
      <name val="Tahoma"/>
    </font>
    <font>
      <b/>
      <u/>
      <sz val="9"/>
      <color rgb="FF000000"/>
      <name val="Tahoma"/>
    </font>
    <font>
      <b/>
      <i/>
      <sz val="9"/>
      <color rgb="FF000000"/>
      <name val="Tahoma"/>
    </font>
    <font>
      <sz val="11"/>
      <color rgb="FF000000"/>
      <name val="Calibri"/>
    </font>
    <font>
      <sz val="11"/>
      <color theme="1"/>
      <name val="Calibri"/>
      <family val="2"/>
      <charset val="1"/>
      <scheme val="minor"/>
    </font>
  </fonts>
  <fills count="59">
    <fill>
      <patternFill patternType="none"/>
    </fill>
    <fill>
      <patternFill patternType="gray125"/>
    </fill>
    <fill>
      <patternFill patternType="solid">
        <fgColor rgb="FFFFFF00"/>
        <bgColor indexed="64"/>
      </patternFill>
    </fill>
    <fill>
      <patternFill patternType="solid">
        <fgColor rgb="FFD8D8D8"/>
        <bgColor rgb="FFFFFFFF"/>
      </patternFill>
    </fill>
    <fill>
      <patternFill patternType="solid">
        <fgColor rgb="FFFFFF00"/>
        <bgColor rgb="FFFFFFFF"/>
      </patternFill>
    </fill>
    <fill>
      <patternFill patternType="solid">
        <fgColor rgb="FFE7E6E6"/>
        <bgColor rgb="FFFFFFFF"/>
      </patternFill>
    </fill>
    <fill>
      <patternFill patternType="solid">
        <fgColor rgb="FFECECEC"/>
        <bgColor rgb="FFFFFFFF"/>
      </patternFill>
    </fill>
    <fill>
      <patternFill patternType="solid">
        <fgColor rgb="FFFFF2CB"/>
        <bgColor rgb="FFFFFFFF"/>
      </patternFill>
    </fill>
    <fill>
      <patternFill patternType="solid">
        <fgColor rgb="FFDBEFF4"/>
        <bgColor rgb="FFFFFFFF"/>
      </patternFill>
    </fill>
    <fill>
      <patternFill patternType="solid">
        <fgColor rgb="FFFF0000"/>
        <bgColor rgb="FFFFFFFF"/>
      </patternFill>
    </fill>
    <fill>
      <patternFill patternType="solid">
        <fgColor rgb="FFE2EEDA"/>
        <bgColor rgb="FFFFFFFF"/>
      </patternFill>
    </fill>
    <fill>
      <patternFill patternType="solid">
        <fgColor rgb="FFFFFFFF"/>
        <bgColor rgb="FFFFFFFF"/>
      </patternFill>
    </fill>
    <fill>
      <patternFill patternType="solid">
        <fgColor rgb="FFF7CAAC"/>
        <bgColor rgb="FFFFFFFF"/>
      </patternFill>
    </fill>
    <fill>
      <patternFill patternType="solid">
        <fgColor rgb="FFBDD6EE"/>
        <bgColor rgb="FFFFFFFF"/>
      </patternFill>
    </fill>
    <fill>
      <patternFill patternType="solid">
        <fgColor rgb="FFEAF1DD"/>
        <bgColor rgb="FFFFFFFF"/>
      </patternFill>
    </fill>
    <fill>
      <patternFill patternType="solid">
        <fgColor rgb="FFFBE4D5"/>
        <bgColor rgb="FFFFFFFF"/>
      </patternFill>
    </fill>
    <fill>
      <patternFill patternType="solid">
        <fgColor rgb="FF93CEDD"/>
        <bgColor rgb="FFFFFFFF"/>
      </patternFill>
    </fill>
    <fill>
      <patternFill patternType="solid">
        <fgColor rgb="FFB8CCE4"/>
        <bgColor rgb="FFFFFFFF"/>
      </patternFill>
    </fill>
    <fill>
      <patternFill patternType="solid">
        <fgColor rgb="FFEEECE1"/>
        <bgColor rgb="FFFFFFFF"/>
      </patternFill>
    </fill>
    <fill>
      <patternFill patternType="solid">
        <fgColor rgb="FFE2EFD9"/>
        <bgColor rgb="FFE2EFD9"/>
      </patternFill>
    </fill>
    <fill>
      <patternFill patternType="solid">
        <fgColor rgb="FFB8CCE4"/>
        <bgColor rgb="FFE2EFD9"/>
      </patternFill>
    </fill>
    <fill>
      <patternFill patternType="solid">
        <fgColor rgb="FFEBF1DE"/>
        <bgColor rgb="FFFFFFFF"/>
      </patternFill>
    </fill>
    <fill>
      <patternFill patternType="solid">
        <fgColor rgb="FFB8CCE4"/>
        <bgColor rgb="FFE2EFDA"/>
      </patternFill>
    </fill>
    <fill>
      <patternFill patternType="solid">
        <fgColor rgb="FFE2EFDA"/>
        <bgColor rgb="FFE2EFDA"/>
      </patternFill>
    </fill>
    <fill>
      <patternFill patternType="solid">
        <fgColor rgb="FFDEEAF6"/>
        <bgColor rgb="FFDEEAF6"/>
      </patternFill>
    </fill>
    <fill>
      <patternFill patternType="solid">
        <fgColor rgb="FFDDEBF7"/>
        <bgColor rgb="FFDDEBF7"/>
      </patternFill>
    </fill>
    <fill>
      <patternFill patternType="solid">
        <fgColor rgb="FFB8CCE4"/>
        <bgColor rgb="FFDEEAF6"/>
      </patternFill>
    </fill>
    <fill>
      <patternFill patternType="solid">
        <fgColor rgb="FFB8CCE4"/>
        <bgColor rgb="FFDDEBF7"/>
      </patternFill>
    </fill>
    <fill>
      <patternFill patternType="solid">
        <fgColor rgb="FF7030A0"/>
        <bgColor rgb="FFFFFFFF"/>
      </patternFill>
    </fill>
    <fill>
      <patternFill patternType="solid">
        <fgColor rgb="FFDBEFF4"/>
        <bgColor rgb="FFDEEAF6"/>
      </patternFill>
    </fill>
    <fill>
      <patternFill patternType="solid">
        <fgColor rgb="FFDBE5F2"/>
        <bgColor rgb="FFDEEAF6"/>
      </patternFill>
    </fill>
    <fill>
      <patternFill patternType="solid">
        <fgColor rgb="FFDBE5F2"/>
        <bgColor rgb="FFDDEBF7"/>
      </patternFill>
    </fill>
    <fill>
      <patternFill patternType="solid">
        <fgColor rgb="FFEADCF4"/>
        <bgColor rgb="FFEADCF4"/>
      </patternFill>
    </fill>
    <fill>
      <patternFill patternType="solid">
        <fgColor rgb="FFB8CCE4"/>
        <bgColor rgb="FFEADCF4"/>
      </patternFill>
    </fill>
    <fill>
      <patternFill patternType="solid">
        <fgColor rgb="FFC5E0B3"/>
        <bgColor rgb="FFC5E0B3"/>
      </patternFill>
    </fill>
    <fill>
      <patternFill patternType="solid">
        <fgColor rgb="FFB8CCE4"/>
        <bgColor rgb="FFC5E0B3"/>
      </patternFill>
    </fill>
    <fill>
      <patternFill patternType="solid">
        <fgColor rgb="FFD7E4BD"/>
        <bgColor rgb="FFC5E0B3"/>
      </patternFill>
    </fill>
    <fill>
      <patternFill patternType="solid">
        <fgColor rgb="FFD7E4BD"/>
        <bgColor rgb="FFE2EFD9"/>
      </patternFill>
    </fill>
    <fill>
      <patternFill patternType="solid">
        <fgColor rgb="FFFBE4D5"/>
        <bgColor rgb="FFFBE4D5"/>
      </patternFill>
    </fill>
    <fill>
      <patternFill patternType="solid">
        <fgColor rgb="FFB8CCE4"/>
        <bgColor rgb="FFFBE4D5"/>
      </patternFill>
    </fill>
    <fill>
      <patternFill patternType="solid">
        <fgColor rgb="FFFEF2CB"/>
        <bgColor rgb="FFFEF2CB"/>
      </patternFill>
    </fill>
    <fill>
      <patternFill patternType="solid">
        <fgColor rgb="FFB8CCE4"/>
        <bgColor rgb="FFFEF2CB"/>
      </patternFill>
    </fill>
    <fill>
      <patternFill patternType="solid">
        <fgColor rgb="FFFDEADA"/>
        <bgColor rgb="FFFEF2CB"/>
      </patternFill>
    </fill>
    <fill>
      <patternFill patternType="solid">
        <fgColor rgb="FFFFFFFF"/>
        <bgColor rgb="FFFEF2CB"/>
      </patternFill>
    </fill>
    <fill>
      <patternFill patternType="solid">
        <fgColor rgb="FFE5DFEC"/>
        <bgColor rgb="FFFFFFFF"/>
      </patternFill>
    </fill>
    <fill>
      <patternFill patternType="solid">
        <fgColor rgb="FFFBD4B4"/>
        <bgColor rgb="FFFFFFFF"/>
      </patternFill>
    </fill>
    <fill>
      <patternFill patternType="solid">
        <fgColor rgb="FFFDEADA"/>
        <bgColor rgb="FFFFFFFF"/>
      </patternFill>
    </fill>
    <fill>
      <patternFill patternType="solid">
        <fgColor rgb="FFFDEADA"/>
        <bgColor rgb="FFE2EFD9"/>
      </patternFill>
    </fill>
    <fill>
      <patternFill patternType="solid">
        <fgColor rgb="FFDBEFF4"/>
        <bgColor rgb="FFDDEBF7"/>
      </patternFill>
    </fill>
    <fill>
      <patternFill patternType="solid">
        <fgColor rgb="FFE6E0ED"/>
        <bgColor rgb="FFEADCF4"/>
      </patternFill>
    </fill>
    <fill>
      <patternFill patternType="solid">
        <fgColor rgb="FFE6E0ED"/>
        <bgColor rgb="FFFFFFFF"/>
      </patternFill>
    </fill>
    <fill>
      <patternFill patternType="solid">
        <fgColor rgb="FF98D981"/>
        <bgColor rgb="FFFFFFFF"/>
      </patternFill>
    </fill>
    <fill>
      <patternFill patternType="solid">
        <fgColor rgb="FF98D981"/>
        <bgColor rgb="FFC5E0B3"/>
      </patternFill>
    </fill>
    <fill>
      <patternFill patternType="solid">
        <fgColor rgb="FF98D981"/>
        <bgColor rgb="FFE2EFD9"/>
      </patternFill>
    </fill>
    <fill>
      <patternFill patternType="solid">
        <fgColor rgb="FFFDEADA"/>
        <bgColor rgb="FFFBE4D5"/>
      </patternFill>
    </fill>
    <fill>
      <patternFill patternType="solid">
        <fgColor rgb="FFFDEADA"/>
        <bgColor rgb="FFE2EFDA"/>
      </patternFill>
    </fill>
    <fill>
      <patternFill patternType="solid">
        <fgColor rgb="FFFFFFCC"/>
        <bgColor rgb="FFFFFFFF"/>
      </patternFill>
    </fill>
    <fill>
      <patternFill patternType="solid">
        <fgColor rgb="FFFFFFCC"/>
        <bgColor rgb="FFFEF2CB"/>
      </patternFill>
    </fill>
    <fill>
      <patternFill patternType="solid">
        <fgColor rgb="FFD9D9D9"/>
        <bgColor rgb="FFFFFFFF"/>
      </patternFill>
    </fill>
  </fills>
  <borders count="1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s>
  <cellStyleXfs count="10">
    <xf numFmtId="0" fontId="0" fillId="0" borderId="0"/>
    <xf numFmtId="0" fontId="49" fillId="0" borderId="0"/>
    <xf numFmtId="9" fontId="34" fillId="0" borderId="0" applyFont="0" applyFill="0" applyBorder="0" applyAlignment="0" applyProtection="0"/>
    <xf numFmtId="0" fontId="34" fillId="0" borderId="0"/>
    <xf numFmtId="0" fontId="4" fillId="0" borderId="0"/>
    <xf numFmtId="0" fontId="4" fillId="0" borderId="0"/>
    <xf numFmtId="9" fontId="4" fillId="0" borderId="0" applyFont="0" applyFill="0" applyBorder="0" applyAlignment="0" applyProtection="0"/>
    <xf numFmtId="0" fontId="50" fillId="0" borderId="0"/>
    <xf numFmtId="9" fontId="50" fillId="0" borderId="0" applyFont="0" applyFill="0" applyBorder="0" applyAlignment="0" applyProtection="0"/>
    <xf numFmtId="0" fontId="4" fillId="0" borderId="0"/>
  </cellStyleXfs>
  <cellXfs count="605">
    <xf numFmtId="0" fontId="0" fillId="0" borderId="0" xfId="0"/>
    <xf numFmtId="0" fontId="1" fillId="0" borderId="1" xfId="0" applyFont="1" applyBorder="1" applyAlignment="1">
      <alignment horizontal="center" vertical="top"/>
    </xf>
    <xf numFmtId="0" fontId="0" fillId="0" borderId="1" xfId="0" applyBorder="1"/>
    <xf numFmtId="0" fontId="0" fillId="0" borderId="0" xfId="0"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xf numFmtId="0" fontId="0" fillId="2" borderId="0" xfId="0" applyFill="1"/>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center" wrapText="1"/>
    </xf>
    <xf numFmtId="49"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vertical="center" wrapText="1"/>
    </xf>
    <xf numFmtId="3" fontId="0" fillId="0" borderId="0" xfId="0" applyNumberFormat="1" applyAlignment="1">
      <alignment horizontal="center" vertical="center"/>
    </xf>
    <xf numFmtId="0" fontId="0" fillId="0" borderId="0" xfId="0" applyAlignment="1">
      <alignment horizontal="left" vertical="center"/>
    </xf>
    <xf numFmtId="0" fontId="8" fillId="0" borderId="0" xfId="0" applyFont="1" applyAlignment="1">
      <alignment horizontal="center" vertical="center"/>
    </xf>
    <xf numFmtId="0" fontId="9" fillId="0" borderId="0" xfId="0" applyFont="1" applyAlignment="1">
      <alignment horizontal="center" vertical="center" wrapText="1"/>
    </xf>
    <xf numFmtId="49" fontId="7" fillId="0" borderId="0" xfId="0" applyNumberFormat="1" applyFont="1" applyAlignment="1">
      <alignment horizontal="center" vertical="center"/>
    </xf>
    <xf numFmtId="0" fontId="7" fillId="0" borderId="0" xfId="0" applyFont="1" applyAlignment="1">
      <alignment horizontal="center" vertical="center"/>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1" fillId="3" borderId="2" xfId="0" applyFont="1" applyFill="1" applyBorder="1" applyAlignment="1">
      <alignment horizontal="center" vertical="center"/>
    </xf>
    <xf numFmtId="0" fontId="6" fillId="3" borderId="0" xfId="0" applyFont="1" applyFill="1" applyAlignment="1">
      <alignment horizontal="center" vertical="center" wrapText="1"/>
    </xf>
    <xf numFmtId="49" fontId="7" fillId="4" borderId="0" xfId="0" quotePrefix="1" applyNumberFormat="1" applyFont="1" applyFill="1" applyAlignment="1">
      <alignment horizontal="center" vertical="center" wrapText="1"/>
    </xf>
    <xf numFmtId="3" fontId="10" fillId="0" borderId="3" xfId="0" applyNumberFormat="1"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0" xfId="0" applyFont="1" applyAlignment="1" applyProtection="1">
      <alignment horizontal="center"/>
      <protection locked="0"/>
    </xf>
    <xf numFmtId="0" fontId="11" fillId="0" borderId="0" xfId="0" applyFont="1" applyAlignment="1">
      <alignment horizontal="center" vertical="center"/>
    </xf>
    <xf numFmtId="0" fontId="10" fillId="5" borderId="2" xfId="0" applyFont="1" applyFill="1" applyBorder="1" applyAlignment="1">
      <alignment horizontal="center" vertical="center"/>
    </xf>
    <xf numFmtId="0" fontId="10" fillId="0" borderId="0" xfId="0" applyFont="1" applyAlignment="1">
      <alignment horizontal="center"/>
    </xf>
    <xf numFmtId="3" fontId="12" fillId="6" borderId="2" xfId="0" applyNumberFormat="1" applyFont="1" applyFill="1" applyBorder="1" applyAlignment="1">
      <alignment horizontal="center" vertical="center" wrapText="1"/>
    </xf>
    <xf numFmtId="0" fontId="12" fillId="6" borderId="2" xfId="0" applyFont="1" applyFill="1" applyBorder="1" applyAlignment="1">
      <alignment horizontal="left" vertical="center" wrapText="1"/>
    </xf>
    <xf numFmtId="3" fontId="12" fillId="4" borderId="2" xfId="0" applyNumberFormat="1" applyFont="1" applyFill="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pplyProtection="1">
      <alignment horizontal="center" vertical="center"/>
      <protection locked="0"/>
    </xf>
    <xf numFmtId="14" fontId="12" fillId="0" borderId="0" xfId="0" applyNumberFormat="1" applyFont="1" applyAlignment="1">
      <alignment horizontal="center" vertical="center" wrapText="1"/>
    </xf>
    <xf numFmtId="164" fontId="8" fillId="0" borderId="0" xfId="0" applyNumberFormat="1" applyFont="1" applyAlignment="1" applyProtection="1">
      <alignment horizontal="center" vertical="center"/>
      <protection locked="0"/>
    </xf>
    <xf numFmtId="1" fontId="12" fillId="0" borderId="0" xfId="0" applyNumberFormat="1" applyFont="1" applyAlignment="1">
      <alignment horizontal="center" vertical="center" wrapText="1"/>
    </xf>
    <xf numFmtId="1" fontId="8" fillId="0" borderId="0" xfId="0" applyNumberFormat="1" applyFont="1" applyAlignment="1" applyProtection="1">
      <alignment horizontal="center" vertical="center"/>
      <protection locked="0"/>
    </xf>
    <xf numFmtId="49" fontId="8" fillId="0" borderId="0" xfId="0" quotePrefix="1" applyNumberFormat="1" applyFont="1" applyAlignment="1" applyProtection="1">
      <alignment horizontal="center" vertical="center"/>
      <protection locked="0"/>
    </xf>
    <xf numFmtId="49" fontId="8" fillId="0" borderId="0" xfId="0" applyNumberFormat="1" applyFont="1" applyAlignment="1" applyProtection="1">
      <alignment horizontal="center" vertical="center"/>
      <protection locked="0"/>
    </xf>
    <xf numFmtId="0" fontId="13" fillId="0" borderId="0" xfId="0" applyFont="1" applyAlignment="1">
      <alignment vertical="center"/>
    </xf>
    <xf numFmtId="49" fontId="12" fillId="0" borderId="0" xfId="0" applyNumberFormat="1" applyFont="1" applyAlignment="1">
      <alignment horizontal="center" vertical="center" wrapText="1"/>
    </xf>
    <xf numFmtId="49" fontId="8" fillId="0" borderId="0" xfId="0" applyNumberFormat="1" applyFont="1" applyAlignment="1" applyProtection="1">
      <alignment horizontal="center" vertical="center" wrapText="1"/>
      <protection locked="0"/>
    </xf>
    <xf numFmtId="0" fontId="10" fillId="7" borderId="4"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7" borderId="6" xfId="0" applyFont="1" applyFill="1" applyBorder="1" applyAlignment="1">
      <alignment horizontal="center" vertical="center" wrapText="1"/>
    </xf>
    <xf numFmtId="3" fontId="12" fillId="0" borderId="2" xfId="0" applyNumberFormat="1" applyFont="1" applyBorder="1" applyAlignment="1">
      <alignment horizontal="center" vertical="center" wrapText="1"/>
    </xf>
    <xf numFmtId="49" fontId="8" fillId="0" borderId="0" xfId="0" applyNumberFormat="1" applyFont="1" applyAlignment="1">
      <alignment horizontal="center" vertical="center"/>
    </xf>
    <xf numFmtId="3" fontId="12" fillId="7" borderId="2" xfId="0" applyNumberFormat="1" applyFont="1" applyFill="1" applyBorder="1" applyAlignment="1">
      <alignment horizontal="center" vertical="center" wrapText="1"/>
    </xf>
    <xf numFmtId="0" fontId="12" fillId="7" borderId="2" xfId="0" applyFont="1" applyFill="1" applyBorder="1" applyAlignment="1">
      <alignment horizontal="left" vertical="center" wrapText="1"/>
    </xf>
    <xf numFmtId="0" fontId="15" fillId="0" borderId="0" xfId="0" applyFont="1" applyAlignment="1">
      <alignment vertical="center"/>
    </xf>
    <xf numFmtId="0" fontId="7" fillId="0" borderId="0" xfId="0" applyFont="1" applyAlignment="1">
      <alignment vertical="center"/>
    </xf>
    <xf numFmtId="3" fontId="12" fillId="7" borderId="7" xfId="0" applyNumberFormat="1" applyFont="1" applyFill="1" applyBorder="1" applyAlignment="1">
      <alignment horizontal="center" vertical="center" wrapText="1"/>
    </xf>
    <xf numFmtId="3" fontId="12" fillId="7" borderId="8" xfId="0" applyNumberFormat="1" applyFont="1" applyFill="1" applyBorder="1" applyAlignment="1">
      <alignment horizontal="center" vertical="center" wrapText="1"/>
    </xf>
    <xf numFmtId="49" fontId="15" fillId="0" borderId="0" xfId="0" applyNumberFormat="1" applyFont="1" applyAlignment="1">
      <alignment horizontal="center" vertical="center"/>
    </xf>
    <xf numFmtId="0" fontId="0" fillId="0" borderId="0" xfId="0" applyAlignment="1">
      <alignment vertical="center"/>
    </xf>
    <xf numFmtId="3" fontId="12" fillId="7" borderId="7" xfId="0" applyNumberFormat="1" applyFont="1" applyFill="1" applyBorder="1" applyAlignment="1">
      <alignment horizontal="center" vertical="center" wrapText="1"/>
    </xf>
    <xf numFmtId="0" fontId="12" fillId="7" borderId="7" xfId="0" applyFont="1" applyFill="1" applyBorder="1" applyAlignment="1">
      <alignment horizontal="left" vertical="center" wrapText="1"/>
    </xf>
    <xf numFmtId="3" fontId="12" fillId="7" borderId="9" xfId="0" applyNumberFormat="1" applyFont="1" applyFill="1" applyBorder="1" applyAlignment="1">
      <alignment horizontal="center" vertical="center" wrapText="1"/>
    </xf>
    <xf numFmtId="0" fontId="16" fillId="0" borderId="0" xfId="0" applyFont="1" applyAlignment="1" applyProtection="1">
      <alignment horizontal="center" vertical="center"/>
      <protection locked="0"/>
    </xf>
    <xf numFmtId="0" fontId="14" fillId="7" borderId="7" xfId="0" applyFont="1" applyFill="1" applyBorder="1" applyAlignment="1">
      <alignment horizontal="left" vertical="center" wrapText="1"/>
    </xf>
    <xf numFmtId="0" fontId="17" fillId="0" borderId="0" xfId="0" applyFont="1" applyAlignment="1">
      <alignment horizontal="center" vertical="center"/>
    </xf>
    <xf numFmtId="0" fontId="18" fillId="0" borderId="0" xfId="0" applyFont="1"/>
    <xf numFmtId="3" fontId="12" fillId="7" borderId="2" xfId="0" applyNumberFormat="1" applyFont="1" applyFill="1" applyBorder="1" applyAlignment="1">
      <alignment horizontal="center" vertical="center" wrapText="1"/>
    </xf>
    <xf numFmtId="0" fontId="17" fillId="0" borderId="0" xfId="0" applyFont="1"/>
    <xf numFmtId="3" fontId="12" fillId="8" borderId="2" xfId="0" applyNumberFormat="1" applyFont="1" applyFill="1" applyBorder="1" applyAlignment="1">
      <alignment horizontal="center" vertical="center" wrapText="1"/>
    </xf>
    <xf numFmtId="0" fontId="12" fillId="8" borderId="0" xfId="0" applyFont="1" applyFill="1" applyAlignment="1">
      <alignment horizontal="center" vertical="center" wrapText="1"/>
    </xf>
    <xf numFmtId="1" fontId="8" fillId="8" borderId="0" xfId="0" applyNumberFormat="1" applyFont="1" applyFill="1" applyAlignment="1">
      <alignment horizontal="center" vertical="center"/>
    </xf>
    <xf numFmtId="0" fontId="12" fillId="7" borderId="8" xfId="0" applyFont="1" applyFill="1" applyBorder="1" applyAlignment="1">
      <alignment horizontal="left" vertical="center" wrapText="1"/>
    </xf>
    <xf numFmtId="3" fontId="14" fillId="7" borderId="4" xfId="0" applyNumberFormat="1" applyFont="1" applyFill="1" applyBorder="1" applyAlignment="1">
      <alignment horizontal="center" vertical="center" wrapText="1"/>
    </xf>
    <xf numFmtId="0" fontId="14" fillId="7" borderId="5" xfId="0" applyFont="1" applyFill="1" applyBorder="1" applyAlignment="1">
      <alignment vertical="center" wrapText="1"/>
    </xf>
    <xf numFmtId="0" fontId="14" fillId="7" borderId="6" xfId="0" applyFont="1" applyFill="1" applyBorder="1" applyAlignment="1">
      <alignment vertical="center" wrapText="1"/>
    </xf>
    <xf numFmtId="0" fontId="14" fillId="7" borderId="4" xfId="0" applyFont="1" applyFill="1" applyBorder="1" applyAlignment="1">
      <alignment horizontal="left" vertical="center" wrapText="1"/>
    </xf>
    <xf numFmtId="0" fontId="14" fillId="7" borderId="6" xfId="0" applyFont="1" applyFill="1" applyBorder="1" applyAlignment="1">
      <alignment horizontal="left" vertical="center" wrapText="1"/>
    </xf>
    <xf numFmtId="3" fontId="8" fillId="0" borderId="0" xfId="0" applyNumberFormat="1" applyFont="1" applyAlignment="1" applyProtection="1">
      <alignment horizontal="center" vertical="center"/>
      <protection locked="0"/>
    </xf>
    <xf numFmtId="0" fontId="14" fillId="7" borderId="4" xfId="0" applyFont="1" applyFill="1" applyBorder="1" applyAlignment="1">
      <alignment vertical="center" wrapText="1"/>
    </xf>
    <xf numFmtId="0" fontId="14" fillId="0" borderId="0" xfId="0" applyFont="1" applyAlignment="1">
      <alignment horizontal="center" vertical="center" wrapText="1"/>
    </xf>
    <xf numFmtId="0" fontId="14" fillId="7" borderId="2" xfId="0" applyFont="1" applyFill="1" applyBorder="1" applyAlignment="1">
      <alignment horizontal="left" vertical="center" wrapText="1"/>
    </xf>
    <xf numFmtId="3" fontId="14" fillId="7" borderId="7" xfId="0" applyNumberFormat="1" applyFont="1" applyFill="1" applyBorder="1" applyAlignment="1">
      <alignment horizontal="center" vertical="center" wrapText="1"/>
    </xf>
    <xf numFmtId="0" fontId="15" fillId="0" borderId="0" xfId="0" applyFont="1"/>
    <xf numFmtId="0" fontId="7" fillId="0" borderId="0" xfId="0" applyFont="1"/>
    <xf numFmtId="0" fontId="19" fillId="7" borderId="2" xfId="0" applyFont="1" applyFill="1" applyBorder="1" applyAlignment="1">
      <alignment horizontal="left" vertical="center" wrapText="1"/>
    </xf>
    <xf numFmtId="3" fontId="12" fillId="7" borderId="9" xfId="0" applyNumberFormat="1" applyFont="1" applyFill="1" applyBorder="1" applyAlignment="1">
      <alignment horizontal="center" vertical="center" wrapText="1"/>
    </xf>
    <xf numFmtId="0" fontId="15" fillId="0" borderId="0" xfId="0" applyFont="1" applyAlignment="1">
      <alignment horizontal="center"/>
    </xf>
    <xf numFmtId="3" fontId="10" fillId="7" borderId="4" xfId="0" applyNumberFormat="1" applyFont="1" applyFill="1" applyBorder="1" applyAlignment="1">
      <alignment horizontal="center" vertical="center" wrapText="1"/>
    </xf>
    <xf numFmtId="0" fontId="10" fillId="7" borderId="4" xfId="0" applyFont="1" applyFill="1" applyBorder="1" applyAlignment="1">
      <alignment vertical="center" wrapText="1"/>
    </xf>
    <xf numFmtId="0" fontId="10" fillId="7" borderId="6" xfId="0" applyFont="1" applyFill="1" applyBorder="1" applyAlignment="1">
      <alignment vertical="center" wrapText="1"/>
    </xf>
    <xf numFmtId="3" fontId="12" fillId="7" borderId="4" xfId="0" applyNumberFormat="1" applyFont="1" applyFill="1" applyBorder="1" applyAlignment="1">
      <alignment horizontal="center" vertical="center" wrapText="1"/>
    </xf>
    <xf numFmtId="0" fontId="14"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3" fontId="12" fillId="7" borderId="2" xfId="0" applyNumberFormat="1" applyFont="1" applyFill="1" applyBorder="1" applyAlignment="1" applyProtection="1">
      <alignment horizontal="center" vertical="center" wrapText="1"/>
      <protection locked="0"/>
    </xf>
    <xf numFmtId="0" fontId="12" fillId="8" borderId="2" xfId="0" applyFont="1" applyFill="1" applyBorder="1" applyAlignment="1">
      <alignment horizontal="left" vertical="center" wrapText="1"/>
    </xf>
    <xf numFmtId="3" fontId="8" fillId="8" borderId="0" xfId="0" applyNumberFormat="1" applyFont="1" applyFill="1" applyAlignment="1">
      <alignment horizontal="center" vertical="center"/>
    </xf>
    <xf numFmtId="0" fontId="9" fillId="8" borderId="0" xfId="0" applyFont="1" applyFill="1" applyAlignment="1">
      <alignment horizontal="center" vertical="center" wrapText="1"/>
    </xf>
    <xf numFmtId="0" fontId="9" fillId="9" borderId="0" xfId="0" applyFont="1" applyFill="1" applyAlignment="1">
      <alignment horizontal="center" vertical="center" wrapText="1"/>
    </xf>
    <xf numFmtId="49" fontId="7" fillId="0" borderId="0" xfId="0" applyNumberFormat="1" applyFont="1" applyAlignment="1">
      <alignment horizontal="left" vertical="center"/>
    </xf>
    <xf numFmtId="165" fontId="7" fillId="0" borderId="0" xfId="0" applyNumberFormat="1" applyFont="1" applyAlignment="1">
      <alignment horizontal="center" vertical="center"/>
    </xf>
    <xf numFmtId="49" fontId="0" fillId="0" borderId="0" xfId="0" applyNumberFormat="1"/>
    <xf numFmtId="3" fontId="12" fillId="7" borderId="8" xfId="0" applyNumberFormat="1" applyFont="1" applyFill="1" applyBorder="1" applyAlignment="1">
      <alignment horizontal="center" vertical="center" wrapText="1"/>
    </xf>
    <xf numFmtId="0" fontId="12" fillId="7" borderId="4" xfId="0" applyFont="1" applyFill="1" applyBorder="1" applyAlignment="1">
      <alignment horizontal="left" vertical="center" wrapText="1"/>
    </xf>
    <xf numFmtId="0" fontId="12" fillId="7" borderId="7" xfId="0" applyFont="1" applyFill="1" applyBorder="1" applyAlignment="1">
      <alignment horizontal="left" vertical="top" wrapText="1"/>
    </xf>
    <xf numFmtId="0" fontId="12" fillId="7" borderId="9" xfId="0" applyFont="1" applyFill="1" applyBorder="1" applyAlignment="1">
      <alignment horizontal="left" vertical="top" wrapText="1"/>
    </xf>
    <xf numFmtId="0" fontId="12" fillId="7" borderId="8" xfId="0" applyFont="1" applyFill="1" applyBorder="1" applyAlignment="1">
      <alignment horizontal="left" vertical="top" wrapText="1"/>
    </xf>
    <xf numFmtId="0" fontId="10" fillId="10" borderId="2" xfId="0" applyFont="1" applyFill="1" applyBorder="1" applyAlignment="1">
      <alignment horizontal="center" vertical="center" wrapText="1"/>
    </xf>
    <xf numFmtId="3" fontId="14" fillId="10" borderId="2" xfId="0" applyNumberFormat="1" applyFont="1" applyFill="1" applyBorder="1" applyAlignment="1">
      <alignment horizontal="center" vertical="center" wrapText="1"/>
    </xf>
    <xf numFmtId="0" fontId="14" fillId="10" borderId="4" xfId="0" applyFont="1" applyFill="1" applyBorder="1" applyAlignment="1">
      <alignment horizontal="left" vertical="center" wrapText="1"/>
    </xf>
    <xf numFmtId="0" fontId="14" fillId="10" borderId="6" xfId="0" applyFont="1" applyFill="1" applyBorder="1" applyAlignment="1">
      <alignment horizontal="center" vertical="center" wrapText="1"/>
    </xf>
    <xf numFmtId="3" fontId="12" fillId="0" borderId="10" xfId="0" applyNumberFormat="1" applyFont="1" applyBorder="1" applyAlignment="1">
      <alignment horizontal="center" vertical="center" wrapText="1"/>
    </xf>
    <xf numFmtId="0" fontId="14" fillId="10" borderId="6" xfId="0" applyFont="1" applyFill="1" applyBorder="1" applyAlignment="1">
      <alignment horizontal="left" vertical="center" wrapText="1"/>
    </xf>
    <xf numFmtId="3" fontId="12" fillId="10" borderId="7" xfId="0" applyNumberFormat="1" applyFont="1" applyFill="1" applyBorder="1" applyAlignment="1">
      <alignment horizontal="center" vertical="center" wrapText="1"/>
    </xf>
    <xf numFmtId="0" fontId="12" fillId="10" borderId="2" xfId="0" applyFont="1" applyFill="1" applyBorder="1" applyAlignment="1">
      <alignment horizontal="left" vertical="center" wrapText="1"/>
    </xf>
    <xf numFmtId="3" fontId="12" fillId="10" borderId="9" xfId="0" applyNumberFormat="1" applyFont="1" applyFill="1" applyBorder="1" applyAlignment="1">
      <alignment horizontal="center" vertical="center" wrapText="1"/>
    </xf>
    <xf numFmtId="2" fontId="12" fillId="0" borderId="0" xfId="0" applyNumberFormat="1" applyFont="1" applyAlignment="1">
      <alignment horizontal="center" vertical="center" wrapText="1"/>
    </xf>
    <xf numFmtId="4" fontId="8" fillId="0" borderId="0" xfId="0" applyNumberFormat="1" applyFont="1" applyAlignment="1" applyProtection="1">
      <alignment horizontal="center" vertical="center"/>
      <protection locked="0"/>
    </xf>
    <xf numFmtId="3" fontId="12" fillId="0" borderId="8" xfId="0" applyNumberFormat="1" applyFont="1" applyBorder="1" applyAlignment="1">
      <alignment horizontal="center" vertical="center" wrapText="1"/>
    </xf>
    <xf numFmtId="3" fontId="12" fillId="0" borderId="0" xfId="0" applyNumberFormat="1" applyFont="1" applyAlignment="1">
      <alignment horizontal="center" vertical="center" wrapText="1"/>
    </xf>
    <xf numFmtId="3" fontId="12" fillId="10" borderId="7" xfId="0" applyNumberFormat="1" applyFont="1" applyFill="1" applyBorder="1" applyAlignment="1">
      <alignment horizontal="center" vertical="center" wrapText="1"/>
    </xf>
    <xf numFmtId="0" fontId="14" fillId="10" borderId="2" xfId="0" applyFont="1" applyFill="1" applyBorder="1" applyAlignment="1">
      <alignment horizontal="left" vertical="center" wrapText="1"/>
    </xf>
    <xf numFmtId="0" fontId="12" fillId="10" borderId="6" xfId="0" applyFont="1" applyFill="1" applyBorder="1" applyAlignment="1">
      <alignment horizontal="left" vertical="center" wrapText="1"/>
    </xf>
    <xf numFmtId="3" fontId="12" fillId="10" borderId="8" xfId="0" applyNumberFormat="1" applyFont="1" applyFill="1" applyBorder="1" applyAlignment="1">
      <alignment horizontal="center" vertical="center" wrapText="1"/>
    </xf>
    <xf numFmtId="3" fontId="12" fillId="10" borderId="9" xfId="0" applyNumberFormat="1" applyFont="1" applyFill="1" applyBorder="1" applyAlignment="1">
      <alignment horizontal="center" vertical="center" wrapText="1"/>
    </xf>
    <xf numFmtId="3" fontId="12" fillId="10" borderId="2" xfId="0" applyNumberFormat="1" applyFont="1" applyFill="1" applyBorder="1" applyAlignment="1">
      <alignment horizontal="center" vertical="center" wrapText="1"/>
    </xf>
    <xf numFmtId="2" fontId="8" fillId="0" borderId="0" xfId="0" applyNumberFormat="1" applyFont="1" applyAlignment="1" applyProtection="1">
      <alignment horizontal="center" vertical="center"/>
      <protection locked="0"/>
    </xf>
    <xf numFmtId="0" fontId="15" fillId="0" borderId="0" xfId="0" applyFont="1" applyAlignment="1">
      <alignment horizontal="center" vertical="center"/>
    </xf>
    <xf numFmtId="0" fontId="12" fillId="10" borderId="7" xfId="0" applyFont="1" applyFill="1" applyBorder="1" applyAlignment="1">
      <alignment horizontal="left" vertical="center" wrapText="1"/>
    </xf>
    <xf numFmtId="3" fontId="12" fillId="4" borderId="7" xfId="0" applyNumberFormat="1" applyFont="1" applyFill="1" applyBorder="1" applyAlignment="1">
      <alignment horizontal="center" vertical="center" wrapText="1"/>
    </xf>
    <xf numFmtId="3" fontId="12" fillId="0" borderId="7" xfId="0" applyNumberFormat="1" applyFont="1" applyBorder="1" applyAlignment="1">
      <alignment horizontal="center" vertical="center" wrapText="1"/>
    </xf>
    <xf numFmtId="3" fontId="12" fillId="10" borderId="2" xfId="0" applyNumberFormat="1" applyFont="1" applyFill="1" applyBorder="1" applyAlignment="1">
      <alignment horizontal="center" vertical="center" wrapText="1"/>
    </xf>
    <xf numFmtId="3" fontId="12" fillId="8" borderId="7" xfId="0" applyNumberFormat="1" applyFont="1" applyFill="1" applyBorder="1" applyAlignment="1">
      <alignment horizontal="center" vertical="center" wrapText="1"/>
    </xf>
    <xf numFmtId="0" fontId="8" fillId="8" borderId="0" xfId="0" applyFont="1" applyFill="1" applyAlignment="1">
      <alignment horizontal="center" vertical="center"/>
    </xf>
    <xf numFmtId="0" fontId="14" fillId="10" borderId="11"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12" xfId="0" applyFont="1" applyFill="1" applyBorder="1" applyAlignment="1">
      <alignment horizontal="center" vertical="center" wrapText="1"/>
    </xf>
    <xf numFmtId="3" fontId="14" fillId="10" borderId="4" xfId="0" applyNumberFormat="1" applyFont="1" applyFill="1" applyBorder="1" applyAlignment="1">
      <alignment horizontal="center" vertical="center" wrapText="1"/>
    </xf>
    <xf numFmtId="0" fontId="14" fillId="10" borderId="5" xfId="0" applyFont="1" applyFill="1" applyBorder="1" applyAlignment="1">
      <alignment horizontal="left" vertical="center" wrapText="1"/>
    </xf>
    <xf numFmtId="3" fontId="12" fillId="10" borderId="7" xfId="0" applyNumberFormat="1" applyFont="1" applyFill="1" applyBorder="1" applyAlignment="1" applyProtection="1">
      <alignment horizontal="center" vertical="center" wrapText="1"/>
      <protection locked="0"/>
    </xf>
    <xf numFmtId="3" fontId="12" fillId="10" borderId="9" xfId="0" applyNumberFormat="1" applyFont="1" applyFill="1" applyBorder="1" applyAlignment="1" applyProtection="1">
      <alignment horizontal="center" vertical="center" wrapText="1"/>
      <protection locked="0"/>
    </xf>
    <xf numFmtId="3" fontId="12" fillId="10" borderId="8" xfId="0" applyNumberFormat="1" applyFont="1" applyFill="1" applyBorder="1" applyAlignment="1" applyProtection="1">
      <alignment horizontal="center" vertical="center" wrapText="1"/>
      <protection locked="0"/>
    </xf>
    <xf numFmtId="166" fontId="8" fillId="0" borderId="0" xfId="0" applyNumberFormat="1" applyFont="1" applyAlignment="1" applyProtection="1">
      <alignment horizontal="center" vertical="center"/>
      <protection locked="0"/>
    </xf>
    <xf numFmtId="3" fontId="12" fillId="10" borderId="2" xfId="0" applyNumberFormat="1" applyFont="1" applyFill="1" applyBorder="1" applyAlignment="1" applyProtection="1">
      <alignment horizontal="center" vertical="center" wrapText="1"/>
      <protection locked="0"/>
    </xf>
    <xf numFmtId="3" fontId="12" fillId="8" borderId="0" xfId="0" applyNumberFormat="1" applyFont="1" applyFill="1" applyAlignment="1">
      <alignment horizontal="center" vertical="center" wrapText="1"/>
    </xf>
    <xf numFmtId="166" fontId="8" fillId="8" borderId="0" xfId="0" applyNumberFormat="1" applyFont="1" applyFill="1" applyAlignment="1">
      <alignment horizontal="center" vertical="center"/>
    </xf>
    <xf numFmtId="3" fontId="14" fillId="0" borderId="2" xfId="0" applyNumberFormat="1" applyFont="1" applyBorder="1" applyAlignment="1">
      <alignment horizontal="center" vertical="center" wrapText="1"/>
    </xf>
    <xf numFmtId="3" fontId="11" fillId="0" borderId="0" xfId="0" applyNumberFormat="1" applyFont="1" applyAlignment="1">
      <alignment horizontal="center" vertical="center"/>
    </xf>
    <xf numFmtId="3" fontId="12" fillId="10" borderId="2" xfId="0" applyNumberFormat="1" applyFont="1" applyFill="1" applyBorder="1" applyAlignment="1" applyProtection="1">
      <alignment horizontal="center" vertical="center" wrapText="1"/>
      <protection locked="0"/>
    </xf>
    <xf numFmtId="0" fontId="12" fillId="10" borderId="4"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4" fillId="10" borderId="4"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4" fillId="10" borderId="6" xfId="0" applyFont="1" applyFill="1" applyBorder="1" applyAlignment="1">
      <alignment horizontal="center" vertical="center" wrapText="1"/>
    </xf>
    <xf numFmtId="3" fontId="12" fillId="10" borderId="4" xfId="0" applyNumberFormat="1" applyFont="1" applyFill="1" applyBorder="1" applyAlignment="1">
      <alignment horizontal="center" vertical="center" wrapText="1"/>
    </xf>
    <xf numFmtId="3" fontId="12" fillId="11" borderId="0" xfId="0" applyNumberFormat="1" applyFont="1" applyFill="1" applyAlignment="1">
      <alignment horizontal="center" vertical="center" wrapText="1"/>
    </xf>
    <xf numFmtId="3" fontId="8" fillId="0" borderId="0" xfId="0" applyNumberFormat="1" applyFont="1" applyAlignment="1">
      <alignment horizontal="center" vertical="center"/>
    </xf>
    <xf numFmtId="167" fontId="8" fillId="0" borderId="0" xfId="0" applyNumberFormat="1" applyFont="1" applyAlignment="1" applyProtection="1">
      <alignment horizontal="center" vertical="center"/>
      <protection locked="0"/>
    </xf>
    <xf numFmtId="3" fontId="0" fillId="0" borderId="0" xfId="0" applyNumberFormat="1" applyAlignment="1">
      <alignment horizontal="left" vertical="center"/>
    </xf>
    <xf numFmtId="0" fontId="7" fillId="0" borderId="0" xfId="0" applyFont="1" applyAlignment="1">
      <alignment horizontal="left" vertical="center"/>
    </xf>
    <xf numFmtId="0" fontId="12" fillId="10" borderId="2" xfId="0" applyFont="1" applyFill="1" applyBorder="1" applyAlignment="1">
      <alignment vertical="center" wrapText="1"/>
    </xf>
    <xf numFmtId="168" fontId="12" fillId="0" borderId="0" xfId="0" applyNumberFormat="1" applyFont="1" applyAlignment="1">
      <alignment horizontal="center" vertical="center" wrapText="1"/>
    </xf>
    <xf numFmtId="0" fontId="14" fillId="10" borderId="11" xfId="0" applyFont="1" applyFill="1" applyBorder="1" applyAlignment="1">
      <alignment horizontal="left" vertical="center" wrapText="1"/>
    </xf>
    <xf numFmtId="0" fontId="14" fillId="10" borderId="12" xfId="0" applyFont="1" applyFill="1" applyBorder="1" applyAlignment="1">
      <alignment horizontal="left" vertical="center" wrapText="1"/>
    </xf>
    <xf numFmtId="3" fontId="12" fillId="10" borderId="7" xfId="0" applyNumberFormat="1" applyFont="1" applyFill="1" applyBorder="1" applyAlignment="1" applyProtection="1">
      <alignment horizontal="center" vertical="center" wrapText="1"/>
      <protection locked="0"/>
    </xf>
    <xf numFmtId="0" fontId="10" fillId="12" borderId="11"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10" fillId="12" borderId="12" xfId="0" applyFont="1" applyFill="1" applyBorder="1" applyAlignment="1">
      <alignment horizontal="center" vertical="center" wrapText="1"/>
    </xf>
    <xf numFmtId="3" fontId="14" fillId="12" borderId="4" xfId="0" applyNumberFormat="1" applyFont="1" applyFill="1" applyBorder="1" applyAlignment="1">
      <alignment horizontal="center" vertical="center" wrapText="1"/>
    </xf>
    <xf numFmtId="0" fontId="14" fillId="12" borderId="4" xfId="0" applyFont="1" applyFill="1" applyBorder="1" applyAlignment="1">
      <alignment horizontal="left" vertical="center" wrapText="1"/>
    </xf>
    <xf numFmtId="0" fontId="14" fillId="12" borderId="6" xfId="0" applyFont="1" applyFill="1" applyBorder="1" applyAlignment="1">
      <alignment horizontal="left" vertical="center" wrapText="1"/>
    </xf>
    <xf numFmtId="3" fontId="12" fillId="12" borderId="2" xfId="0" applyNumberFormat="1" applyFont="1" applyFill="1" applyBorder="1" applyAlignment="1" applyProtection="1">
      <alignment horizontal="center" vertical="center" wrapText="1"/>
      <protection locked="0"/>
    </xf>
    <xf numFmtId="0" fontId="12" fillId="12" borderId="2" xfId="0" applyFont="1" applyFill="1" applyBorder="1" applyAlignment="1">
      <alignment horizontal="left" vertical="center" wrapText="1"/>
    </xf>
    <xf numFmtId="3" fontId="12" fillId="12" borderId="9" xfId="0" applyNumberFormat="1" applyFont="1" applyFill="1" applyBorder="1" applyAlignment="1" applyProtection="1">
      <alignment horizontal="center" vertical="center" wrapText="1"/>
      <protection locked="0"/>
    </xf>
    <xf numFmtId="0" fontId="14" fillId="12" borderId="2" xfId="0" applyFont="1" applyFill="1" applyBorder="1" applyAlignment="1">
      <alignment horizontal="left" vertical="center" wrapText="1"/>
    </xf>
    <xf numFmtId="3" fontId="12" fillId="12" borderId="2" xfId="0" applyNumberFormat="1" applyFont="1" applyFill="1" applyBorder="1" applyAlignment="1" applyProtection="1">
      <alignment horizontal="center" vertical="center" wrapText="1"/>
      <protection locked="0"/>
    </xf>
    <xf numFmtId="49" fontId="7" fillId="0" borderId="0" xfId="0" quotePrefix="1" applyNumberFormat="1" applyFont="1" applyAlignment="1">
      <alignment horizontal="center" vertical="center"/>
    </xf>
    <xf numFmtId="0" fontId="19" fillId="12" borderId="2" xfId="0" applyFont="1" applyFill="1" applyBorder="1" applyAlignment="1">
      <alignment horizontal="left" vertical="center" wrapText="1"/>
    </xf>
    <xf numFmtId="3" fontId="12" fillId="12" borderId="7" xfId="0" applyNumberFormat="1" applyFont="1" applyFill="1" applyBorder="1" applyAlignment="1" applyProtection="1">
      <alignment horizontal="center" vertical="center" wrapText="1"/>
      <protection locked="0"/>
    </xf>
    <xf numFmtId="3" fontId="12" fillId="12" borderId="9" xfId="0" applyNumberFormat="1" applyFont="1" applyFill="1" applyBorder="1" applyAlignment="1" applyProtection="1">
      <alignment horizontal="center" vertical="center" wrapText="1"/>
      <protection locked="0"/>
    </xf>
    <xf numFmtId="3" fontId="12" fillId="12" borderId="8" xfId="0" applyNumberFormat="1" applyFont="1" applyFill="1" applyBorder="1" applyAlignment="1" applyProtection="1">
      <alignment horizontal="center" vertical="center" wrapText="1"/>
      <protection locked="0"/>
    </xf>
    <xf numFmtId="3" fontId="12" fillId="12" borderId="8" xfId="0" applyNumberFormat="1" applyFont="1" applyFill="1" applyBorder="1" applyAlignment="1" applyProtection="1">
      <alignment horizontal="center" vertical="center" wrapText="1"/>
      <protection locked="0"/>
    </xf>
    <xf numFmtId="0" fontId="12" fillId="12" borderId="6" xfId="0" applyFont="1" applyFill="1" applyBorder="1" applyAlignment="1">
      <alignment horizontal="left" vertical="center" wrapText="1"/>
    </xf>
    <xf numFmtId="4" fontId="12" fillId="0" borderId="0" xfId="0" applyNumberFormat="1" applyFont="1" applyAlignment="1">
      <alignment horizontal="center" vertical="center" wrapText="1"/>
    </xf>
    <xf numFmtId="0" fontId="12" fillId="12" borderId="4" xfId="0" applyFont="1" applyFill="1" applyBorder="1" applyAlignment="1">
      <alignment horizontal="left" vertical="center" wrapText="1"/>
    </xf>
    <xf numFmtId="0" fontId="12" fillId="12" borderId="7" xfId="0" applyFont="1" applyFill="1" applyBorder="1" applyAlignment="1">
      <alignment horizontal="left" vertical="center" wrapText="1"/>
    </xf>
    <xf numFmtId="0" fontId="14" fillId="12" borderId="13" xfId="0" applyFont="1" applyFill="1" applyBorder="1" applyAlignment="1">
      <alignment horizontal="left" vertical="center" wrapText="1"/>
    </xf>
    <xf numFmtId="4" fontId="8" fillId="0" borderId="0" xfId="0" applyNumberFormat="1" applyFont="1" applyAlignment="1">
      <alignment horizontal="center" vertical="center"/>
    </xf>
    <xf numFmtId="49" fontId="22" fillId="0" borderId="0" xfId="0" applyNumberFormat="1" applyFont="1" applyAlignment="1">
      <alignment horizontal="center" vertical="center"/>
    </xf>
    <xf numFmtId="0" fontId="12" fillId="12" borderId="8" xfId="0" applyFont="1" applyFill="1" applyBorder="1" applyAlignment="1">
      <alignment horizontal="left" vertical="center" wrapText="1"/>
    </xf>
    <xf numFmtId="0" fontId="23" fillId="0" borderId="0" xfId="0" applyFont="1" applyAlignment="1">
      <alignment vertical="center"/>
    </xf>
    <xf numFmtId="169" fontId="8" fillId="0" borderId="0" xfId="0" applyNumberFormat="1" applyFont="1" applyAlignment="1" applyProtection="1">
      <alignment horizontal="center" vertical="center"/>
      <protection locked="0"/>
    </xf>
    <xf numFmtId="0" fontId="14" fillId="12" borderId="4" xfId="0" applyFont="1" applyFill="1" applyBorder="1" applyAlignment="1">
      <alignment horizontal="center" vertical="center" wrapText="1"/>
    </xf>
    <xf numFmtId="0" fontId="14" fillId="12" borderId="4" xfId="0" applyFont="1" applyFill="1" applyBorder="1" applyAlignment="1">
      <alignment horizontal="left" vertical="center" wrapText="1"/>
    </xf>
    <xf numFmtId="0" fontId="14" fillId="12" borderId="6" xfId="0" applyFont="1" applyFill="1" applyBorder="1" applyAlignment="1">
      <alignment horizontal="left" vertical="center" wrapText="1"/>
    </xf>
    <xf numFmtId="3" fontId="12" fillId="11" borderId="2" xfId="0" applyNumberFormat="1" applyFont="1" applyFill="1" applyBorder="1" applyAlignment="1">
      <alignment horizontal="center" vertical="center" wrapText="1"/>
    </xf>
    <xf numFmtId="0" fontId="12" fillId="12" borderId="5" xfId="0" applyFont="1" applyFill="1" applyBorder="1" applyAlignment="1">
      <alignment horizontal="left" vertical="center" wrapText="1"/>
    </xf>
    <xf numFmtId="0" fontId="10" fillId="13" borderId="4" xfId="0" applyFont="1" applyFill="1" applyBorder="1" applyAlignment="1">
      <alignment horizontal="center" vertical="center" wrapText="1"/>
    </xf>
    <xf numFmtId="0" fontId="10" fillId="13" borderId="5" xfId="0" applyFont="1" applyFill="1" applyBorder="1" applyAlignment="1">
      <alignment horizontal="center" vertical="center" wrapText="1"/>
    </xf>
    <xf numFmtId="0" fontId="10" fillId="13" borderId="6" xfId="0" applyFont="1" applyFill="1" applyBorder="1" applyAlignment="1">
      <alignment horizontal="center" vertical="center" wrapText="1"/>
    </xf>
    <xf numFmtId="3" fontId="14" fillId="13" borderId="2" xfId="0" applyNumberFormat="1" applyFont="1" applyFill="1" applyBorder="1" applyAlignment="1">
      <alignment horizontal="center" vertical="center" wrapText="1"/>
    </xf>
    <xf numFmtId="0" fontId="14" fillId="13" borderId="4" xfId="0" applyFont="1" applyFill="1" applyBorder="1" applyAlignment="1">
      <alignment horizontal="left" vertical="center" wrapText="1"/>
    </xf>
    <xf numFmtId="0" fontId="14" fillId="13" borderId="6" xfId="0" applyFont="1" applyFill="1" applyBorder="1" applyAlignment="1">
      <alignment horizontal="left" vertical="center" wrapText="1"/>
    </xf>
    <xf numFmtId="3" fontId="12" fillId="13" borderId="2" xfId="0" applyNumberFormat="1" applyFont="1" applyFill="1" applyBorder="1" applyAlignment="1" applyProtection="1">
      <alignment horizontal="center" vertical="center" wrapText="1"/>
      <protection locked="0"/>
    </xf>
    <xf numFmtId="0" fontId="12" fillId="13" borderId="2" xfId="0" applyFont="1" applyFill="1" applyBorder="1" applyAlignment="1">
      <alignment horizontal="left" vertical="center" wrapText="1"/>
    </xf>
    <xf numFmtId="3" fontId="12" fillId="13" borderId="7" xfId="0" applyNumberFormat="1" applyFont="1" applyFill="1" applyBorder="1" applyAlignment="1" applyProtection="1">
      <alignment horizontal="center" vertical="center" wrapText="1"/>
      <protection locked="0"/>
    </xf>
    <xf numFmtId="3" fontId="12" fillId="13" borderId="9" xfId="0" applyNumberFormat="1" applyFont="1" applyFill="1" applyBorder="1" applyAlignment="1" applyProtection="1">
      <alignment horizontal="center" vertical="center" wrapText="1"/>
      <protection locked="0"/>
    </xf>
    <xf numFmtId="3" fontId="12" fillId="13" borderId="8" xfId="0" applyNumberFormat="1" applyFont="1" applyFill="1" applyBorder="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14" fillId="13" borderId="2" xfId="0" applyFont="1" applyFill="1" applyBorder="1" applyAlignment="1">
      <alignment horizontal="left" vertical="center" wrapText="1"/>
    </xf>
    <xf numFmtId="0" fontId="12" fillId="13" borderId="7" xfId="0" applyFont="1" applyFill="1" applyBorder="1" applyAlignment="1">
      <alignment horizontal="left" vertical="center" wrapText="1"/>
    </xf>
    <xf numFmtId="0" fontId="12" fillId="13" borderId="8" xfId="0" applyFont="1" applyFill="1" applyBorder="1" applyAlignment="1">
      <alignment horizontal="left" vertical="center"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3" fontId="12" fillId="10" borderId="4" xfId="0" applyNumberFormat="1" applyFont="1" applyFill="1" applyBorder="1" applyAlignment="1" applyProtection="1">
      <alignment horizontal="center" vertical="center" wrapText="1"/>
      <protection locked="0"/>
    </xf>
    <xf numFmtId="0" fontId="14" fillId="10" borderId="5" xfId="0" applyFont="1" applyFill="1" applyBorder="1" applyAlignment="1">
      <alignment horizontal="left" vertical="center" wrapText="1"/>
    </xf>
    <xf numFmtId="0" fontId="14" fillId="10" borderId="6" xfId="0" applyFont="1" applyFill="1" applyBorder="1" applyAlignment="1">
      <alignment horizontal="left" vertical="center" wrapText="1"/>
    </xf>
    <xf numFmtId="0" fontId="8" fillId="0" borderId="0" xfId="0" applyFont="1" applyAlignment="1" applyProtection="1">
      <alignment horizontal="center"/>
      <protection locked="0"/>
    </xf>
    <xf numFmtId="0" fontId="9" fillId="0" borderId="0" xfId="0" applyFont="1" applyAlignment="1">
      <alignment horizontal="center" wrapText="1"/>
    </xf>
    <xf numFmtId="3" fontId="12" fillId="14" borderId="10" xfId="0" applyNumberFormat="1" applyFont="1" applyFill="1" applyBorder="1" applyAlignment="1" applyProtection="1">
      <alignment horizontal="center" vertical="center" wrapText="1"/>
      <protection locked="0"/>
    </xf>
    <xf numFmtId="0" fontId="14" fillId="10" borderId="0" xfId="0" applyFont="1" applyFill="1" applyAlignment="1">
      <alignment horizontal="left" vertical="center" wrapText="1"/>
    </xf>
    <xf numFmtId="0" fontId="12" fillId="10" borderId="14" xfId="0" applyFont="1" applyFill="1" applyBorder="1" applyAlignment="1">
      <alignment horizontal="left" vertical="center" wrapText="1"/>
    </xf>
    <xf numFmtId="3" fontId="12" fillId="14" borderId="2" xfId="0" applyNumberFormat="1" applyFont="1" applyFill="1" applyBorder="1" applyAlignment="1" applyProtection="1">
      <alignment horizontal="center" vertical="center" wrapText="1"/>
      <protection locked="0"/>
    </xf>
    <xf numFmtId="3" fontId="12" fillId="14" borderId="7" xfId="0" applyNumberFormat="1" applyFont="1" applyFill="1" applyBorder="1" applyAlignment="1" applyProtection="1">
      <alignment horizontal="center" vertical="center" wrapText="1"/>
      <protection locked="0"/>
    </xf>
    <xf numFmtId="3" fontId="12" fillId="14" borderId="9" xfId="0" applyNumberFormat="1" applyFont="1" applyFill="1" applyBorder="1" applyAlignment="1" applyProtection="1">
      <alignment horizontal="center" vertical="center" wrapText="1"/>
      <protection locked="0"/>
    </xf>
    <xf numFmtId="3" fontId="12" fillId="14" borderId="8" xfId="0" applyNumberFormat="1" applyFont="1" applyFill="1" applyBorder="1" applyAlignment="1" applyProtection="1">
      <alignment horizontal="center" vertical="center" wrapText="1"/>
      <protection locked="0"/>
    </xf>
    <xf numFmtId="168" fontId="8" fillId="0" borderId="0" xfId="0" applyNumberFormat="1" applyFont="1" applyAlignment="1" applyProtection="1">
      <alignment horizontal="center" vertical="center"/>
      <protection locked="0"/>
    </xf>
    <xf numFmtId="0" fontId="10" fillId="14" borderId="4"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4" fillId="14" borderId="5" xfId="0" applyFont="1" applyFill="1" applyBorder="1" applyAlignment="1">
      <alignment horizontal="left" vertical="center" wrapText="1"/>
    </xf>
    <xf numFmtId="0" fontId="10" fillId="14" borderId="6" xfId="0" applyFont="1" applyFill="1" applyBorder="1" applyAlignment="1">
      <alignment horizontal="center" vertical="center" wrapText="1"/>
    </xf>
    <xf numFmtId="0" fontId="12" fillId="14" borderId="2" xfId="0" applyFont="1" applyFill="1" applyBorder="1" applyAlignment="1">
      <alignment vertical="center" wrapText="1"/>
    </xf>
    <xf numFmtId="0" fontId="12" fillId="14" borderId="2" xfId="0" applyFont="1" applyFill="1" applyBorder="1" applyAlignment="1">
      <alignment horizontal="left" vertical="center" wrapText="1"/>
    </xf>
    <xf numFmtId="0" fontId="14" fillId="14" borderId="2" xfId="0" applyFont="1" applyFill="1" applyBorder="1" applyAlignment="1">
      <alignment horizontal="left" vertical="center" wrapText="1"/>
    </xf>
    <xf numFmtId="10" fontId="12" fillId="0" borderId="0" xfId="0" applyNumberFormat="1" applyFont="1" applyAlignment="1">
      <alignment horizontal="center" vertical="center" wrapText="1"/>
    </xf>
    <xf numFmtId="10" fontId="8" fillId="0" borderId="0" xfId="0" applyNumberFormat="1" applyFont="1" applyAlignment="1" applyProtection="1">
      <alignment horizontal="center" vertical="center"/>
      <protection locked="0"/>
    </xf>
    <xf numFmtId="3" fontId="12" fillId="14" borderId="11" xfId="0" applyNumberFormat="1" applyFont="1" applyFill="1" applyBorder="1" applyAlignment="1" applyProtection="1">
      <alignment horizontal="center" vertical="center" wrapText="1"/>
      <protection locked="0"/>
    </xf>
    <xf numFmtId="0" fontId="14" fillId="14" borderId="4" xfId="0" applyFont="1" applyFill="1" applyBorder="1" applyAlignment="1">
      <alignment horizontal="left" vertical="center" wrapText="1"/>
    </xf>
    <xf numFmtId="0" fontId="14" fillId="14" borderId="6" xfId="0" applyFont="1" applyFill="1" applyBorder="1" applyAlignment="1">
      <alignment horizontal="left" vertical="center" wrapText="1"/>
    </xf>
    <xf numFmtId="3" fontId="12" fillId="14" borderId="2" xfId="0" applyNumberFormat="1" applyFont="1" applyFill="1" applyBorder="1" applyAlignment="1" applyProtection="1">
      <alignment horizontal="center" vertical="center" wrapText="1"/>
      <protection locked="0"/>
    </xf>
    <xf numFmtId="0" fontId="10" fillId="15" borderId="11" xfId="0" applyFont="1" applyFill="1" applyBorder="1" applyAlignment="1">
      <alignment horizontal="center" vertical="center" wrapText="1"/>
    </xf>
    <xf numFmtId="0" fontId="10" fillId="15" borderId="3" xfId="0" applyFont="1" applyFill="1" applyBorder="1" applyAlignment="1">
      <alignment horizontal="center" vertical="center" wrapText="1"/>
    </xf>
    <xf numFmtId="0" fontId="10" fillId="15" borderId="12" xfId="0" applyFont="1" applyFill="1" applyBorder="1" applyAlignment="1">
      <alignment horizontal="center" vertical="center" wrapText="1"/>
    </xf>
    <xf numFmtId="3" fontId="12" fillId="15" borderId="7" xfId="0" applyNumberFormat="1" applyFont="1" applyFill="1" applyBorder="1" applyAlignment="1" applyProtection="1">
      <alignment horizontal="center" vertical="center" wrapText="1"/>
      <protection locked="0"/>
    </xf>
    <xf numFmtId="0" fontId="12" fillId="15" borderId="2" xfId="0" applyFont="1" applyFill="1" applyBorder="1" applyAlignment="1">
      <alignment horizontal="left" vertical="center" wrapText="1"/>
    </xf>
    <xf numFmtId="3" fontId="12" fillId="15" borderId="9" xfId="0" applyNumberFormat="1" applyFont="1" applyFill="1" applyBorder="1" applyAlignment="1" applyProtection="1">
      <alignment horizontal="center" vertical="center" wrapText="1"/>
      <protection locked="0"/>
    </xf>
    <xf numFmtId="3" fontId="12" fillId="15" borderId="8" xfId="0" applyNumberFormat="1" applyFont="1" applyFill="1" applyBorder="1" applyAlignment="1" applyProtection="1">
      <alignment horizontal="center" vertical="center" wrapText="1"/>
      <protection locked="0"/>
    </xf>
    <xf numFmtId="3" fontId="12" fillId="8" borderId="2" xfId="0" applyNumberFormat="1" applyFont="1" applyFill="1" applyBorder="1" applyAlignment="1" applyProtection="1">
      <alignment horizontal="center" vertical="center" wrapText="1"/>
      <protection locked="0"/>
    </xf>
    <xf numFmtId="168" fontId="12" fillId="8" borderId="0" xfId="0" applyNumberFormat="1" applyFont="1" applyFill="1" applyAlignment="1">
      <alignment horizontal="center" vertical="center" wrapText="1"/>
    </xf>
    <xf numFmtId="168" fontId="8" fillId="8" borderId="0" xfId="0" applyNumberFormat="1" applyFont="1" applyFill="1" applyAlignment="1">
      <alignment horizontal="center" vertical="center"/>
    </xf>
    <xf numFmtId="0" fontId="10" fillId="15" borderId="4"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15" borderId="6" xfId="0" applyFont="1" applyFill="1" applyBorder="1" applyAlignment="1">
      <alignment horizontal="center" vertical="center" wrapText="1"/>
    </xf>
    <xf numFmtId="168" fontId="8" fillId="0" borderId="0" xfId="0" applyNumberFormat="1" applyFont="1" applyAlignment="1">
      <alignment horizontal="center" vertical="center"/>
    </xf>
    <xf numFmtId="3" fontId="12" fillId="15" borderId="8" xfId="0" applyNumberFormat="1" applyFont="1" applyFill="1" applyBorder="1" applyAlignment="1" applyProtection="1">
      <alignment horizontal="center" vertical="center" wrapText="1"/>
      <protection locked="0"/>
    </xf>
    <xf numFmtId="0" fontId="14" fillId="15" borderId="4" xfId="0" applyFont="1" applyFill="1" applyBorder="1" applyAlignment="1">
      <alignment horizontal="left" vertical="center" wrapText="1"/>
    </xf>
    <xf numFmtId="0" fontId="14" fillId="15" borderId="6" xfId="0" applyFont="1" applyFill="1" applyBorder="1" applyAlignment="1">
      <alignment horizontal="left" vertical="center" wrapText="1"/>
    </xf>
    <xf numFmtId="3" fontId="12" fillId="15" borderId="2" xfId="0" applyNumberFormat="1" applyFont="1" applyFill="1" applyBorder="1" applyAlignment="1" applyProtection="1">
      <alignment horizontal="center" vertical="center" wrapText="1"/>
      <protection locked="0"/>
    </xf>
    <xf numFmtId="0" fontId="14" fillId="15" borderId="11" xfId="0" applyFont="1" applyFill="1" applyBorder="1" applyAlignment="1">
      <alignment horizontal="left" vertical="center" wrapText="1"/>
    </xf>
    <xf numFmtId="0" fontId="14" fillId="15" borderId="12" xfId="0" applyFont="1" applyFill="1" applyBorder="1" applyAlignment="1">
      <alignment horizontal="left" vertical="center" wrapText="1"/>
    </xf>
    <xf numFmtId="0" fontId="12" fillId="15" borderId="2" xfId="0" applyFont="1" applyFill="1" applyBorder="1" applyAlignment="1">
      <alignment vertical="center" wrapText="1"/>
    </xf>
    <xf numFmtId="0" fontId="25" fillId="15" borderId="4" xfId="0" applyFont="1" applyFill="1" applyBorder="1" applyAlignment="1">
      <alignment horizontal="center" vertical="center" wrapText="1"/>
    </xf>
    <xf numFmtId="0" fontId="25" fillId="15" borderId="5" xfId="0" applyFont="1" applyFill="1" applyBorder="1" applyAlignment="1">
      <alignment horizontal="center" vertical="center" wrapText="1"/>
    </xf>
    <xf numFmtId="0" fontId="25" fillId="15" borderId="6" xfId="0" applyFont="1" applyFill="1" applyBorder="1" applyAlignment="1">
      <alignment horizontal="center" vertical="center" wrapText="1"/>
    </xf>
    <xf numFmtId="3" fontId="25" fillId="15" borderId="4" xfId="0" applyNumberFormat="1" applyFont="1" applyFill="1" applyBorder="1" applyAlignment="1">
      <alignment horizontal="center" vertical="center" wrapText="1"/>
    </xf>
    <xf numFmtId="0" fontId="25" fillId="15" borderId="5" xfId="0" applyFont="1" applyFill="1" applyBorder="1" applyAlignment="1">
      <alignment horizontal="left" vertical="center" wrapText="1"/>
    </xf>
    <xf numFmtId="0" fontId="25" fillId="15" borderId="6" xfId="0" applyFont="1" applyFill="1" applyBorder="1" applyAlignment="1">
      <alignment horizontal="left" vertical="center" wrapText="1"/>
    </xf>
    <xf numFmtId="0" fontId="12" fillId="15" borderId="6" xfId="0" applyFont="1" applyFill="1" applyBorder="1" applyAlignment="1">
      <alignment vertical="center" wrapText="1"/>
    </xf>
    <xf numFmtId="167" fontId="12" fillId="0" borderId="0" xfId="0" applyNumberFormat="1" applyFont="1" applyAlignment="1">
      <alignment horizontal="center" vertical="center" wrapText="1"/>
    </xf>
    <xf numFmtId="0" fontId="25" fillId="15" borderId="3" xfId="0" applyFont="1" applyFill="1" applyBorder="1" applyAlignment="1">
      <alignment horizontal="left" vertical="center" wrapText="1"/>
    </xf>
    <xf numFmtId="0" fontId="25" fillId="15" borderId="12" xfId="0" applyFont="1" applyFill="1" applyBorder="1" applyAlignment="1">
      <alignment horizontal="left" vertical="center" wrapText="1"/>
    </xf>
    <xf numFmtId="167" fontId="8" fillId="0" borderId="0" xfId="0" applyNumberFormat="1" applyFont="1" applyAlignment="1">
      <alignment horizontal="center" vertical="center"/>
    </xf>
    <xf numFmtId="3" fontId="12" fillId="15" borderId="7" xfId="0" applyNumberFormat="1" applyFont="1" applyFill="1" applyBorder="1" applyAlignment="1" applyProtection="1">
      <alignment horizontal="center" vertical="center" wrapText="1"/>
      <protection locked="0"/>
    </xf>
    <xf numFmtId="0" fontId="12" fillId="15" borderId="7" xfId="0" applyFont="1" applyFill="1" applyBorder="1" applyAlignment="1">
      <alignment vertical="center" wrapText="1"/>
    </xf>
    <xf numFmtId="0" fontId="12" fillId="15" borderId="7" xfId="0" applyFont="1" applyFill="1" applyBorder="1" applyAlignment="1">
      <alignment horizontal="left" vertical="center" wrapText="1"/>
    </xf>
    <xf numFmtId="167" fontId="24" fillId="0" borderId="0" xfId="0" applyNumberFormat="1" applyFont="1" applyAlignment="1" applyProtection="1">
      <alignment horizontal="center" vertical="center"/>
      <protection locked="0"/>
    </xf>
    <xf numFmtId="3" fontId="26" fillId="16" borderId="4" xfId="0" applyNumberFormat="1" applyFont="1" applyFill="1" applyBorder="1" applyAlignment="1" applyProtection="1">
      <alignment horizontal="center" vertical="center" wrapText="1"/>
      <protection locked="0"/>
    </xf>
    <xf numFmtId="3" fontId="26" fillId="16" borderId="5" xfId="0" applyNumberFormat="1" applyFont="1" applyFill="1" applyBorder="1" applyAlignment="1" applyProtection="1">
      <alignment horizontal="center" vertical="center" wrapText="1"/>
      <protection locked="0"/>
    </xf>
    <xf numFmtId="3" fontId="26" fillId="16" borderId="6" xfId="0" applyNumberFormat="1" applyFont="1" applyFill="1" applyBorder="1" applyAlignment="1" applyProtection="1">
      <alignment horizontal="center" vertical="center" wrapText="1"/>
      <protection locked="0"/>
    </xf>
    <xf numFmtId="0" fontId="27" fillId="17" borderId="2" xfId="0" applyFont="1" applyFill="1" applyBorder="1" applyAlignment="1">
      <alignment horizontal="center" vertical="center"/>
    </xf>
    <xf numFmtId="0" fontId="28" fillId="17" borderId="2" xfId="0" applyFont="1" applyFill="1" applyBorder="1" applyAlignment="1">
      <alignment horizontal="center" vertical="center"/>
    </xf>
    <xf numFmtId="0" fontId="28" fillId="17" borderId="2" xfId="0" applyFont="1" applyFill="1" applyBorder="1" applyAlignment="1">
      <alignment horizontal="left" vertical="center" wrapText="1"/>
    </xf>
    <xf numFmtId="0" fontId="29" fillId="0" borderId="0" xfId="0" applyFont="1" applyAlignment="1">
      <alignment horizontal="center" vertical="center" wrapText="1"/>
    </xf>
    <xf numFmtId="0" fontId="28" fillId="0" borderId="0" xfId="0" applyFont="1" applyAlignment="1">
      <alignment horizontal="center" vertical="center"/>
    </xf>
    <xf numFmtId="0" fontId="30" fillId="0" borderId="0" xfId="0" applyFont="1" applyAlignment="1">
      <alignment horizontal="center"/>
    </xf>
    <xf numFmtId="0" fontId="7" fillId="0" borderId="0" xfId="0" applyFont="1" applyAlignment="1">
      <alignment horizontal="center"/>
    </xf>
    <xf numFmtId="0" fontId="27" fillId="18" borderId="2" xfId="0" applyFont="1" applyFill="1" applyBorder="1" applyAlignment="1">
      <alignment horizontal="center" vertical="center"/>
    </xf>
    <xf numFmtId="0" fontId="28" fillId="18" borderId="2" xfId="0" applyFont="1" applyFill="1" applyBorder="1" applyAlignment="1">
      <alignment horizontal="center" vertical="center"/>
    </xf>
    <xf numFmtId="0" fontId="28" fillId="0" borderId="2" xfId="0" applyFont="1" applyBorder="1" applyAlignment="1">
      <alignment horizontal="left" vertical="center" wrapText="1"/>
    </xf>
    <xf numFmtId="0" fontId="28" fillId="0" borderId="2" xfId="0" applyFont="1" applyBorder="1" applyAlignment="1">
      <alignment horizontal="center" vertical="center"/>
    </xf>
    <xf numFmtId="0" fontId="28" fillId="0" borderId="2" xfId="0" applyFont="1" applyBorder="1" applyAlignment="1" applyProtection="1">
      <alignment horizontal="center" vertical="center"/>
      <protection locked="0"/>
    </xf>
    <xf numFmtId="0" fontId="30" fillId="0" borderId="0" xfId="0" applyFont="1" applyAlignment="1">
      <alignment horizontal="center" vertical="center" wrapText="1"/>
    </xf>
    <xf numFmtId="0" fontId="28" fillId="0" borderId="0" xfId="0" applyFont="1" applyAlignment="1">
      <alignment horizontal="left" vertical="center"/>
    </xf>
    <xf numFmtId="0" fontId="31" fillId="0" borderId="0" xfId="0" applyFont="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wrapText="1"/>
    </xf>
    <xf numFmtId="0" fontId="0" fillId="0" borderId="2" xfId="0" applyBorder="1"/>
    <xf numFmtId="3" fontId="0" fillId="0" borderId="2" xfId="0" applyNumberFormat="1" applyBorder="1" applyAlignment="1" applyProtection="1">
      <alignment horizontal="center" vertical="center"/>
      <protection locked="0"/>
    </xf>
    <xf numFmtId="0" fontId="32" fillId="0" borderId="0" xfId="0" applyFont="1" applyAlignment="1">
      <alignment horizontal="center" vertical="center" wrapText="1"/>
    </xf>
    <xf numFmtId="49" fontId="0" fillId="0" borderId="0" xfId="0" applyNumberFormat="1" applyAlignment="1">
      <alignment horizontal="center" vertical="center"/>
    </xf>
    <xf numFmtId="3" fontId="28" fillId="17" borderId="2" xfId="0" applyNumberFormat="1" applyFont="1" applyFill="1" applyBorder="1" applyAlignment="1">
      <alignment horizontal="center" vertical="center"/>
    </xf>
    <xf numFmtId="0" fontId="31" fillId="0" borderId="0" xfId="0" applyFont="1" applyAlignment="1">
      <alignment horizontal="center" vertical="center" wrapText="1"/>
    </xf>
    <xf numFmtId="3" fontId="28" fillId="0" borderId="2" xfId="0" applyNumberFormat="1" applyFont="1" applyBorder="1" applyAlignment="1" applyProtection="1">
      <alignment horizontal="center" vertical="center"/>
      <protection locked="0"/>
    </xf>
    <xf numFmtId="49" fontId="0" fillId="0" borderId="0" xfId="0" applyNumberFormat="1" applyAlignment="1">
      <alignment horizontal="left" vertical="center"/>
    </xf>
    <xf numFmtId="0" fontId="28" fillId="0" borderId="0" xfId="0" applyFont="1" applyAlignment="1">
      <alignment horizontal="center" vertical="center" wrapText="1"/>
    </xf>
    <xf numFmtId="0" fontId="7" fillId="19" borderId="2" xfId="0" applyFont="1" applyFill="1" applyBorder="1" applyAlignment="1">
      <alignment horizontal="center" vertical="center" wrapText="1"/>
    </xf>
    <xf numFmtId="0" fontId="0" fillId="0" borderId="2" xfId="0" applyBorder="1" applyAlignment="1">
      <alignment wrapText="1"/>
    </xf>
    <xf numFmtId="0" fontId="0" fillId="0" borderId="0" xfId="0" applyAlignment="1">
      <alignment horizontal="center" vertical="center" wrapText="1"/>
    </xf>
    <xf numFmtId="0" fontId="7" fillId="19"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33" fillId="20" borderId="2" xfId="0" applyFont="1" applyFill="1" applyBorder="1" applyAlignment="1">
      <alignment horizontal="center" vertical="center" wrapText="1"/>
    </xf>
    <xf numFmtId="0" fontId="0" fillId="20" borderId="2" xfId="0" applyFill="1" applyBorder="1" applyAlignment="1">
      <alignment horizontal="center" vertical="center" wrapText="1"/>
    </xf>
    <xf numFmtId="0" fontId="0" fillId="20" borderId="2" xfId="0" applyFill="1" applyBorder="1" applyAlignment="1">
      <alignment vertical="center" wrapText="1"/>
    </xf>
    <xf numFmtId="0" fontId="0" fillId="17" borderId="2" xfId="0" applyFill="1" applyBorder="1"/>
    <xf numFmtId="0" fontId="0" fillId="0" borderId="0" xfId="0" applyAlignment="1">
      <alignment horizontal="left" vertical="center" wrapText="1"/>
    </xf>
    <xf numFmtId="0" fontId="33" fillId="19" borderId="2" xfId="0" applyFont="1" applyFill="1" applyBorder="1" applyAlignment="1">
      <alignment horizontal="center" vertical="center" wrapText="1"/>
    </xf>
    <xf numFmtId="0" fontId="0" fillId="19" borderId="2" xfId="0" applyFill="1" applyBorder="1" applyAlignment="1">
      <alignment horizontal="center" vertical="center" wrapText="1"/>
    </xf>
    <xf numFmtId="0" fontId="0" fillId="19" borderId="2" xfId="0" applyFill="1" applyBorder="1" applyAlignment="1">
      <alignment vertical="center"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32" fillId="0" borderId="0" xfId="0" applyFont="1" applyAlignment="1">
      <alignment horizontal="left" vertical="center" wrapText="1"/>
    </xf>
    <xf numFmtId="4" fontId="0" fillId="20" borderId="2" xfId="0" applyNumberFormat="1" applyFill="1" applyBorder="1" applyAlignment="1">
      <alignment horizontal="center" vertical="center" wrapText="1"/>
    </xf>
    <xf numFmtId="0" fontId="34" fillId="0" borderId="2" xfId="0" applyFont="1" applyBorder="1" applyAlignment="1" applyProtection="1">
      <alignment horizontal="center" vertical="center" wrapText="1"/>
      <protection locked="0"/>
    </xf>
    <xf numFmtId="1" fontId="0" fillId="20" borderId="2" xfId="0" applyNumberFormat="1" applyFill="1" applyBorder="1" applyAlignment="1">
      <alignment horizontal="center" vertical="center" wrapText="1"/>
    </xf>
    <xf numFmtId="9" fontId="0" fillId="20" borderId="2" xfId="0" applyNumberFormat="1" applyFill="1" applyBorder="1" applyAlignment="1">
      <alignment horizontal="center" vertical="center" wrapText="1"/>
    </xf>
    <xf numFmtId="0" fontId="7" fillId="19" borderId="2" xfId="0" applyFont="1" applyFill="1" applyBorder="1" applyAlignment="1">
      <alignment vertical="center" wrapText="1"/>
    </xf>
    <xf numFmtId="0" fontId="0" fillId="0" borderId="0" xfId="0" applyAlignment="1">
      <alignment wrapText="1"/>
    </xf>
    <xf numFmtId="3" fontId="0" fillId="20" borderId="2" xfId="0" applyNumberFormat="1" applyFill="1" applyBorder="1" applyAlignment="1">
      <alignment horizontal="center" vertical="center" wrapText="1"/>
    </xf>
    <xf numFmtId="3" fontId="0" fillId="0" borderId="2" xfId="0" applyNumberFormat="1" applyBorder="1" applyAlignment="1" applyProtection="1">
      <alignment horizontal="center" vertical="center" wrapText="1"/>
      <protection locked="0"/>
    </xf>
    <xf numFmtId="0" fontId="0" fillId="17" borderId="2" xfId="0" applyFill="1" applyBorder="1" applyAlignment="1">
      <alignment horizontal="center" vertical="center" wrapText="1"/>
    </xf>
    <xf numFmtId="0" fontId="7" fillId="20" borderId="2" xfId="0" applyFont="1" applyFill="1" applyBorder="1" applyAlignment="1">
      <alignment horizontal="center" vertical="center" wrapText="1"/>
    </xf>
    <xf numFmtId="0" fontId="0" fillId="20" borderId="2" xfId="0" quotePrefix="1" applyFill="1" applyBorder="1" applyAlignment="1">
      <alignment horizontal="center" vertical="center" wrapText="1"/>
    </xf>
    <xf numFmtId="0" fontId="22" fillId="19" borderId="2" xfId="0" applyFont="1" applyFill="1" applyBorder="1" applyAlignment="1">
      <alignment horizontal="center" vertical="center" wrapText="1"/>
    </xf>
    <xf numFmtId="0" fontId="0" fillId="21" borderId="2" xfId="0" applyFill="1" applyBorder="1" applyAlignment="1">
      <alignment horizontal="center" vertical="center" wrapText="1"/>
    </xf>
    <xf numFmtId="0" fontId="23" fillId="0" borderId="0" xfId="0" applyFont="1" applyAlignment="1">
      <alignment horizontal="left" vertical="center" wrapText="1"/>
    </xf>
    <xf numFmtId="0" fontId="0" fillId="0" borderId="2" xfId="0" quotePrefix="1" applyBorder="1" applyAlignment="1" applyProtection="1">
      <alignment horizontal="center" vertical="center" wrapText="1"/>
      <protection locked="0"/>
    </xf>
    <xf numFmtId="0" fontId="13" fillId="0" borderId="0" xfId="0" applyFont="1" applyAlignment="1">
      <alignment horizontal="center"/>
    </xf>
    <xf numFmtId="0" fontId="7" fillId="19" borderId="2" xfId="0" applyFont="1" applyFill="1" applyBorder="1" applyAlignment="1">
      <alignment horizontal="center" vertical="center"/>
    </xf>
    <xf numFmtId="0" fontId="0" fillId="0" borderId="2" xfId="0" applyBorder="1"/>
    <xf numFmtId="0" fontId="0" fillId="0" borderId="2" xfId="0" applyBorder="1" applyAlignment="1" applyProtection="1">
      <alignment horizontal="center" vertical="center"/>
      <protection locked="0"/>
    </xf>
    <xf numFmtId="0" fontId="7" fillId="20" borderId="2" xfId="0" applyFont="1" applyFill="1" applyBorder="1" applyAlignment="1">
      <alignment horizontal="center" vertical="center"/>
    </xf>
    <xf numFmtId="0" fontId="0" fillId="20" borderId="2" xfId="0" quotePrefix="1" applyFill="1" applyBorder="1" applyAlignment="1">
      <alignment horizontal="center" vertical="center"/>
    </xf>
    <xf numFmtId="0" fontId="0" fillId="20" borderId="2" xfId="0" applyFill="1" applyBorder="1" applyAlignment="1">
      <alignment horizontal="center" vertical="center"/>
    </xf>
    <xf numFmtId="0" fontId="0" fillId="19" borderId="2" xfId="0" applyFill="1" applyBorder="1" applyAlignment="1">
      <alignment horizontal="center" vertical="center"/>
    </xf>
    <xf numFmtId="0" fontId="0" fillId="0" borderId="2" xfId="0" quotePrefix="1" applyBorder="1" applyAlignment="1">
      <alignment horizontal="center" vertical="center"/>
    </xf>
    <xf numFmtId="0" fontId="34" fillId="0" borderId="2" xfId="0" applyFont="1" applyBorder="1" applyAlignment="1" applyProtection="1">
      <alignment horizontal="center" vertical="center"/>
      <protection locked="0"/>
    </xf>
    <xf numFmtId="0" fontId="32" fillId="4" borderId="0" xfId="0" applyFont="1" applyFill="1" applyAlignment="1">
      <alignment horizontal="left" vertical="center"/>
    </xf>
    <xf numFmtId="0" fontId="33" fillId="19" borderId="2" xfId="0" applyFont="1" applyFill="1" applyBorder="1" applyAlignment="1">
      <alignment horizontal="center" vertical="center"/>
    </xf>
    <xf numFmtId="0" fontId="13" fillId="0" borderId="0" xfId="0" applyFont="1" applyAlignment="1">
      <alignment horizontal="center" vertical="center"/>
    </xf>
    <xf numFmtId="0" fontId="28" fillId="0" borderId="2" xfId="0" applyFont="1" applyBorder="1"/>
    <xf numFmtId="0" fontId="31" fillId="0" borderId="0" xfId="0" applyFont="1" applyAlignment="1">
      <alignment horizontal="center" vertical="center"/>
    </xf>
    <xf numFmtId="0" fontId="29" fillId="0" borderId="0" xfId="0" applyFont="1" applyAlignment="1">
      <alignment horizontal="center"/>
    </xf>
    <xf numFmtId="3" fontId="0" fillId="20" borderId="2" xfId="0" applyNumberFormat="1" applyFill="1" applyBorder="1" applyAlignment="1">
      <alignment horizontal="center" vertical="center"/>
    </xf>
    <xf numFmtId="10" fontId="0" fillId="20" borderId="2" xfId="0" applyNumberFormat="1" applyFill="1" applyBorder="1" applyAlignment="1">
      <alignment horizontal="center" vertical="center" wrapText="1"/>
    </xf>
    <xf numFmtId="10" fontId="0" fillId="0" borderId="0" xfId="0" applyNumberFormat="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2" xfId="0" applyFont="1" applyBorder="1" applyAlignment="1" applyProtection="1">
      <alignment horizontal="left" vertical="center" wrapText="1"/>
      <protection locked="0"/>
    </xf>
    <xf numFmtId="0" fontId="33" fillId="20" borderId="2" xfId="0" applyFont="1" applyFill="1" applyBorder="1" applyAlignment="1">
      <alignment horizontal="center" vertical="center"/>
    </xf>
    <xf numFmtId="0" fontId="0" fillId="22" borderId="2" xfId="0" applyFill="1" applyBorder="1" applyAlignment="1">
      <alignment vertical="center" wrapText="1"/>
    </xf>
    <xf numFmtId="10" fontId="0" fillId="20" borderId="2" xfId="0" applyNumberFormat="1" applyFill="1" applyBorder="1" applyAlignment="1">
      <alignment horizontal="center" vertical="center"/>
    </xf>
    <xf numFmtId="0" fontId="0" fillId="23" borderId="2" xfId="0" applyFill="1" applyBorder="1" applyAlignment="1">
      <alignment vertical="center" wrapText="1"/>
    </xf>
    <xf numFmtId="0" fontId="13" fillId="0" borderId="0" xfId="0" applyFont="1" applyAlignment="1">
      <alignment horizontal="left" vertical="center"/>
    </xf>
    <xf numFmtId="0" fontId="32" fillId="0" borderId="0" xfId="0" applyFont="1" applyAlignment="1">
      <alignment vertical="center" wrapText="1"/>
    </xf>
    <xf numFmtId="0" fontId="7" fillId="19" borderId="2" xfId="0" applyFont="1" applyFill="1" applyBorder="1" applyAlignment="1">
      <alignment horizontal="center" vertical="center"/>
    </xf>
    <xf numFmtId="0" fontId="0" fillId="23" borderId="2" xfId="0" applyFill="1" applyBorder="1" applyAlignment="1">
      <alignment horizontal="center" vertical="center"/>
    </xf>
    <xf numFmtId="0" fontId="7" fillId="23" borderId="2" xfId="0" applyFont="1" applyFill="1" applyBorder="1" applyAlignment="1">
      <alignment vertical="center" wrapText="1"/>
    </xf>
    <xf numFmtId="0" fontId="7" fillId="4" borderId="0" xfId="0" applyFont="1" applyFill="1" applyAlignment="1">
      <alignment horizontal="center"/>
    </xf>
    <xf numFmtId="3" fontId="0" fillId="20" borderId="2" xfId="0" applyNumberFormat="1" applyFill="1" applyBorder="1" applyAlignment="1" applyProtection="1">
      <alignment horizontal="center" vertical="center"/>
      <protection locked="0"/>
    </xf>
    <xf numFmtId="0" fontId="7" fillId="24" borderId="2" xfId="0" applyFont="1" applyFill="1" applyBorder="1" applyAlignment="1">
      <alignment horizontal="center" vertical="center"/>
    </xf>
    <xf numFmtId="0" fontId="7" fillId="24" borderId="2" xfId="0" applyFont="1" applyFill="1" applyBorder="1" applyAlignment="1">
      <alignment horizontal="center" vertical="center" wrapText="1"/>
    </xf>
    <xf numFmtId="0" fontId="7" fillId="24" borderId="2" xfId="0" applyFont="1" applyFill="1" applyBorder="1" applyAlignment="1">
      <alignment horizontal="left" vertical="center" wrapText="1"/>
    </xf>
    <xf numFmtId="0" fontId="0" fillId="24" borderId="2" xfId="0" applyFill="1" applyBorder="1" applyAlignment="1">
      <alignment horizontal="center" vertical="center"/>
    </xf>
    <xf numFmtId="0" fontId="0" fillId="24" borderId="2" xfId="0" applyFill="1" applyBorder="1" applyAlignment="1">
      <alignment horizontal="left" vertical="center" wrapText="1"/>
    </xf>
    <xf numFmtId="0" fontId="0" fillId="25" borderId="2" xfId="0" applyFill="1" applyBorder="1" applyAlignment="1">
      <alignment vertical="center" wrapText="1"/>
    </xf>
    <xf numFmtId="0" fontId="0" fillId="26" borderId="2" xfId="0" applyFill="1" applyBorder="1" applyAlignment="1">
      <alignment horizontal="center" vertical="center"/>
    </xf>
    <xf numFmtId="0" fontId="0" fillId="26" borderId="2" xfId="0" applyFill="1" applyBorder="1" applyAlignment="1">
      <alignment vertical="center" wrapText="1"/>
    </xf>
    <xf numFmtId="0" fontId="0" fillId="26" borderId="2" xfId="0" applyFill="1" applyBorder="1" applyAlignment="1">
      <alignment horizontal="center" vertical="center" wrapText="1"/>
    </xf>
    <xf numFmtId="0" fontId="0" fillId="25" borderId="2" xfId="0" applyFill="1" applyBorder="1" applyAlignment="1">
      <alignment horizontal="center" vertical="center" wrapText="1"/>
    </xf>
    <xf numFmtId="0" fontId="0" fillId="24" borderId="2" xfId="0" applyFill="1" applyBorder="1" applyAlignment="1">
      <alignment vertical="center" wrapText="1"/>
    </xf>
    <xf numFmtId="0" fontId="0" fillId="25" borderId="2" xfId="0" applyFill="1" applyBorder="1" applyAlignment="1">
      <alignment horizontal="center" vertical="center"/>
    </xf>
    <xf numFmtId="0" fontId="32" fillId="4" borderId="0" xfId="0" applyFont="1" applyFill="1" applyAlignment="1">
      <alignment horizontal="left" vertical="center" wrapText="1"/>
    </xf>
    <xf numFmtId="0" fontId="0" fillId="27" borderId="2" xfId="0" applyFill="1" applyBorder="1" applyAlignment="1">
      <alignment horizontal="center" vertical="center"/>
    </xf>
    <xf numFmtId="0" fontId="0" fillId="27" borderId="2" xfId="0" applyFill="1" applyBorder="1" applyAlignment="1">
      <alignment vertical="center" wrapText="1"/>
    </xf>
    <xf numFmtId="0" fontId="0" fillId="27" borderId="2" xfId="0" applyFill="1" applyBorder="1" applyAlignment="1">
      <alignment horizontal="center" vertical="center" wrapText="1"/>
    </xf>
    <xf numFmtId="0" fontId="0" fillId="17" borderId="2" xfId="0" applyFill="1" applyBorder="1" applyAlignment="1">
      <alignment horizontal="center" vertical="center"/>
    </xf>
    <xf numFmtId="0" fontId="0" fillId="28" borderId="0" xfId="0" applyFill="1"/>
    <xf numFmtId="0" fontId="7" fillId="25" borderId="2" xfId="0" applyFont="1" applyFill="1" applyBorder="1" applyAlignment="1">
      <alignment vertical="center" wrapText="1"/>
    </xf>
    <xf numFmtId="0" fontId="0" fillId="9" borderId="0" xfId="0" applyFill="1" applyAlignment="1">
      <alignment horizontal="left" vertical="center" wrapText="1"/>
    </xf>
    <xf numFmtId="0" fontId="0" fillId="26" borderId="2" xfId="0" applyFill="1" applyBorder="1" applyAlignment="1">
      <alignment horizontal="left" vertical="center" wrapText="1"/>
    </xf>
    <xf numFmtId="0" fontId="0" fillId="28" borderId="0" xfId="0" applyFill="1" applyAlignment="1">
      <alignment horizontal="left" vertical="center" wrapText="1"/>
    </xf>
    <xf numFmtId="0" fontId="0" fillId="29" borderId="2" xfId="0" applyFill="1" applyBorder="1" applyAlignment="1">
      <alignment horizontal="center" vertical="center"/>
    </xf>
    <xf numFmtId="0" fontId="0" fillId="30" borderId="2" xfId="0" applyFill="1" applyBorder="1" applyAlignment="1">
      <alignment horizontal="center" vertical="center"/>
    </xf>
    <xf numFmtId="0" fontId="0" fillId="31" borderId="2" xfId="0" applyFill="1" applyBorder="1" applyAlignment="1">
      <alignment vertical="center" wrapText="1"/>
    </xf>
    <xf numFmtId="0" fontId="35" fillId="0" borderId="0" xfId="0" applyFont="1"/>
    <xf numFmtId="0" fontId="28" fillId="0" borderId="0" xfId="0" applyFont="1"/>
    <xf numFmtId="3" fontId="12" fillId="17" borderId="2" xfId="0" applyNumberFormat="1" applyFont="1" applyFill="1" applyBorder="1" applyAlignment="1">
      <alignment horizontal="center" vertical="center" wrapText="1"/>
    </xf>
    <xf numFmtId="0" fontId="28" fillId="0" borderId="0" xfId="0" applyFont="1" applyAlignment="1">
      <alignment horizontal="left" vertical="center" wrapText="1"/>
    </xf>
    <xf numFmtId="0" fontId="37" fillId="0" borderId="0" xfId="0" applyFont="1" applyAlignment="1">
      <alignment horizontal="center" vertical="center"/>
    </xf>
    <xf numFmtId="0" fontId="7" fillId="32" borderId="2" xfId="0" applyFont="1" applyFill="1" applyBorder="1" applyAlignment="1">
      <alignment horizontal="center" vertical="center"/>
    </xf>
    <xf numFmtId="0" fontId="7" fillId="32" borderId="2" xfId="0" applyFont="1" applyFill="1" applyBorder="1" applyAlignment="1">
      <alignment horizontal="center" vertical="center" wrapText="1"/>
    </xf>
    <xf numFmtId="0" fontId="7" fillId="32" borderId="2" xfId="0" applyFont="1" applyFill="1" applyBorder="1" applyAlignment="1">
      <alignment horizontal="left" vertical="center" wrapText="1"/>
    </xf>
    <xf numFmtId="0" fontId="0" fillId="32" borderId="2" xfId="0" applyFill="1" applyBorder="1" applyAlignment="1">
      <alignment horizontal="center" vertical="center"/>
    </xf>
    <xf numFmtId="0" fontId="0" fillId="32" borderId="2" xfId="0" applyFill="1" applyBorder="1" applyAlignment="1">
      <alignment vertical="center" wrapText="1"/>
    </xf>
    <xf numFmtId="0" fontId="33" fillId="32" borderId="2" xfId="0" applyFont="1" applyFill="1" applyBorder="1" applyAlignment="1">
      <alignment horizontal="center" vertical="center"/>
    </xf>
    <xf numFmtId="0" fontId="0" fillId="32" borderId="2" xfId="0" applyFill="1" applyBorder="1" applyAlignment="1">
      <alignment horizontal="left" vertical="center" wrapText="1"/>
    </xf>
    <xf numFmtId="0" fontId="7" fillId="32" borderId="2" xfId="0" applyFont="1" applyFill="1" applyBorder="1" applyAlignment="1">
      <alignment vertical="center" wrapText="1"/>
    </xf>
    <xf numFmtId="0" fontId="0" fillId="33" borderId="2" xfId="0" applyFill="1" applyBorder="1" applyAlignment="1">
      <alignment horizontal="center" vertical="center"/>
    </xf>
    <xf numFmtId="0" fontId="0" fillId="33" borderId="2" xfId="0" applyFill="1" applyBorder="1" applyAlignment="1">
      <alignment horizontal="left" vertical="center" wrapText="1"/>
    </xf>
    <xf numFmtId="0" fontId="7" fillId="33" borderId="2" xfId="0" applyFont="1" applyFill="1" applyBorder="1" applyAlignment="1">
      <alignment horizontal="center" vertical="center" wrapText="1"/>
    </xf>
    <xf numFmtId="0" fontId="0" fillId="33" borderId="2" xfId="0" applyFill="1" applyBorder="1" applyAlignment="1">
      <alignment vertical="center" wrapText="1"/>
    </xf>
    <xf numFmtId="0" fontId="0" fillId="9" borderId="0" xfId="0" applyFill="1" applyAlignment="1">
      <alignment horizontal="left" vertical="center"/>
    </xf>
    <xf numFmtId="0" fontId="28" fillId="0" borderId="0" xfId="0" applyFont="1" applyAlignment="1">
      <alignment vertical="center"/>
    </xf>
    <xf numFmtId="3" fontId="0" fillId="33" borderId="2" xfId="0" applyNumberFormat="1" applyFill="1" applyBorder="1" applyAlignment="1">
      <alignment horizontal="center" vertical="center"/>
    </xf>
    <xf numFmtId="0" fontId="7" fillId="32" borderId="2" xfId="0" applyFont="1" applyFill="1" applyBorder="1" applyAlignment="1">
      <alignment horizontal="center" vertical="center"/>
    </xf>
    <xf numFmtId="0" fontId="7" fillId="34" borderId="2" xfId="0" applyFont="1" applyFill="1" applyBorder="1" applyAlignment="1">
      <alignment horizontal="center" vertical="center"/>
    </xf>
    <xf numFmtId="0" fontId="7" fillId="34" borderId="2" xfId="0" applyFont="1" applyFill="1" applyBorder="1" applyAlignment="1">
      <alignment horizontal="center" vertical="center" wrapText="1"/>
    </xf>
    <xf numFmtId="0" fontId="7" fillId="34" borderId="2" xfId="0" applyFont="1" applyFill="1" applyBorder="1" applyAlignment="1">
      <alignment horizontal="left" vertical="center" wrapText="1"/>
    </xf>
    <xf numFmtId="0" fontId="0" fillId="34" borderId="2" xfId="0" applyFill="1" applyBorder="1" applyAlignment="1">
      <alignment horizontal="center" vertical="center"/>
    </xf>
    <xf numFmtId="0" fontId="0" fillId="34" borderId="2" xfId="0" applyFill="1" applyBorder="1" applyAlignment="1">
      <alignment vertical="center" wrapText="1"/>
    </xf>
    <xf numFmtId="0" fontId="0" fillId="34" borderId="2" xfId="0" applyFill="1" applyBorder="1" applyAlignment="1">
      <alignment horizontal="left" vertical="center" wrapText="1"/>
    </xf>
    <xf numFmtId="0" fontId="0" fillId="35" borderId="2" xfId="0" applyFill="1" applyBorder="1" applyAlignment="1">
      <alignment horizontal="center" vertical="center"/>
    </xf>
    <xf numFmtId="0" fontId="0" fillId="35" borderId="2" xfId="0" applyFill="1" applyBorder="1" applyAlignment="1">
      <alignment vertical="center" wrapText="1"/>
    </xf>
    <xf numFmtId="0" fontId="38" fillId="0" borderId="0" xfId="0" applyFont="1" applyAlignment="1">
      <alignment wrapText="1"/>
    </xf>
    <xf numFmtId="0" fontId="23" fillId="0" borderId="0" xfId="0" applyFont="1" applyAlignment="1">
      <alignment wrapText="1"/>
    </xf>
    <xf numFmtId="170" fontId="0" fillId="35" borderId="2" xfId="0" applyNumberFormat="1" applyFill="1" applyBorder="1" applyAlignment="1">
      <alignment horizontal="center" vertical="center"/>
    </xf>
    <xf numFmtId="0" fontId="7" fillId="35" borderId="2" xfId="0" applyFont="1" applyFill="1" applyBorder="1" applyAlignment="1">
      <alignment horizontal="center" vertical="center"/>
    </xf>
    <xf numFmtId="0" fontId="0" fillId="35" borderId="2" xfId="0" applyFill="1" applyBorder="1" applyAlignment="1">
      <alignment horizontal="left" vertical="center" wrapText="1"/>
    </xf>
    <xf numFmtId="0" fontId="7" fillId="34" borderId="2" xfId="0" applyFont="1" applyFill="1" applyBorder="1" applyAlignment="1">
      <alignment horizontal="center" vertical="center"/>
    </xf>
    <xf numFmtId="0" fontId="0" fillId="36" borderId="2" xfId="0" applyFill="1" applyBorder="1" applyAlignment="1">
      <alignment horizontal="center" vertical="center"/>
    </xf>
    <xf numFmtId="0" fontId="0" fillId="37" borderId="2" xfId="0" applyFill="1" applyBorder="1" applyAlignment="1">
      <alignment horizontal="center" vertical="center" wrapText="1"/>
    </xf>
    <xf numFmtId="0" fontId="0" fillId="37" borderId="2" xfId="0" applyFill="1" applyBorder="1" applyAlignment="1">
      <alignment vertical="center" wrapText="1"/>
    </xf>
    <xf numFmtId="0" fontId="7" fillId="38" borderId="2" xfId="0" applyFont="1" applyFill="1" applyBorder="1" applyAlignment="1">
      <alignment horizontal="center" vertical="center"/>
    </xf>
    <xf numFmtId="0" fontId="7" fillId="38" borderId="2" xfId="0" applyFont="1" applyFill="1" applyBorder="1" applyAlignment="1">
      <alignment horizontal="center" vertical="center" wrapText="1"/>
    </xf>
    <xf numFmtId="0" fontId="7" fillId="38" borderId="2" xfId="0" applyFont="1" applyFill="1" applyBorder="1" applyAlignment="1">
      <alignment horizontal="left" vertical="center" wrapText="1"/>
    </xf>
    <xf numFmtId="0" fontId="0" fillId="39" borderId="2" xfId="0" applyFill="1" applyBorder="1" applyAlignment="1">
      <alignment horizontal="center" vertical="center"/>
    </xf>
    <xf numFmtId="0" fontId="0" fillId="39" borderId="2" xfId="0" applyFill="1" applyBorder="1" applyAlignment="1">
      <alignment vertical="center" wrapText="1"/>
    </xf>
    <xf numFmtId="0" fontId="0" fillId="38" borderId="2" xfId="0" applyFill="1" applyBorder="1" applyAlignment="1">
      <alignment horizontal="center" vertical="center"/>
    </xf>
    <xf numFmtId="0" fontId="0" fillId="38" borderId="2" xfId="0" applyFill="1" applyBorder="1" applyAlignment="1">
      <alignment vertical="center" wrapText="1"/>
    </xf>
    <xf numFmtId="0" fontId="0" fillId="39" borderId="2" xfId="0" applyFill="1" applyBorder="1" applyAlignment="1">
      <alignment horizontal="left" vertical="center" wrapText="1"/>
    </xf>
    <xf numFmtId="0" fontId="7" fillId="39" borderId="2" xfId="0" applyFont="1" applyFill="1" applyBorder="1" applyAlignment="1">
      <alignment horizontal="center" vertical="center" wrapText="1"/>
    </xf>
    <xf numFmtId="0" fontId="7" fillId="40" borderId="2" xfId="0" applyFont="1" applyFill="1" applyBorder="1" applyAlignment="1">
      <alignment horizontal="center" vertical="center"/>
    </xf>
    <xf numFmtId="0" fontId="7" fillId="40" borderId="2" xfId="0" applyFont="1" applyFill="1" applyBorder="1" applyAlignment="1">
      <alignment horizontal="center" vertical="center" wrapText="1"/>
    </xf>
    <xf numFmtId="0" fontId="7" fillId="40" borderId="2" xfId="0" applyFont="1" applyFill="1" applyBorder="1" applyAlignment="1">
      <alignment vertical="center" wrapText="1"/>
    </xf>
    <xf numFmtId="0" fontId="7" fillId="0" borderId="2" xfId="0" applyFont="1" applyBorder="1" applyAlignment="1">
      <alignment horizontal="center" vertical="center"/>
    </xf>
    <xf numFmtId="0" fontId="7" fillId="40" borderId="2" xfId="0" applyFont="1" applyFill="1" applyBorder="1" applyAlignment="1">
      <alignment horizontal="center" vertical="center"/>
    </xf>
    <xf numFmtId="0" fontId="0" fillId="40" borderId="2" xfId="0" applyFill="1" applyBorder="1" applyAlignment="1">
      <alignment horizontal="center" vertical="center"/>
    </xf>
    <xf numFmtId="0" fontId="0" fillId="40" borderId="2" xfId="0" applyFill="1" applyBorder="1" applyAlignment="1">
      <alignmen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0" fillId="41" borderId="2" xfId="0" applyFill="1" applyBorder="1" applyAlignment="1">
      <alignment horizontal="center" vertical="center"/>
    </xf>
    <xf numFmtId="0" fontId="0" fillId="41" borderId="2" xfId="0" applyFill="1" applyBorder="1" applyAlignment="1">
      <alignment vertical="center" wrapText="1"/>
    </xf>
    <xf numFmtId="0" fontId="7" fillId="40" borderId="2" xfId="0" applyFont="1" applyFill="1" applyBorder="1" applyAlignment="1">
      <alignment horizontal="left" vertical="center" wrapText="1"/>
    </xf>
    <xf numFmtId="0" fontId="40" fillId="0" borderId="0" xfId="0" applyFont="1" applyAlignment="1">
      <alignment horizontal="center" vertical="center" wrapText="1"/>
    </xf>
    <xf numFmtId="0" fontId="0" fillId="40" borderId="2" xfId="0" applyFill="1" applyBorder="1" applyAlignment="1">
      <alignment horizontal="center" vertical="center" wrapText="1"/>
    </xf>
    <xf numFmtId="167" fontId="0" fillId="0" borderId="2" xfId="0" applyNumberFormat="1" applyBorder="1" applyAlignment="1" applyProtection="1">
      <alignment horizontal="center" vertical="center"/>
      <protection locked="0"/>
    </xf>
    <xf numFmtId="171" fontId="32" fillId="0" borderId="0" xfId="0" applyNumberFormat="1" applyFont="1" applyAlignment="1">
      <alignment horizontal="center" vertical="center" wrapText="1"/>
    </xf>
    <xf numFmtId="0" fontId="0" fillId="41" borderId="2" xfId="0" applyFill="1" applyBorder="1" applyAlignment="1">
      <alignment horizontal="center" vertical="center" wrapText="1"/>
    </xf>
    <xf numFmtId="167" fontId="0" fillId="41" borderId="2" xfId="0" applyNumberFormat="1" applyFill="1" applyBorder="1" applyAlignment="1">
      <alignment horizontal="center" vertical="center" wrapText="1"/>
    </xf>
    <xf numFmtId="10" fontId="0" fillId="41" borderId="2" xfId="0" applyNumberFormat="1" applyFill="1" applyBorder="1" applyAlignment="1">
      <alignment horizontal="center" vertical="center"/>
    </xf>
    <xf numFmtId="1" fontId="0" fillId="41" borderId="2" xfId="0" applyNumberFormat="1" applyFill="1" applyBorder="1" applyAlignment="1">
      <alignment horizontal="center" vertical="center"/>
    </xf>
    <xf numFmtId="167" fontId="0" fillId="41" borderId="2" xfId="0" applyNumberFormat="1" applyFill="1" applyBorder="1" applyAlignment="1">
      <alignment horizontal="center" vertical="center"/>
    </xf>
    <xf numFmtId="172" fontId="32" fillId="0" borderId="0" xfId="0" applyNumberFormat="1" applyFont="1" applyAlignment="1">
      <alignment horizontal="left" vertical="center" wrapText="1"/>
    </xf>
    <xf numFmtId="10" fontId="32" fillId="0" borderId="0" xfId="0" applyNumberFormat="1" applyFont="1" applyAlignment="1">
      <alignment horizontal="center" vertical="center"/>
    </xf>
    <xf numFmtId="0" fontId="0" fillId="42" borderId="2" xfId="0" applyFill="1" applyBorder="1" applyAlignment="1">
      <alignment horizontal="center" vertical="center"/>
    </xf>
    <xf numFmtId="0" fontId="0" fillId="42" borderId="2" xfId="0" applyFill="1" applyBorder="1" applyAlignment="1">
      <alignment vertical="center" wrapText="1"/>
    </xf>
    <xf numFmtId="0" fontId="0" fillId="43" borderId="2" xfId="0" applyFill="1" applyBorder="1" applyAlignment="1">
      <alignment horizontal="center" vertical="center"/>
    </xf>
    <xf numFmtId="0" fontId="0" fillId="43" borderId="2" xfId="0" applyFill="1" applyBorder="1" applyAlignment="1" applyProtection="1">
      <alignment horizontal="center" vertical="center"/>
      <protection locked="0"/>
    </xf>
    <xf numFmtId="10" fontId="0" fillId="41" borderId="2" xfId="0" applyNumberFormat="1" applyFill="1" applyBorder="1" applyAlignment="1">
      <alignment horizontal="center" vertical="center" wrapText="1"/>
    </xf>
    <xf numFmtId="1" fontId="0" fillId="41" borderId="2" xfId="0" applyNumberFormat="1" applyFill="1" applyBorder="1" applyAlignment="1">
      <alignment horizontal="center" vertical="center" wrapText="1"/>
    </xf>
    <xf numFmtId="0" fontId="0" fillId="4" borderId="0" xfId="0" applyFill="1" applyAlignment="1">
      <alignment horizontal="left" vertical="center"/>
    </xf>
    <xf numFmtId="0" fontId="0" fillId="43" borderId="2" xfId="0" quotePrefix="1" applyFill="1" applyBorder="1" applyAlignment="1">
      <alignment horizontal="center" vertical="center"/>
    </xf>
    <xf numFmtId="0" fontId="0" fillId="11" borderId="2" xfId="0" applyFill="1" applyBorder="1"/>
    <xf numFmtId="0" fontId="0" fillId="43" borderId="2" xfId="0" applyFill="1" applyBorder="1" applyAlignment="1">
      <alignment horizontal="center" vertical="center" wrapText="1"/>
    </xf>
    <xf numFmtId="0" fontId="0" fillId="41" borderId="2" xfId="0" quotePrefix="1" applyFill="1" applyBorder="1" applyAlignment="1">
      <alignment horizontal="center" vertical="center"/>
    </xf>
    <xf numFmtId="3" fontId="12" fillId="0" borderId="8" xfId="0" applyNumberFormat="1" applyFont="1" applyBorder="1" applyAlignment="1">
      <alignment horizontal="center" vertical="center" wrapText="1"/>
    </xf>
    <xf numFmtId="3" fontId="41" fillId="0" borderId="2" xfId="0" applyNumberFormat="1" applyFont="1" applyBorder="1" applyAlignment="1" applyProtection="1">
      <alignment horizontal="center" vertical="center" wrapText="1"/>
      <protection locked="0"/>
    </xf>
    <xf numFmtId="0" fontId="41" fillId="17" borderId="2" xfId="0" applyFont="1" applyFill="1" applyBorder="1" applyAlignment="1">
      <alignment horizontal="left" vertical="center" wrapText="1"/>
    </xf>
    <xf numFmtId="0" fontId="41" fillId="0" borderId="4" xfId="0" applyFont="1" applyBorder="1" applyAlignment="1">
      <alignment horizontal="left" vertical="center" wrapText="1"/>
    </xf>
    <xf numFmtId="0" fontId="42" fillId="0" borderId="0" xfId="0" applyFont="1" applyAlignment="1">
      <alignment horizontal="center"/>
    </xf>
    <xf numFmtId="0" fontId="42" fillId="0" borderId="2" xfId="0" applyFont="1" applyBorder="1" applyAlignment="1">
      <alignment horizontal="left" vertical="center" wrapText="1"/>
    </xf>
    <xf numFmtId="170" fontId="8" fillId="0" borderId="0" xfId="0" applyNumberFormat="1" applyFont="1" applyAlignment="1">
      <alignment horizontal="center" vertical="center"/>
    </xf>
    <xf numFmtId="0" fontId="43" fillId="0" borderId="0" xfId="0" applyFont="1" applyAlignment="1">
      <alignment horizontal="center"/>
    </xf>
    <xf numFmtId="0" fontId="41" fillId="0" borderId="5" xfId="0" applyFont="1" applyBorder="1" applyAlignment="1">
      <alignment horizontal="left" vertical="center" wrapText="1"/>
    </xf>
    <xf numFmtId="0" fontId="7" fillId="17" borderId="4" xfId="0" applyFont="1" applyFill="1" applyBorder="1" applyAlignment="1">
      <alignment horizontal="center" vertical="center" wrapText="1"/>
    </xf>
    <xf numFmtId="0" fontId="7" fillId="17" borderId="6" xfId="0" applyFont="1" applyFill="1" applyBorder="1" applyAlignment="1">
      <alignment horizontal="center" vertical="center" wrapText="1"/>
    </xf>
    <xf numFmtId="170" fontId="12" fillId="0" borderId="0" xfId="0" applyNumberFormat="1" applyFont="1" applyAlignment="1">
      <alignment horizontal="center" vertical="center" wrapText="1"/>
    </xf>
    <xf numFmtId="0" fontId="41" fillId="44" borderId="2" xfId="0" applyFont="1" applyFill="1" applyBorder="1" applyAlignment="1">
      <alignment horizontal="left" vertical="center" wrapText="1"/>
    </xf>
    <xf numFmtId="0" fontId="7" fillId="44" borderId="4" xfId="0" applyFont="1" applyFill="1" applyBorder="1" applyAlignment="1">
      <alignment horizontal="center" vertical="center" wrapText="1"/>
    </xf>
    <xf numFmtId="0" fontId="7" fillId="44" borderId="6" xfId="0" applyFont="1" applyFill="1" applyBorder="1" applyAlignment="1">
      <alignment horizontal="center" vertical="center" wrapText="1"/>
    </xf>
    <xf numFmtId="0" fontId="41" fillId="45" borderId="2" xfId="0" applyFont="1" applyFill="1" applyBorder="1" applyAlignment="1">
      <alignment horizontal="left" vertical="center" wrapText="1"/>
    </xf>
    <xf numFmtId="0" fontId="7" fillId="45" borderId="4" xfId="0" applyFont="1" applyFill="1" applyBorder="1" applyAlignment="1">
      <alignment horizontal="center" vertical="center" wrapText="1"/>
    </xf>
    <xf numFmtId="0" fontId="7" fillId="45" borderId="6" xfId="0" applyFont="1" applyFill="1" applyBorder="1" applyAlignment="1">
      <alignment horizontal="center" vertical="center" wrapText="1"/>
    </xf>
    <xf numFmtId="0" fontId="41" fillId="0" borderId="4" xfId="0" applyFont="1" applyBorder="1" applyAlignment="1">
      <alignment horizontal="center" vertical="center" wrapText="1"/>
    </xf>
    <xf numFmtId="0" fontId="41" fillId="0" borderId="5" xfId="0" applyFont="1" applyBorder="1" applyAlignment="1">
      <alignment horizontal="center" vertical="center" wrapText="1"/>
    </xf>
    <xf numFmtId="3" fontId="41" fillId="0" borderId="6" xfId="0" applyNumberFormat="1" applyFont="1" applyBorder="1" applyAlignment="1">
      <alignment horizontal="center" vertical="center" wrapText="1"/>
    </xf>
    <xf numFmtId="0" fontId="41" fillId="0" borderId="0" xfId="0" applyFont="1" applyAlignment="1">
      <alignment horizontal="center" vertical="center" wrapText="1"/>
    </xf>
    <xf numFmtId="0" fontId="7" fillId="4" borderId="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44" fillId="0" borderId="0" xfId="0" applyFont="1" applyAlignment="1">
      <alignment horizontal="center" vertical="center"/>
    </xf>
    <xf numFmtId="0" fontId="45" fillId="0" borderId="0" xfId="0" applyFont="1" applyAlignment="1">
      <alignment horizontal="center" vertical="center" wrapText="1"/>
    </xf>
    <xf numFmtId="0" fontId="26" fillId="0" borderId="0" xfId="0" applyFont="1" applyAlignment="1">
      <alignment horizontal="center" vertical="center"/>
    </xf>
    <xf numFmtId="0" fontId="46" fillId="0" borderId="0" xfId="0" applyFont="1" applyAlignment="1">
      <alignment horizontal="center" vertical="center" wrapText="1"/>
    </xf>
    <xf numFmtId="3" fontId="5" fillId="17" borderId="0" xfId="0" applyNumberFormat="1" applyFont="1" applyFill="1" applyAlignment="1" applyProtection="1">
      <alignment horizontal="center" vertical="center"/>
      <protection locked="0"/>
    </xf>
    <xf numFmtId="0" fontId="30" fillId="46" borderId="2" xfId="0" applyFont="1" applyFill="1" applyBorder="1" applyAlignment="1">
      <alignment horizontal="center" vertical="center"/>
    </xf>
    <xf numFmtId="0" fontId="7" fillId="42" borderId="2" xfId="0" applyFont="1" applyFill="1" applyBorder="1" applyAlignment="1">
      <alignment vertical="center" wrapText="1"/>
    </xf>
    <xf numFmtId="0" fontId="0" fillId="46" borderId="5" xfId="0" applyFill="1" applyBorder="1" applyAlignment="1" applyProtection="1">
      <alignment horizontal="left" vertical="center"/>
      <protection locked="0"/>
    </xf>
    <xf numFmtId="0" fontId="0" fillId="46" borderId="5" xfId="0" applyFill="1" applyBorder="1" applyAlignment="1" applyProtection="1">
      <alignment horizontal="center"/>
      <protection locked="0"/>
    </xf>
    <xf numFmtId="0" fontId="7" fillId="42" borderId="2" xfId="0" applyFont="1" applyFill="1" applyBorder="1" applyAlignment="1">
      <alignment horizontal="center" vertical="center" wrapText="1"/>
    </xf>
    <xf numFmtId="0" fontId="30" fillId="46" borderId="2" xfId="0" applyFont="1" applyFill="1" applyBorder="1"/>
    <xf numFmtId="0" fontId="30" fillId="46" borderId="2" xfId="0" applyFont="1" applyFill="1" applyBorder="1" applyAlignment="1">
      <alignment horizontal="center"/>
    </xf>
    <xf numFmtId="0" fontId="0" fillId="47" borderId="2" xfId="0" applyFill="1" applyBorder="1" applyAlignment="1">
      <alignment horizontal="left" vertical="center" wrapText="1"/>
    </xf>
    <xf numFmtId="0" fontId="0" fillId="47" borderId="2" xfId="0" applyFill="1" applyBorder="1" applyAlignment="1">
      <alignment horizontal="center" vertical="center" wrapText="1"/>
    </xf>
    <xf numFmtId="0" fontId="0" fillId="47" borderId="2" xfId="0" applyFill="1" applyBorder="1" applyAlignment="1">
      <alignment vertical="center" wrapText="1"/>
    </xf>
    <xf numFmtId="0" fontId="7" fillId="47" borderId="2" xfId="0" applyFont="1" applyFill="1" applyBorder="1" applyAlignment="1">
      <alignment horizontal="left" vertical="center" wrapText="1"/>
    </xf>
    <xf numFmtId="0" fontId="7" fillId="47" borderId="2" xfId="0" applyFont="1" applyFill="1" applyBorder="1" applyAlignment="1">
      <alignment horizontal="center" vertical="center" wrapText="1"/>
    </xf>
    <xf numFmtId="0" fontId="30" fillId="8" borderId="2" xfId="0" applyFont="1" applyFill="1" applyBorder="1" applyAlignment="1">
      <alignment horizontal="center" vertical="center"/>
    </xf>
    <xf numFmtId="0" fontId="7" fillId="29" borderId="2" xfId="0" applyFont="1" applyFill="1" applyBorder="1" applyAlignment="1">
      <alignment horizontal="left" vertical="center" wrapText="1"/>
    </xf>
    <xf numFmtId="0" fontId="0" fillId="8" borderId="5" xfId="0" applyFill="1" applyBorder="1" applyAlignment="1" applyProtection="1">
      <alignment horizontal="left" vertical="center"/>
      <protection locked="0"/>
    </xf>
    <xf numFmtId="0" fontId="0" fillId="8" borderId="5" xfId="0" applyFill="1" applyBorder="1" applyAlignment="1" applyProtection="1">
      <alignment horizontal="center"/>
      <protection locked="0"/>
    </xf>
    <xf numFmtId="0" fontId="7" fillId="29" borderId="2" xfId="0" applyFont="1" applyFill="1" applyBorder="1" applyAlignment="1">
      <alignment horizontal="center" vertical="center" wrapText="1"/>
    </xf>
    <xf numFmtId="0" fontId="0" fillId="29" borderId="2" xfId="0" applyFill="1" applyBorder="1" applyAlignment="1">
      <alignment horizontal="left" vertical="center" wrapText="1"/>
    </xf>
    <xf numFmtId="0" fontId="0" fillId="29" borderId="2" xfId="0" applyFill="1" applyBorder="1" applyAlignment="1">
      <alignment horizontal="center" vertical="center" wrapText="1"/>
    </xf>
    <xf numFmtId="0" fontId="0" fillId="48" borderId="2" xfId="0" applyFill="1" applyBorder="1" applyAlignment="1">
      <alignment vertical="center" wrapText="1"/>
    </xf>
    <xf numFmtId="0" fontId="0" fillId="48" borderId="2" xfId="0" applyFill="1" applyBorder="1" applyAlignment="1">
      <alignment horizontal="center" vertical="center" wrapText="1"/>
    </xf>
    <xf numFmtId="0" fontId="7" fillId="49" borderId="2" xfId="0" applyFont="1" applyFill="1" applyBorder="1" applyAlignment="1">
      <alignment horizontal="center" vertical="center"/>
    </xf>
    <xf numFmtId="0" fontId="7" fillId="49" borderId="2" xfId="0" applyFont="1" applyFill="1" applyBorder="1" applyAlignment="1">
      <alignment horizontal="left" vertical="center" wrapText="1"/>
    </xf>
    <xf numFmtId="0" fontId="0" fillId="50" borderId="5" xfId="0" applyFill="1" applyBorder="1" applyAlignment="1" applyProtection="1">
      <alignment horizontal="left" vertical="center"/>
      <protection locked="0"/>
    </xf>
    <xf numFmtId="0" fontId="0" fillId="50" borderId="5" xfId="0" applyFill="1" applyBorder="1" applyAlignment="1" applyProtection="1">
      <alignment horizontal="center"/>
      <protection locked="0"/>
    </xf>
    <xf numFmtId="0" fontId="7" fillId="49" borderId="2" xfId="0" applyFont="1" applyFill="1" applyBorder="1" applyAlignment="1">
      <alignment horizontal="center" vertical="center" wrapText="1"/>
    </xf>
    <xf numFmtId="0" fontId="0" fillId="49" borderId="2" xfId="0" applyFill="1" applyBorder="1" applyAlignment="1">
      <alignment horizontal="left" vertical="center" wrapText="1"/>
    </xf>
    <xf numFmtId="0" fontId="0" fillId="49" borderId="2" xfId="0" applyFill="1" applyBorder="1" applyAlignment="1">
      <alignment horizontal="center" vertical="center" wrapText="1"/>
    </xf>
    <xf numFmtId="0" fontId="0" fillId="49" borderId="2" xfId="0" applyFill="1" applyBorder="1" applyAlignment="1">
      <alignment vertical="center" wrapText="1"/>
    </xf>
    <xf numFmtId="0" fontId="30" fillId="51" borderId="2" xfId="0" applyFont="1" applyFill="1" applyBorder="1" applyAlignment="1">
      <alignment horizontal="center" vertical="center"/>
    </xf>
    <xf numFmtId="0" fontId="7" fillId="52" borderId="2" xfId="0" applyFont="1" applyFill="1" applyBorder="1" applyAlignment="1">
      <alignment horizontal="left" vertical="center" wrapText="1"/>
    </xf>
    <xf numFmtId="0" fontId="0" fillId="51" borderId="5" xfId="0" applyFill="1" applyBorder="1" applyAlignment="1" applyProtection="1">
      <alignment horizontal="left" vertical="center"/>
      <protection locked="0"/>
    </xf>
    <xf numFmtId="0" fontId="0" fillId="51" borderId="5" xfId="0" applyFill="1" applyBorder="1" applyAlignment="1" applyProtection="1">
      <alignment horizontal="center"/>
      <protection locked="0"/>
    </xf>
    <xf numFmtId="0" fontId="7" fillId="52" borderId="2" xfId="0" applyFont="1" applyFill="1" applyBorder="1" applyAlignment="1">
      <alignment horizontal="center" vertical="center" wrapText="1"/>
    </xf>
    <xf numFmtId="0" fontId="9" fillId="9" borderId="0" xfId="0" applyFont="1" applyFill="1" applyAlignment="1">
      <alignment horizontal="left" vertical="center"/>
    </xf>
    <xf numFmtId="0" fontId="0" fillId="52" borderId="2" xfId="0" applyFill="1" applyBorder="1" applyAlignment="1">
      <alignment horizontal="left" vertical="center" wrapText="1"/>
    </xf>
    <xf numFmtId="0" fontId="0" fillId="52" borderId="2" xfId="0" applyFill="1" applyBorder="1" applyAlignment="1">
      <alignment horizontal="center" vertical="center" wrapText="1"/>
    </xf>
    <xf numFmtId="0" fontId="0" fillId="53" borderId="2" xfId="0" applyFill="1" applyBorder="1" applyAlignment="1">
      <alignment horizontal="center" vertical="center" wrapText="1"/>
    </xf>
    <xf numFmtId="0" fontId="6" fillId="9" borderId="0" xfId="0" applyFont="1" applyFill="1" applyAlignment="1">
      <alignment horizontal="center" vertical="center" wrapText="1"/>
    </xf>
    <xf numFmtId="0" fontId="7" fillId="54" borderId="2" xfId="0" applyFont="1" applyFill="1" applyBorder="1" applyAlignment="1">
      <alignment horizontal="left" vertical="center" wrapText="1"/>
    </xf>
    <xf numFmtId="0" fontId="7" fillId="54" borderId="2" xfId="0" applyFont="1" applyFill="1" applyBorder="1" applyAlignment="1">
      <alignment horizontal="center" vertical="center" wrapText="1"/>
    </xf>
    <xf numFmtId="0" fontId="0" fillId="54" borderId="2" xfId="0" applyFill="1" applyBorder="1" applyAlignment="1">
      <alignment horizontal="left" vertical="center" wrapText="1"/>
    </xf>
    <xf numFmtId="0" fontId="0" fillId="54" borderId="2" xfId="0" applyFill="1" applyBorder="1" applyAlignment="1">
      <alignment horizontal="center" vertical="center" wrapText="1"/>
    </xf>
    <xf numFmtId="0" fontId="0" fillId="55" borderId="2" xfId="0" applyFill="1" applyBorder="1" applyAlignment="1">
      <alignment horizontal="center" vertical="center" wrapText="1"/>
    </xf>
    <xf numFmtId="0" fontId="30" fillId="56" borderId="2" xfId="0" applyFont="1" applyFill="1" applyBorder="1" applyAlignment="1">
      <alignment horizontal="center" vertical="center"/>
    </xf>
    <xf numFmtId="0" fontId="7" fillId="57" borderId="2" xfId="0" applyFont="1" applyFill="1" applyBorder="1" applyAlignment="1">
      <alignment horizontal="left" vertical="center" wrapText="1"/>
    </xf>
    <xf numFmtId="0" fontId="0" fillId="56" borderId="5" xfId="0" applyFill="1" applyBorder="1" applyAlignment="1" applyProtection="1">
      <alignment horizontal="left" vertical="center"/>
      <protection locked="0"/>
    </xf>
    <xf numFmtId="0" fontId="0" fillId="56" borderId="5" xfId="0" applyFill="1" applyBorder="1" applyAlignment="1" applyProtection="1">
      <alignment horizontal="center"/>
      <protection locked="0"/>
    </xf>
    <xf numFmtId="0" fontId="7" fillId="57" borderId="2" xfId="0" applyFont="1" applyFill="1" applyBorder="1" applyAlignment="1">
      <alignment horizontal="center" vertical="center" wrapText="1"/>
    </xf>
    <xf numFmtId="0" fontId="0" fillId="57" borderId="2" xfId="0" applyFill="1" applyBorder="1" applyAlignment="1">
      <alignment horizontal="left" vertical="center" wrapText="1"/>
    </xf>
    <xf numFmtId="0" fontId="0" fillId="57" borderId="2" xfId="0" applyFill="1" applyBorder="1" applyAlignment="1">
      <alignment horizontal="center" vertical="center" wrapText="1"/>
    </xf>
    <xf numFmtId="1" fontId="0" fillId="57" borderId="2" xfId="0" applyNumberFormat="1" applyFill="1" applyBorder="1" applyAlignment="1">
      <alignment horizontal="center" vertical="center" wrapText="1"/>
    </xf>
    <xf numFmtId="0" fontId="30" fillId="58" borderId="5" xfId="0" applyFont="1" applyFill="1" applyBorder="1" applyAlignment="1">
      <alignment horizontal="center"/>
    </xf>
    <xf numFmtId="0" fontId="30" fillId="58" borderId="5" xfId="0" applyFont="1" applyFill="1" applyBorder="1"/>
    <xf numFmtId="0" fontId="0" fillId="0" borderId="5" xfId="0" applyBorder="1" applyAlignment="1" applyProtection="1">
      <alignment horizontal="left" vertical="center"/>
      <protection locked="0"/>
    </xf>
    <xf numFmtId="0" fontId="0" fillId="0" borderId="5" xfId="0" applyBorder="1" applyAlignment="1" applyProtection="1">
      <alignment horizontal="center"/>
      <protection locked="0"/>
    </xf>
    <xf numFmtId="0" fontId="30" fillId="58" borderId="5" xfId="0" applyFont="1" applyFill="1" applyBorder="1" applyAlignment="1">
      <alignment horizontal="center" vertical="center"/>
    </xf>
    <xf numFmtId="3" fontId="0" fillId="0" borderId="0" xfId="0" applyNumberFormat="1"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center"/>
      <protection locked="0"/>
    </xf>
    <xf numFmtId="0" fontId="45" fillId="0" borderId="0" xfId="0" applyFont="1"/>
    <xf numFmtId="0" fontId="45" fillId="0" borderId="0" xfId="0" applyFont="1" applyAlignment="1">
      <alignment horizontal="right"/>
    </xf>
    <xf numFmtId="0" fontId="45" fillId="0" borderId="2" xfId="0" applyFont="1" applyBorder="1" applyAlignment="1">
      <alignment horizontal="center" vertical="center"/>
    </xf>
    <xf numFmtId="0" fontId="46" fillId="0" borderId="0" xfId="0" applyFont="1" applyAlignment="1">
      <alignment horizontal="center" vertical="center"/>
    </xf>
    <xf numFmtId="0" fontId="46" fillId="0" borderId="13" xfId="0" applyFont="1" applyBorder="1" applyAlignment="1">
      <alignment horizontal="center" vertical="center"/>
    </xf>
    <xf numFmtId="0" fontId="46" fillId="0" borderId="15" xfId="0" applyFont="1" applyBorder="1" applyAlignment="1">
      <alignment horizontal="center" vertical="center"/>
    </xf>
    <xf numFmtId="0" fontId="46" fillId="0" borderId="16" xfId="0" applyFont="1" applyBorder="1" applyAlignment="1">
      <alignment horizontal="center" vertical="center"/>
    </xf>
    <xf numFmtId="0" fontId="45" fillId="0" borderId="10" xfId="0" applyFont="1" applyBorder="1" applyAlignment="1">
      <alignment horizontal="center" vertical="center" wrapText="1"/>
    </xf>
    <xf numFmtId="0" fontId="45" fillId="0" borderId="0" xfId="0" applyFont="1" applyAlignment="1">
      <alignment horizontal="center" vertical="center" wrapText="1"/>
    </xf>
    <xf numFmtId="0" fontId="45" fillId="0" borderId="14" xfId="0" applyFont="1" applyBorder="1" applyAlignment="1">
      <alignment horizontal="center" vertical="center" wrapText="1"/>
    </xf>
    <xf numFmtId="0" fontId="45" fillId="0" borderId="10" xfId="0" applyFont="1" applyBorder="1" applyAlignment="1">
      <alignment horizontal="center" vertical="center"/>
    </xf>
    <xf numFmtId="0" fontId="45" fillId="0" borderId="0" xfId="0" applyFont="1" applyAlignment="1">
      <alignment horizontal="center" vertical="center"/>
    </xf>
    <xf numFmtId="0" fontId="45" fillId="0" borderId="14" xfId="0" applyFont="1" applyBorder="1" applyAlignment="1">
      <alignment horizontal="center" vertical="center"/>
    </xf>
    <xf numFmtId="0" fontId="48" fillId="0" borderId="10" xfId="0" applyFont="1" applyBorder="1" applyAlignment="1">
      <alignment horizontal="center" vertical="center" wrapText="1"/>
    </xf>
    <xf numFmtId="0" fontId="48" fillId="0" borderId="0" xfId="0" applyFont="1" applyAlignment="1">
      <alignment horizontal="center" vertical="center" wrapText="1"/>
    </xf>
    <xf numFmtId="0" fontId="48" fillId="0" borderId="14" xfId="0" applyFont="1" applyBorder="1" applyAlignment="1">
      <alignment horizontal="center" vertical="center" wrapText="1"/>
    </xf>
    <xf numFmtId="0" fontId="45" fillId="0" borderId="10" xfId="0" applyFont="1" applyBorder="1"/>
    <xf numFmtId="0" fontId="45" fillId="0" borderId="14" xfId="0" applyFont="1" applyBorder="1"/>
    <xf numFmtId="0" fontId="45" fillId="0" borderId="13" xfId="0" applyFont="1" applyBorder="1" applyAlignment="1">
      <alignment horizontal="center"/>
    </xf>
    <xf numFmtId="0" fontId="45" fillId="0" borderId="15" xfId="0" applyFont="1" applyBorder="1" applyAlignment="1">
      <alignment horizontal="center"/>
    </xf>
    <xf numFmtId="0" fontId="45" fillId="0" borderId="16" xfId="0" applyFont="1" applyBorder="1" applyAlignment="1">
      <alignment horizontal="center"/>
    </xf>
    <xf numFmtId="0" fontId="45" fillId="0" borderId="0" xfId="0" applyFont="1" applyAlignment="1">
      <alignment horizontal="center"/>
    </xf>
    <xf numFmtId="0" fontId="45" fillId="0" borderId="14" xfId="0" applyFont="1" applyBorder="1" applyAlignment="1">
      <alignment horizontal="center"/>
    </xf>
    <xf numFmtId="0" fontId="45" fillId="0" borderId="11" xfId="0" applyFont="1" applyBorder="1"/>
    <xf numFmtId="0" fontId="45" fillId="0" borderId="3" xfId="0" applyFont="1" applyBorder="1"/>
    <xf numFmtId="0" fontId="45" fillId="0" borderId="12" xfId="0" applyFont="1" applyBorder="1"/>
    <xf numFmtId="0" fontId="45" fillId="0" borderId="11" xfId="0" applyFont="1" applyBorder="1" applyAlignment="1">
      <alignment vertical="center"/>
    </xf>
    <xf numFmtId="0" fontId="46" fillId="0" borderId="2" xfId="0" applyFont="1" applyBorder="1" applyAlignment="1">
      <alignment horizontal="left" vertical="center"/>
    </xf>
    <xf numFmtId="0" fontId="45" fillId="0" borderId="2" xfId="0" applyFont="1" applyBorder="1" applyAlignment="1">
      <alignment horizontal="center" vertical="center" wrapText="1"/>
    </xf>
    <xf numFmtId="0" fontId="45" fillId="0" borderId="2" xfId="0" applyFont="1" applyBorder="1" applyAlignment="1">
      <alignment horizontal="left" vertical="center" wrapText="1"/>
    </xf>
    <xf numFmtId="0" fontId="46" fillId="0" borderId="4" xfId="0" applyFont="1" applyBorder="1" applyAlignment="1">
      <alignment horizontal="left" vertical="center" wrapText="1"/>
    </xf>
    <xf numFmtId="0" fontId="46" fillId="0" borderId="5" xfId="0" applyFont="1" applyBorder="1" applyAlignment="1">
      <alignment horizontal="left" vertical="center" wrapText="1"/>
    </xf>
    <xf numFmtId="0" fontId="46" fillId="0" borderId="6" xfId="0" applyFont="1" applyBorder="1" applyAlignment="1">
      <alignment horizontal="left" vertical="center" wrapText="1"/>
    </xf>
    <xf numFmtId="0" fontId="46" fillId="0" borderId="2" xfId="0" applyFont="1" applyBorder="1" applyAlignment="1">
      <alignment horizontal="left" vertical="center" wrapText="1"/>
    </xf>
  </cellXfs>
  <cellStyles count="10">
    <cellStyle name="Normal" xfId="0" builtinId="0"/>
    <cellStyle name="Normal 2" xfId="3" xr:uid="{D7B93F17-ECB0-4FAC-A64B-B5D290A2FEB4}"/>
    <cellStyle name="Normal 2 2" xfId="9" xr:uid="{1E9E33BA-105A-4743-A47F-DE34E593BB3F}"/>
    <cellStyle name="Normal 3" xfId="4" xr:uid="{FB33F688-A8F0-4213-AEB3-0D941483AADD}"/>
    <cellStyle name="Normal 4" xfId="5" xr:uid="{58F7681D-5D67-49E5-8BAF-69D59BA0945D}"/>
    <cellStyle name="Normal 5" xfId="7" xr:uid="{621DFF2F-A9F4-4854-BBDD-C9F1B1AAB96C}"/>
    <cellStyle name="Normal 6" xfId="1" xr:uid="{B1012282-2BE6-44CC-9942-B238C7E5BFD3}"/>
    <cellStyle name="Percent 2" xfId="6" xr:uid="{F5FEB2E3-EBB0-49D6-8670-310084DD2B5F}"/>
    <cellStyle name="Percent 3" xfId="8" xr:uid="{5B1FF04A-EF05-4551-9C94-B16CC019D6A6}"/>
    <cellStyle name="Percent 4" xfId="2" xr:uid="{90E408B6-0307-4488-8EDB-55FD898EC30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2540</xdr:colOff>
      <xdr:row>15</xdr:row>
      <xdr:rowOff>179070</xdr:rowOff>
    </xdr:to>
    <xdr:pic>
      <xdr:nvPicPr>
        <xdr:cNvPr id="2" name="Picture 1">
          <a:extLst>
            <a:ext uri="{FF2B5EF4-FFF2-40B4-BE49-F238E27FC236}">
              <a16:creationId xmlns:a16="http://schemas.microsoft.com/office/drawing/2014/main" id="{34AA4ECD-4173-9CF7-A358-015C36BA5C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190500"/>
          <a:ext cx="4269740" cy="2846070"/>
        </a:xfrm>
        <a:prstGeom prst="rect">
          <a:avLst/>
        </a:prstGeom>
      </xdr:spPr>
    </xdr:pic>
    <xdr:clientData/>
  </xdr:twoCellAnchor>
  <xdr:twoCellAnchor editAs="oneCell">
    <xdr:from>
      <xdr:col>2</xdr:col>
      <xdr:colOff>0</xdr:colOff>
      <xdr:row>17</xdr:row>
      <xdr:rowOff>171450</xdr:rowOff>
    </xdr:from>
    <xdr:to>
      <xdr:col>13</xdr:col>
      <xdr:colOff>123825</xdr:colOff>
      <xdr:row>35</xdr:row>
      <xdr:rowOff>156845</xdr:rowOff>
    </xdr:to>
    <xdr:pic>
      <xdr:nvPicPr>
        <xdr:cNvPr id="3" name="Picture 2">
          <a:extLst>
            <a:ext uri="{FF2B5EF4-FFF2-40B4-BE49-F238E27FC236}">
              <a16:creationId xmlns:a16="http://schemas.microsoft.com/office/drawing/2014/main" id="{C06AFC35-B8C8-19CB-E6B0-599A05C358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0" y="3409950"/>
          <a:ext cx="6829425" cy="34143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chma\Downloads\3515072024_TEMPLATE_KUISIONER_IDM_2024_V1.xlsx" TargetMode="External"/><Relationship Id="rId1" Type="http://schemas.openxmlformats.org/officeDocument/2006/relationships/externalLinkPath" Target="file:///C:\Users\achma\Downloads\3515072024_TEMPLATE_KUISIONER_IDM_2024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ERSETUJUAN"/>
      <sheetName val="INPUTAN DESA ...."/>
    </sheetNames>
    <sheetDataSet>
      <sheetData sheetId="0" refreshError="1"/>
      <sheetData sheetId="1">
        <row r="10">
          <cell r="J10" t="str">
            <v>-</v>
          </cell>
        </row>
        <row r="11">
          <cell r="J11" t="str">
            <v>Sekretaris</v>
          </cell>
        </row>
        <row r="12">
          <cell r="J12" t="str">
            <v>Kepala Urusan</v>
          </cell>
        </row>
        <row r="13">
          <cell r="J13" t="str">
            <v>Kepala Seksi</v>
          </cell>
        </row>
        <row r="14">
          <cell r="J14" t="str">
            <v>Kepala Dusun/ Kepala Pelaksana Kewilayahan</v>
          </cell>
        </row>
        <row r="99">
          <cell r="J99" t="str">
            <v>Tidak Ada</v>
          </cell>
        </row>
        <row r="100">
          <cell r="J100" t="str">
            <v>Pemerintah</v>
          </cell>
        </row>
        <row r="101">
          <cell r="J101" t="str">
            <v>Swasta</v>
          </cell>
        </row>
        <row r="102">
          <cell r="J102" t="str">
            <v>BUMN</v>
          </cell>
        </row>
        <row r="103">
          <cell r="J103" t="str">
            <v>BUMD</v>
          </cell>
        </row>
        <row r="104">
          <cell r="J104" t="str">
            <v>BUM Des</v>
          </cell>
        </row>
        <row r="105">
          <cell r="J105" t="str">
            <v>BUM Des Bersama</v>
          </cell>
        </row>
        <row r="106">
          <cell r="J106" t="str">
            <v>Kelompok</v>
          </cell>
        </row>
        <row r="107">
          <cell r="J107" t="str">
            <v>Pribadi</v>
          </cell>
        </row>
        <row r="108">
          <cell r="J108" t="str">
            <v>Lainnya</v>
          </cell>
        </row>
        <row r="110">
          <cell r="J110" t="str">
            <v>Tidak Ada</v>
          </cell>
        </row>
        <row r="111">
          <cell r="J111" t="str">
            <v>Pemerintah</v>
          </cell>
        </row>
        <row r="112">
          <cell r="J112" t="str">
            <v>BUMN</v>
          </cell>
        </row>
        <row r="113">
          <cell r="J113" t="str">
            <v>BUMD</v>
          </cell>
        </row>
        <row r="114">
          <cell r="J114" t="str">
            <v>Swasta (CSR)</v>
          </cell>
        </row>
        <row r="115">
          <cell r="J115" t="str">
            <v>Akademisi</v>
          </cell>
        </row>
        <row r="116">
          <cell r="J116" t="str">
            <v>Lainnya</v>
          </cell>
        </row>
        <row r="259">
          <cell r="J259" t="str">
            <v>Tidak Ada</v>
          </cell>
        </row>
        <row r="260">
          <cell r="J260" t="str">
            <v>Pemerintah</v>
          </cell>
        </row>
        <row r="261">
          <cell r="J261" t="str">
            <v>BUMN</v>
          </cell>
        </row>
        <row r="262">
          <cell r="J262" t="str">
            <v>BUMD</v>
          </cell>
        </row>
        <row r="263">
          <cell r="J263" t="str">
            <v>Swasta</v>
          </cell>
        </row>
        <row r="264">
          <cell r="J264" t="str">
            <v>Perorangan</v>
          </cell>
        </row>
        <row r="265">
          <cell r="J265" t="str">
            <v>Lainnya</v>
          </cell>
        </row>
        <row r="390">
          <cell r="J390" t="str">
            <v>Tidak Ada</v>
          </cell>
        </row>
        <row r="391">
          <cell r="J391" t="str">
            <v>Pemerintah</v>
          </cell>
        </row>
        <row r="392">
          <cell r="J392" t="str">
            <v>BUMN</v>
          </cell>
        </row>
        <row r="393">
          <cell r="J393" t="str">
            <v>BUMD</v>
          </cell>
        </row>
        <row r="394">
          <cell r="J394" t="str">
            <v>Swasta (CSR)</v>
          </cell>
        </row>
        <row r="395">
          <cell r="J395" t="str">
            <v>Perorangan</v>
          </cell>
        </row>
        <row r="396">
          <cell r="J396" t="str">
            <v>Lainnya</v>
          </cell>
        </row>
        <row r="397">
          <cell r="J397" t="str">
            <v>Domestik</v>
          </cell>
        </row>
        <row r="398">
          <cell r="J398" t="str">
            <v>Ekspor</v>
          </cell>
        </row>
        <row r="598">
          <cell r="J598" t="str">
            <v>0</v>
          </cell>
        </row>
        <row r="599">
          <cell r="J599" t="str">
            <v>1</v>
          </cell>
        </row>
        <row r="603">
          <cell r="J603">
            <v>0</v>
          </cell>
        </row>
        <row r="604">
          <cell r="J604">
            <v>1</v>
          </cell>
        </row>
        <row r="605">
          <cell r="J605">
            <v>2</v>
          </cell>
        </row>
        <row r="729">
          <cell r="J729">
            <v>1</v>
          </cell>
        </row>
        <row r="730">
          <cell r="J730">
            <v>2</v>
          </cell>
        </row>
        <row r="731">
          <cell r="J731">
            <v>3</v>
          </cell>
        </row>
        <row r="732">
          <cell r="J732">
            <v>4</v>
          </cell>
        </row>
        <row r="934">
          <cell r="J934" t="str">
            <v>2G/ 2.5G/ GPRS/ EDGE</v>
          </cell>
        </row>
        <row r="935">
          <cell r="J935" t="str">
            <v>3G/ 3.5G/ HSDPA/ EVDO</v>
          </cell>
        </row>
        <row r="936">
          <cell r="J936" t="str">
            <v>4G LTE</v>
          </cell>
        </row>
        <row r="937">
          <cell r="J937" t="str">
            <v>5G</v>
          </cell>
        </row>
        <row r="941">
          <cell r="J941" t="str">
            <v>Indihome</v>
          </cell>
        </row>
        <row r="942">
          <cell r="J942" t="str">
            <v>First Media</v>
          </cell>
        </row>
        <row r="943">
          <cell r="J943" t="str">
            <v>MNC Play</v>
          </cell>
        </row>
        <row r="944">
          <cell r="J944" t="str">
            <v>Biznet</v>
          </cell>
        </row>
        <row r="945">
          <cell r="J945" t="str">
            <v>XL Home</v>
          </cell>
        </row>
        <row r="946">
          <cell r="J946" t="str">
            <v>Smartfren</v>
          </cell>
        </row>
        <row r="947">
          <cell r="J947" t="str">
            <v>Indosat GIG</v>
          </cell>
        </row>
        <row r="948">
          <cell r="J948" t="str">
            <v>Icon + PLN</v>
          </cell>
        </row>
        <row r="949">
          <cell r="J949" t="str">
            <v>My Republic</v>
          </cell>
        </row>
        <row r="950">
          <cell r="J950" t="str">
            <v>CBN Fiber</v>
          </cell>
        </row>
        <row r="951">
          <cell r="J951" t="str">
            <v>Lainnya</v>
          </cell>
        </row>
        <row r="1329">
          <cell r="J1329" t="str">
            <v>2</v>
          </cell>
        </row>
        <row r="1330">
          <cell r="J1330" t="str">
            <v>0</v>
          </cell>
        </row>
        <row r="1331">
          <cell r="J1331" t="str">
            <v>1</v>
          </cell>
        </row>
        <row r="1332">
          <cell r="J1332" t="str">
            <v>3</v>
          </cell>
        </row>
        <row r="1474">
          <cell r="J1474" t="str">
            <v>Ya</v>
          </cell>
        </row>
        <row r="1475">
          <cell r="J1475" t="str">
            <v>Tidak Ada</v>
          </cell>
        </row>
        <row r="1815">
          <cell r="J1815">
            <v>1</v>
          </cell>
        </row>
        <row r="1816">
          <cell r="J1816">
            <v>2</v>
          </cell>
        </row>
        <row r="1817">
          <cell r="J1817">
            <v>3</v>
          </cell>
        </row>
        <row r="1818">
          <cell r="J1818">
            <v>4</v>
          </cell>
        </row>
        <row r="1819">
          <cell r="J1819" t="str">
            <v>5</v>
          </cell>
        </row>
        <row r="1837">
          <cell r="J1837" t="str">
            <v>Ada</v>
          </cell>
        </row>
        <row r="1838">
          <cell r="J1838" t="str">
            <v>Tidak Ada</v>
          </cell>
        </row>
        <row r="1884">
          <cell r="J1884">
            <v>1</v>
          </cell>
        </row>
        <row r="1885">
          <cell r="J1885">
            <v>5</v>
          </cell>
        </row>
        <row r="1902">
          <cell r="J1902">
            <v>1</v>
          </cell>
        </row>
        <row r="1903">
          <cell r="J1903">
            <v>2</v>
          </cell>
        </row>
        <row r="1904">
          <cell r="J1904">
            <v>4</v>
          </cell>
        </row>
        <row r="1905">
          <cell r="J1905">
            <v>5</v>
          </cell>
        </row>
        <row r="1936">
          <cell r="J1936">
            <v>1</v>
          </cell>
        </row>
        <row r="1937">
          <cell r="J1937">
            <v>3</v>
          </cell>
        </row>
        <row r="1938">
          <cell r="J1938">
            <v>5</v>
          </cell>
        </row>
        <row r="1972">
          <cell r="J1972">
            <v>3</v>
          </cell>
        </row>
        <row r="1973">
          <cell r="J1973">
            <v>5</v>
          </cell>
        </row>
        <row r="1984">
          <cell r="J1984">
            <v>1</v>
          </cell>
        </row>
        <row r="1985">
          <cell r="J1985">
            <v>2</v>
          </cell>
        </row>
        <row r="1986">
          <cell r="J1986">
            <v>3</v>
          </cell>
        </row>
        <row r="1987">
          <cell r="J1987">
            <v>4</v>
          </cell>
        </row>
        <row r="1988">
          <cell r="J1988">
            <v>5</v>
          </cell>
        </row>
        <row r="2123">
          <cell r="J2123">
            <v>1</v>
          </cell>
        </row>
        <row r="2124">
          <cell r="J2124">
            <v>2</v>
          </cell>
        </row>
        <row r="2125">
          <cell r="J2125">
            <v>3</v>
          </cell>
        </row>
        <row r="2126">
          <cell r="J2126">
            <v>4</v>
          </cell>
        </row>
        <row r="2127">
          <cell r="J2127">
            <v>5</v>
          </cell>
        </row>
        <row r="2131">
          <cell r="J2131">
            <v>1</v>
          </cell>
        </row>
        <row r="2132">
          <cell r="J2132">
            <v>2</v>
          </cell>
        </row>
        <row r="2133">
          <cell r="J2133">
            <v>4</v>
          </cell>
        </row>
        <row r="2152">
          <cell r="J2152" t="str">
            <v>Diisi</v>
          </cell>
        </row>
        <row r="2153">
          <cell r="J2153" t="str">
            <v>Tidak diisi</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9"/>
  <sheetViews>
    <sheetView topLeftCell="A299" workbookViewId="0">
      <selection activeCell="G4" sqref="G4"/>
    </sheetView>
  </sheetViews>
  <sheetFormatPr defaultRowHeight="15" x14ac:dyDescent="0.25"/>
  <cols>
    <col min="1" max="1" width="19.5703125" bestFit="1" customWidth="1"/>
    <col min="2" max="2" width="24.42578125" bestFit="1" customWidth="1"/>
    <col min="3" max="3" width="14.85546875" customWidth="1"/>
    <col min="5" max="5" width="8.5703125" bestFit="1" customWidth="1"/>
    <col min="6" max="6" width="15.5703125" bestFit="1" customWidth="1"/>
    <col min="7" max="7" width="17.7109375" bestFit="1" customWidth="1"/>
  </cols>
  <sheetData>
    <row r="1" spans="1:7" x14ac:dyDescent="0.25">
      <c r="A1" s="1" t="s">
        <v>0</v>
      </c>
      <c r="B1" s="1" t="s">
        <v>1</v>
      </c>
      <c r="C1" s="1" t="s">
        <v>326</v>
      </c>
      <c r="D1" s="1" t="s">
        <v>327</v>
      </c>
      <c r="E1" s="1" t="s">
        <v>328</v>
      </c>
      <c r="F1" s="1" t="s">
        <v>329</v>
      </c>
      <c r="G1" s="1" t="s">
        <v>330</v>
      </c>
    </row>
    <row r="2" spans="1:7" x14ac:dyDescent="0.25">
      <c r="A2" t="s">
        <v>2</v>
      </c>
      <c r="B2" t="s">
        <v>3</v>
      </c>
      <c r="C2">
        <v>0.76</v>
      </c>
      <c r="D2">
        <v>0.61670000000000003</v>
      </c>
      <c r="E2">
        <v>0.93330000000000002</v>
      </c>
      <c r="F2">
        <v>0.77</v>
      </c>
      <c r="G2" t="s">
        <v>4</v>
      </c>
    </row>
    <row r="3" spans="1:7" x14ac:dyDescent="0.25">
      <c r="A3" t="s">
        <v>2</v>
      </c>
      <c r="B3" t="s">
        <v>5</v>
      </c>
      <c r="C3">
        <v>0.78290000000000004</v>
      </c>
      <c r="D3">
        <v>0.51670000000000005</v>
      </c>
      <c r="E3">
        <v>1</v>
      </c>
      <c r="F3">
        <v>0.76649999999999996</v>
      </c>
      <c r="G3" t="s">
        <v>4</v>
      </c>
    </row>
    <row r="4" spans="1:7" x14ac:dyDescent="0.25">
      <c r="A4" t="s">
        <v>2</v>
      </c>
      <c r="B4" t="s">
        <v>6</v>
      </c>
      <c r="C4">
        <v>0.8629</v>
      </c>
      <c r="D4">
        <v>0.63329999999999997</v>
      </c>
      <c r="E4">
        <v>0.66669999999999996</v>
      </c>
      <c r="F4">
        <v>0.72099999999999997</v>
      </c>
      <c r="G4" t="s">
        <v>4</v>
      </c>
    </row>
    <row r="5" spans="1:7" x14ac:dyDescent="0.25">
      <c r="A5" t="s">
        <v>2</v>
      </c>
      <c r="B5" t="s">
        <v>2</v>
      </c>
      <c r="C5">
        <v>0.84</v>
      </c>
      <c r="D5">
        <v>0.73329999999999995</v>
      </c>
      <c r="E5">
        <v>0.93330000000000002</v>
      </c>
      <c r="F5">
        <v>0.83560000000000001</v>
      </c>
      <c r="G5" t="s">
        <v>7</v>
      </c>
    </row>
    <row r="6" spans="1:7" x14ac:dyDescent="0.25">
      <c r="A6" t="s">
        <v>2</v>
      </c>
      <c r="B6" t="s">
        <v>8</v>
      </c>
      <c r="C6">
        <v>0.73709999999999998</v>
      </c>
      <c r="D6">
        <v>0.66669999999999996</v>
      </c>
      <c r="E6">
        <v>0.73329999999999995</v>
      </c>
      <c r="F6">
        <v>0.71240000000000003</v>
      </c>
      <c r="G6" t="s">
        <v>4</v>
      </c>
    </row>
    <row r="7" spans="1:7" x14ac:dyDescent="0.25">
      <c r="A7" t="s">
        <v>2</v>
      </c>
      <c r="B7" t="s">
        <v>9</v>
      </c>
      <c r="C7">
        <v>0.81710000000000005</v>
      </c>
      <c r="D7">
        <v>0.56669999999999998</v>
      </c>
      <c r="E7">
        <v>1</v>
      </c>
      <c r="F7">
        <v>0.79459999999999997</v>
      </c>
      <c r="G7" t="s">
        <v>4</v>
      </c>
    </row>
    <row r="8" spans="1:7" x14ac:dyDescent="0.25">
      <c r="A8" t="s">
        <v>2</v>
      </c>
      <c r="B8" t="s">
        <v>10</v>
      </c>
      <c r="C8">
        <v>0.77139999999999997</v>
      </c>
      <c r="D8">
        <v>0.58330000000000004</v>
      </c>
      <c r="E8">
        <v>1</v>
      </c>
      <c r="F8">
        <v>0.78490000000000004</v>
      </c>
      <c r="G8" t="s">
        <v>4</v>
      </c>
    </row>
    <row r="9" spans="1:7" x14ac:dyDescent="0.25">
      <c r="A9" t="s">
        <v>2</v>
      </c>
      <c r="B9" t="s">
        <v>11</v>
      </c>
      <c r="C9">
        <v>0.81140000000000001</v>
      </c>
      <c r="D9">
        <v>0.5333</v>
      </c>
      <c r="E9">
        <v>0.93330000000000002</v>
      </c>
      <c r="F9">
        <v>0.75939999999999996</v>
      </c>
      <c r="G9" t="s">
        <v>4</v>
      </c>
    </row>
    <row r="10" spans="1:7" x14ac:dyDescent="0.25">
      <c r="A10" t="s">
        <v>2</v>
      </c>
      <c r="B10" t="s">
        <v>12</v>
      </c>
      <c r="C10">
        <v>0.68569999999999998</v>
      </c>
      <c r="D10">
        <v>0.63329999999999997</v>
      </c>
      <c r="E10">
        <v>0.86670000000000003</v>
      </c>
      <c r="F10">
        <v>0.72860000000000003</v>
      </c>
      <c r="G10" t="s">
        <v>4</v>
      </c>
    </row>
    <row r="11" spans="1:7" x14ac:dyDescent="0.25">
      <c r="A11" t="s">
        <v>2</v>
      </c>
      <c r="B11" t="s">
        <v>13</v>
      </c>
      <c r="C11">
        <v>0.79430000000000001</v>
      </c>
      <c r="D11">
        <v>0.55000000000000004</v>
      </c>
      <c r="E11">
        <v>0.8</v>
      </c>
      <c r="F11">
        <v>0.71479999999999999</v>
      </c>
      <c r="G11" t="s">
        <v>4</v>
      </c>
    </row>
    <row r="12" spans="1:7" x14ac:dyDescent="0.25">
      <c r="A12" t="s">
        <v>2</v>
      </c>
      <c r="B12" t="s">
        <v>14</v>
      </c>
      <c r="C12">
        <v>0.78290000000000004</v>
      </c>
      <c r="D12">
        <v>0.51670000000000005</v>
      </c>
      <c r="E12">
        <v>1</v>
      </c>
      <c r="F12">
        <v>0.76649999999999996</v>
      </c>
      <c r="G12" t="s">
        <v>4</v>
      </c>
    </row>
    <row r="13" spans="1:7" x14ac:dyDescent="0.25">
      <c r="A13" t="s">
        <v>2</v>
      </c>
      <c r="B13" t="s">
        <v>15</v>
      </c>
      <c r="C13">
        <v>0.87429999999999997</v>
      </c>
      <c r="D13">
        <v>0.4667</v>
      </c>
      <c r="E13">
        <v>1</v>
      </c>
      <c r="F13">
        <v>0.78029999999999999</v>
      </c>
      <c r="G13" t="s">
        <v>4</v>
      </c>
    </row>
    <row r="14" spans="1:7" x14ac:dyDescent="0.25">
      <c r="A14" t="s">
        <v>2</v>
      </c>
      <c r="B14" t="s">
        <v>16</v>
      </c>
      <c r="C14">
        <v>0.78290000000000004</v>
      </c>
      <c r="D14">
        <v>0.43330000000000002</v>
      </c>
      <c r="E14">
        <v>0.93330000000000002</v>
      </c>
      <c r="F14">
        <v>0.71650000000000003</v>
      </c>
      <c r="G14" t="s">
        <v>4</v>
      </c>
    </row>
    <row r="15" spans="1:7" x14ac:dyDescent="0.25">
      <c r="A15" t="s">
        <v>2</v>
      </c>
      <c r="B15" t="s">
        <v>17</v>
      </c>
      <c r="C15">
        <v>0.9143</v>
      </c>
      <c r="D15">
        <v>0.81669999999999998</v>
      </c>
      <c r="E15">
        <v>0.93330000000000002</v>
      </c>
      <c r="F15">
        <v>0.8881</v>
      </c>
      <c r="G15" t="s">
        <v>7</v>
      </c>
    </row>
    <row r="16" spans="1:7" x14ac:dyDescent="0.25">
      <c r="A16" t="s">
        <v>2</v>
      </c>
      <c r="B16" t="s">
        <v>18</v>
      </c>
      <c r="C16">
        <v>0.77139999999999997</v>
      </c>
      <c r="D16">
        <v>0.7</v>
      </c>
      <c r="E16">
        <v>0.86670000000000003</v>
      </c>
      <c r="F16">
        <v>0.77939999999999998</v>
      </c>
      <c r="G16" t="s">
        <v>4</v>
      </c>
    </row>
    <row r="17" spans="1:7" x14ac:dyDescent="0.25">
      <c r="A17" t="s">
        <v>2</v>
      </c>
      <c r="B17" t="s">
        <v>19</v>
      </c>
      <c r="C17">
        <v>0.8286</v>
      </c>
      <c r="D17">
        <v>0.56669999999999998</v>
      </c>
      <c r="E17">
        <v>1</v>
      </c>
      <c r="F17">
        <v>0.7984</v>
      </c>
      <c r="G17" t="s">
        <v>4</v>
      </c>
    </row>
    <row r="18" spans="1:7" x14ac:dyDescent="0.25">
      <c r="A18" t="s">
        <v>2</v>
      </c>
      <c r="B18" t="s">
        <v>20</v>
      </c>
      <c r="C18">
        <v>0.81710000000000005</v>
      </c>
      <c r="D18">
        <v>0.83330000000000004</v>
      </c>
      <c r="E18">
        <v>0.5333</v>
      </c>
      <c r="F18">
        <v>0.72789999999999999</v>
      </c>
      <c r="G18" t="s">
        <v>4</v>
      </c>
    </row>
    <row r="19" spans="1:7" x14ac:dyDescent="0.25">
      <c r="A19" t="s">
        <v>2</v>
      </c>
      <c r="B19" t="s">
        <v>21</v>
      </c>
      <c r="C19">
        <v>0.85140000000000005</v>
      </c>
      <c r="D19">
        <v>0.7</v>
      </c>
      <c r="E19">
        <v>0.93330000000000002</v>
      </c>
      <c r="F19">
        <v>0.82830000000000004</v>
      </c>
      <c r="G19" t="s">
        <v>7</v>
      </c>
    </row>
    <row r="20" spans="1:7" x14ac:dyDescent="0.25">
      <c r="A20" t="s">
        <v>2</v>
      </c>
      <c r="B20" t="s">
        <v>22</v>
      </c>
      <c r="C20">
        <v>0.8</v>
      </c>
      <c r="D20">
        <v>0.61670000000000003</v>
      </c>
      <c r="E20">
        <v>0.86670000000000003</v>
      </c>
      <c r="F20">
        <v>0.7611</v>
      </c>
      <c r="G20" t="s">
        <v>4</v>
      </c>
    </row>
    <row r="21" spans="1:7" x14ac:dyDescent="0.25">
      <c r="A21" t="s">
        <v>2</v>
      </c>
      <c r="B21" t="s">
        <v>23</v>
      </c>
      <c r="C21">
        <v>0.76570000000000005</v>
      </c>
      <c r="D21">
        <v>0.61670000000000003</v>
      </c>
      <c r="E21">
        <v>0.93330000000000002</v>
      </c>
      <c r="F21">
        <v>0.77190000000000003</v>
      </c>
      <c r="G21" t="s">
        <v>4</v>
      </c>
    </row>
    <row r="22" spans="1:7" x14ac:dyDescent="0.25">
      <c r="A22" t="s">
        <v>24</v>
      </c>
      <c r="B22" t="s">
        <v>24</v>
      </c>
      <c r="C22">
        <v>0.96</v>
      </c>
      <c r="D22">
        <v>0.9</v>
      </c>
      <c r="E22">
        <v>0.6</v>
      </c>
      <c r="F22">
        <v>0.82</v>
      </c>
      <c r="G22" t="s">
        <v>7</v>
      </c>
    </row>
    <row r="23" spans="1:7" x14ac:dyDescent="0.25">
      <c r="A23" t="s">
        <v>24</v>
      </c>
      <c r="B23" t="s">
        <v>25</v>
      </c>
      <c r="C23">
        <v>0.90859999999999996</v>
      </c>
      <c r="D23">
        <v>0.73329999999999995</v>
      </c>
      <c r="E23">
        <v>0.5333</v>
      </c>
      <c r="F23">
        <v>0.72509999999999997</v>
      </c>
      <c r="G23" t="s">
        <v>4</v>
      </c>
    </row>
    <row r="24" spans="1:7" x14ac:dyDescent="0.25">
      <c r="A24" t="s">
        <v>24</v>
      </c>
      <c r="B24" t="s">
        <v>26</v>
      </c>
      <c r="C24">
        <v>0.88570000000000004</v>
      </c>
      <c r="D24">
        <v>0.73329999999999995</v>
      </c>
      <c r="E24">
        <v>0.86670000000000003</v>
      </c>
      <c r="F24">
        <v>0.8286</v>
      </c>
      <c r="G24" t="s">
        <v>7</v>
      </c>
    </row>
    <row r="25" spans="1:7" x14ac:dyDescent="0.25">
      <c r="A25" t="s">
        <v>24</v>
      </c>
      <c r="B25" t="s">
        <v>27</v>
      </c>
      <c r="C25">
        <v>0.95430000000000004</v>
      </c>
      <c r="D25">
        <v>0.7167</v>
      </c>
      <c r="E25">
        <v>0.8</v>
      </c>
      <c r="F25">
        <v>0.82369999999999999</v>
      </c>
      <c r="G25" t="s">
        <v>7</v>
      </c>
    </row>
    <row r="26" spans="1:7" x14ac:dyDescent="0.25">
      <c r="A26" t="s">
        <v>24</v>
      </c>
      <c r="B26" t="s">
        <v>28</v>
      </c>
      <c r="C26">
        <v>0.93710000000000004</v>
      </c>
      <c r="D26">
        <v>0.6</v>
      </c>
      <c r="E26">
        <v>0.66669999999999996</v>
      </c>
      <c r="F26">
        <v>0.73460000000000003</v>
      </c>
      <c r="G26" t="s">
        <v>4</v>
      </c>
    </row>
    <row r="27" spans="1:7" x14ac:dyDescent="0.25">
      <c r="A27" t="s">
        <v>24</v>
      </c>
      <c r="B27" t="s">
        <v>29</v>
      </c>
      <c r="C27">
        <v>0.8629</v>
      </c>
      <c r="D27">
        <v>0.85</v>
      </c>
      <c r="E27">
        <v>0.86670000000000003</v>
      </c>
      <c r="F27">
        <v>0.85980000000000001</v>
      </c>
      <c r="G27" t="s">
        <v>7</v>
      </c>
    </row>
    <row r="28" spans="1:7" x14ac:dyDescent="0.25">
      <c r="A28" t="s">
        <v>24</v>
      </c>
      <c r="B28" t="s">
        <v>30</v>
      </c>
      <c r="C28">
        <v>0.82289999999999996</v>
      </c>
      <c r="D28">
        <v>0.83330000000000004</v>
      </c>
      <c r="E28">
        <v>0.6</v>
      </c>
      <c r="F28">
        <v>0.75209999999999999</v>
      </c>
      <c r="G28" t="s">
        <v>4</v>
      </c>
    </row>
    <row r="29" spans="1:7" x14ac:dyDescent="0.25">
      <c r="A29" t="s">
        <v>24</v>
      </c>
      <c r="B29" t="s">
        <v>31</v>
      </c>
      <c r="C29">
        <v>0.92569999999999997</v>
      </c>
      <c r="D29">
        <v>0.8</v>
      </c>
      <c r="E29">
        <v>0.93330000000000002</v>
      </c>
      <c r="F29">
        <v>0.88629999999999998</v>
      </c>
      <c r="G29" t="s">
        <v>7</v>
      </c>
    </row>
    <row r="30" spans="1:7" x14ac:dyDescent="0.25">
      <c r="A30" t="s">
        <v>24</v>
      </c>
      <c r="B30" t="s">
        <v>32</v>
      </c>
      <c r="C30">
        <v>0.89139999999999997</v>
      </c>
      <c r="D30">
        <v>0.8</v>
      </c>
      <c r="E30">
        <v>0.5333</v>
      </c>
      <c r="F30">
        <v>0.74160000000000004</v>
      </c>
      <c r="G30" t="s">
        <v>4</v>
      </c>
    </row>
    <row r="31" spans="1:7" x14ac:dyDescent="0.25">
      <c r="A31" t="s">
        <v>24</v>
      </c>
      <c r="B31" t="s">
        <v>33</v>
      </c>
      <c r="C31">
        <v>0.8</v>
      </c>
      <c r="D31">
        <v>0.68330000000000002</v>
      </c>
      <c r="E31">
        <v>0.66669999999999996</v>
      </c>
      <c r="F31">
        <v>0.7167</v>
      </c>
      <c r="G31" t="s">
        <v>4</v>
      </c>
    </row>
    <row r="32" spans="1:7" x14ac:dyDescent="0.25">
      <c r="A32" t="s">
        <v>24</v>
      </c>
      <c r="B32" t="s">
        <v>34</v>
      </c>
      <c r="C32">
        <v>0.90859999999999996</v>
      </c>
      <c r="D32">
        <v>0.65</v>
      </c>
      <c r="E32">
        <v>0.86670000000000003</v>
      </c>
      <c r="F32">
        <v>0.80840000000000001</v>
      </c>
      <c r="G32" t="s">
        <v>4</v>
      </c>
    </row>
    <row r="33" spans="1:7" x14ac:dyDescent="0.25">
      <c r="A33" t="s">
        <v>24</v>
      </c>
      <c r="B33" t="s">
        <v>35</v>
      </c>
      <c r="C33">
        <v>0.9657</v>
      </c>
      <c r="D33">
        <v>0.85</v>
      </c>
      <c r="E33">
        <v>1</v>
      </c>
      <c r="F33">
        <v>0.93859999999999999</v>
      </c>
      <c r="G33" t="s">
        <v>7</v>
      </c>
    </row>
    <row r="34" spans="1:7" x14ac:dyDescent="0.25">
      <c r="A34" t="s">
        <v>24</v>
      </c>
      <c r="B34" t="s">
        <v>36</v>
      </c>
      <c r="C34">
        <v>0.84570000000000001</v>
      </c>
      <c r="D34">
        <v>0.95</v>
      </c>
      <c r="E34">
        <v>0.86670000000000003</v>
      </c>
      <c r="F34">
        <v>0.88749999999999996</v>
      </c>
      <c r="G34" t="s">
        <v>7</v>
      </c>
    </row>
    <row r="35" spans="1:7" x14ac:dyDescent="0.25">
      <c r="A35" t="s">
        <v>24</v>
      </c>
      <c r="B35" t="s">
        <v>37</v>
      </c>
      <c r="C35">
        <v>0.90290000000000004</v>
      </c>
      <c r="D35">
        <v>0.86670000000000003</v>
      </c>
      <c r="E35">
        <v>0.86670000000000003</v>
      </c>
      <c r="F35">
        <v>0.87870000000000004</v>
      </c>
      <c r="G35" t="s">
        <v>7</v>
      </c>
    </row>
    <row r="36" spans="1:7" x14ac:dyDescent="0.25">
      <c r="A36" t="s">
        <v>24</v>
      </c>
      <c r="B36" t="s">
        <v>38</v>
      </c>
      <c r="C36">
        <v>0.79430000000000001</v>
      </c>
      <c r="D36">
        <v>0.56669999999999998</v>
      </c>
      <c r="E36">
        <v>0.86670000000000003</v>
      </c>
      <c r="F36">
        <v>0.74250000000000005</v>
      </c>
      <c r="G36" t="s">
        <v>4</v>
      </c>
    </row>
    <row r="37" spans="1:7" x14ac:dyDescent="0.25">
      <c r="A37" t="s">
        <v>24</v>
      </c>
      <c r="B37" t="s">
        <v>39</v>
      </c>
      <c r="C37">
        <v>0.81710000000000005</v>
      </c>
      <c r="D37">
        <v>0.7833</v>
      </c>
      <c r="E37">
        <v>0.86670000000000003</v>
      </c>
      <c r="F37">
        <v>0.82240000000000002</v>
      </c>
      <c r="G37" t="s">
        <v>7</v>
      </c>
    </row>
    <row r="38" spans="1:7" x14ac:dyDescent="0.25">
      <c r="A38" t="s">
        <v>24</v>
      </c>
      <c r="B38" t="s">
        <v>40</v>
      </c>
      <c r="C38">
        <v>0.80569999999999997</v>
      </c>
      <c r="D38">
        <v>0.66669999999999996</v>
      </c>
      <c r="E38">
        <v>0.93330000000000002</v>
      </c>
      <c r="F38">
        <v>0.80189999999999995</v>
      </c>
      <c r="G38" t="s">
        <v>4</v>
      </c>
    </row>
    <row r="39" spans="1:7" x14ac:dyDescent="0.25">
      <c r="A39" t="s">
        <v>24</v>
      </c>
      <c r="B39" t="s">
        <v>41</v>
      </c>
      <c r="C39">
        <v>0.8286</v>
      </c>
      <c r="D39">
        <v>0.73329999999999995</v>
      </c>
      <c r="E39">
        <v>0.6</v>
      </c>
      <c r="F39">
        <v>0.72060000000000002</v>
      </c>
      <c r="G39" t="s">
        <v>4</v>
      </c>
    </row>
    <row r="40" spans="1:7" x14ac:dyDescent="0.25">
      <c r="A40" t="s">
        <v>24</v>
      </c>
      <c r="B40" t="s">
        <v>42</v>
      </c>
      <c r="C40">
        <v>0.8286</v>
      </c>
      <c r="D40">
        <v>0.86670000000000003</v>
      </c>
      <c r="E40">
        <v>0.8</v>
      </c>
      <c r="F40">
        <v>0.83169999999999999</v>
      </c>
      <c r="G40" t="s">
        <v>7</v>
      </c>
    </row>
    <row r="41" spans="1:7" x14ac:dyDescent="0.25">
      <c r="A41" t="s">
        <v>24</v>
      </c>
      <c r="B41" t="s">
        <v>43</v>
      </c>
      <c r="C41">
        <v>0.9486</v>
      </c>
      <c r="D41">
        <v>0.95</v>
      </c>
      <c r="E41">
        <v>0.66669999999999996</v>
      </c>
      <c r="F41">
        <v>0.85509999999999997</v>
      </c>
      <c r="G41" t="s">
        <v>7</v>
      </c>
    </row>
    <row r="42" spans="1:7" x14ac:dyDescent="0.25">
      <c r="A42" t="s">
        <v>44</v>
      </c>
      <c r="B42" t="s">
        <v>45</v>
      </c>
      <c r="C42">
        <v>0.87429999999999997</v>
      </c>
      <c r="D42">
        <v>0.75</v>
      </c>
      <c r="E42">
        <v>0.93330000000000002</v>
      </c>
      <c r="F42">
        <v>0.85250000000000004</v>
      </c>
      <c r="G42" t="s">
        <v>7</v>
      </c>
    </row>
    <row r="43" spans="1:7" x14ac:dyDescent="0.25">
      <c r="A43" t="s">
        <v>44</v>
      </c>
      <c r="B43" t="s">
        <v>46</v>
      </c>
      <c r="C43">
        <v>0.89710000000000001</v>
      </c>
      <c r="D43">
        <v>0.73329999999999995</v>
      </c>
      <c r="E43">
        <v>0.86670000000000003</v>
      </c>
      <c r="F43">
        <v>0.83240000000000003</v>
      </c>
      <c r="G43" t="s">
        <v>7</v>
      </c>
    </row>
    <row r="44" spans="1:7" x14ac:dyDescent="0.25">
      <c r="A44" t="s">
        <v>44</v>
      </c>
      <c r="B44" t="s">
        <v>47</v>
      </c>
      <c r="C44">
        <v>0.90859999999999996</v>
      </c>
      <c r="D44">
        <v>0.75</v>
      </c>
      <c r="E44">
        <v>1</v>
      </c>
      <c r="F44">
        <v>0.88619999999999999</v>
      </c>
      <c r="G44" t="s">
        <v>7</v>
      </c>
    </row>
    <row r="45" spans="1:7" x14ac:dyDescent="0.25">
      <c r="A45" t="s">
        <v>44</v>
      </c>
      <c r="B45" t="s">
        <v>48</v>
      </c>
      <c r="C45">
        <v>0.9657</v>
      </c>
      <c r="D45">
        <v>0.61670000000000003</v>
      </c>
      <c r="E45">
        <v>0.86670000000000003</v>
      </c>
      <c r="F45">
        <v>0.81630000000000003</v>
      </c>
      <c r="G45" t="s">
        <v>7</v>
      </c>
    </row>
    <row r="46" spans="1:7" x14ac:dyDescent="0.25">
      <c r="A46" t="s">
        <v>44</v>
      </c>
      <c r="B46" t="s">
        <v>49</v>
      </c>
      <c r="C46">
        <v>0.88570000000000004</v>
      </c>
      <c r="D46">
        <v>0.75</v>
      </c>
      <c r="E46">
        <v>0.86670000000000003</v>
      </c>
      <c r="F46">
        <v>0.83409999999999995</v>
      </c>
      <c r="G46" t="s">
        <v>7</v>
      </c>
    </row>
    <row r="47" spans="1:7" x14ac:dyDescent="0.25">
      <c r="A47" t="s">
        <v>44</v>
      </c>
      <c r="B47" t="s">
        <v>50</v>
      </c>
      <c r="C47">
        <v>0.92</v>
      </c>
      <c r="D47">
        <v>0.7167</v>
      </c>
      <c r="E47">
        <v>0.93330000000000002</v>
      </c>
      <c r="F47">
        <v>0.85670000000000002</v>
      </c>
      <c r="G47" t="s">
        <v>7</v>
      </c>
    </row>
    <row r="48" spans="1:7" x14ac:dyDescent="0.25">
      <c r="A48" t="s">
        <v>44</v>
      </c>
      <c r="B48" t="s">
        <v>51</v>
      </c>
      <c r="C48">
        <v>0.87429999999999997</v>
      </c>
      <c r="D48">
        <v>0.7167</v>
      </c>
      <c r="E48">
        <v>0.86670000000000003</v>
      </c>
      <c r="F48">
        <v>0.81920000000000004</v>
      </c>
      <c r="G48" t="s">
        <v>7</v>
      </c>
    </row>
    <row r="49" spans="1:7" x14ac:dyDescent="0.25">
      <c r="A49" t="s">
        <v>44</v>
      </c>
      <c r="B49" t="s">
        <v>52</v>
      </c>
      <c r="C49">
        <v>0.92569999999999997</v>
      </c>
      <c r="D49">
        <v>0.7167</v>
      </c>
      <c r="E49">
        <v>0.93330000000000002</v>
      </c>
      <c r="F49">
        <v>0.85860000000000003</v>
      </c>
      <c r="G49" t="s">
        <v>7</v>
      </c>
    </row>
    <row r="50" spans="1:7" x14ac:dyDescent="0.25">
      <c r="A50" t="s">
        <v>44</v>
      </c>
      <c r="B50" t="s">
        <v>53</v>
      </c>
      <c r="C50">
        <v>0.85140000000000005</v>
      </c>
      <c r="D50">
        <v>0.66669999999999996</v>
      </c>
      <c r="E50">
        <v>1</v>
      </c>
      <c r="F50">
        <v>0.83940000000000003</v>
      </c>
      <c r="G50" t="s">
        <v>7</v>
      </c>
    </row>
    <row r="51" spans="1:7" x14ac:dyDescent="0.25">
      <c r="A51" t="s">
        <v>44</v>
      </c>
      <c r="B51" t="s">
        <v>54</v>
      </c>
      <c r="C51">
        <v>0.8</v>
      </c>
      <c r="D51">
        <v>0.7833</v>
      </c>
      <c r="E51">
        <v>0.86670000000000003</v>
      </c>
      <c r="F51">
        <v>0.81669999999999998</v>
      </c>
      <c r="G51" t="s">
        <v>7</v>
      </c>
    </row>
    <row r="52" spans="1:7" x14ac:dyDescent="0.25">
      <c r="A52" t="s">
        <v>44</v>
      </c>
      <c r="B52" t="s">
        <v>55</v>
      </c>
      <c r="C52">
        <v>0.86860000000000004</v>
      </c>
      <c r="D52">
        <v>0.68330000000000002</v>
      </c>
      <c r="E52">
        <v>0.93330000000000002</v>
      </c>
      <c r="F52">
        <v>0.82840000000000003</v>
      </c>
      <c r="G52" t="s">
        <v>7</v>
      </c>
    </row>
    <row r="53" spans="1:7" x14ac:dyDescent="0.25">
      <c r="A53" t="s">
        <v>44</v>
      </c>
      <c r="B53" t="s">
        <v>56</v>
      </c>
      <c r="C53">
        <v>0.88</v>
      </c>
      <c r="D53">
        <v>0.7833</v>
      </c>
      <c r="E53">
        <v>0.86670000000000003</v>
      </c>
      <c r="F53">
        <v>0.84330000000000005</v>
      </c>
      <c r="G53" t="s">
        <v>7</v>
      </c>
    </row>
    <row r="54" spans="1:7" x14ac:dyDescent="0.25">
      <c r="A54" t="s">
        <v>44</v>
      </c>
      <c r="B54" t="s">
        <v>57</v>
      </c>
      <c r="C54">
        <v>0.9657</v>
      </c>
      <c r="D54">
        <v>0.86670000000000003</v>
      </c>
      <c r="E54">
        <v>0.73329999999999995</v>
      </c>
      <c r="F54">
        <v>0.85519999999999996</v>
      </c>
      <c r="G54" t="s">
        <v>7</v>
      </c>
    </row>
    <row r="55" spans="1:7" x14ac:dyDescent="0.25">
      <c r="A55" t="s">
        <v>44</v>
      </c>
      <c r="B55" t="s">
        <v>44</v>
      </c>
      <c r="C55">
        <v>0.92</v>
      </c>
      <c r="D55">
        <v>0.88329999999999997</v>
      </c>
      <c r="E55">
        <v>0.73329999999999995</v>
      </c>
      <c r="F55">
        <v>0.84560000000000002</v>
      </c>
      <c r="G55" t="s">
        <v>7</v>
      </c>
    </row>
    <row r="56" spans="1:7" x14ac:dyDescent="0.25">
      <c r="A56" t="s">
        <v>44</v>
      </c>
      <c r="B56" t="s">
        <v>58</v>
      </c>
      <c r="C56">
        <v>0.88</v>
      </c>
      <c r="D56">
        <v>0.73329999999999995</v>
      </c>
      <c r="E56">
        <v>0.86670000000000003</v>
      </c>
      <c r="F56">
        <v>0.82669999999999999</v>
      </c>
      <c r="G56" t="s">
        <v>7</v>
      </c>
    </row>
    <row r="57" spans="1:7" x14ac:dyDescent="0.25">
      <c r="A57" t="s">
        <v>44</v>
      </c>
      <c r="B57" t="s">
        <v>59</v>
      </c>
      <c r="C57">
        <v>0.9143</v>
      </c>
      <c r="D57">
        <v>0.83330000000000004</v>
      </c>
      <c r="E57">
        <v>0.73329999999999995</v>
      </c>
      <c r="F57">
        <v>0.82699999999999996</v>
      </c>
      <c r="G57" t="s">
        <v>7</v>
      </c>
    </row>
    <row r="58" spans="1:7" x14ac:dyDescent="0.25">
      <c r="A58" t="s">
        <v>44</v>
      </c>
      <c r="B58" t="s">
        <v>60</v>
      </c>
      <c r="C58">
        <v>0.85709999999999997</v>
      </c>
      <c r="D58">
        <v>0.75</v>
      </c>
      <c r="E58">
        <v>0.86670000000000003</v>
      </c>
      <c r="F58">
        <v>0.8246</v>
      </c>
      <c r="G58" t="s">
        <v>7</v>
      </c>
    </row>
    <row r="59" spans="1:7" x14ac:dyDescent="0.25">
      <c r="A59" t="s">
        <v>44</v>
      </c>
      <c r="B59" t="s">
        <v>61</v>
      </c>
      <c r="C59">
        <v>0.85140000000000005</v>
      </c>
      <c r="D59">
        <v>0.73329999999999995</v>
      </c>
      <c r="E59">
        <v>0.93330000000000002</v>
      </c>
      <c r="F59">
        <v>0.83940000000000003</v>
      </c>
      <c r="G59" t="s">
        <v>7</v>
      </c>
    </row>
    <row r="60" spans="1:7" x14ac:dyDescent="0.25">
      <c r="A60" t="s">
        <v>44</v>
      </c>
      <c r="B60" t="s">
        <v>62</v>
      </c>
      <c r="C60">
        <v>0.8286</v>
      </c>
      <c r="D60">
        <v>0.85</v>
      </c>
      <c r="E60">
        <v>0.86670000000000003</v>
      </c>
      <c r="F60">
        <v>0.84840000000000004</v>
      </c>
      <c r="G60" t="s">
        <v>7</v>
      </c>
    </row>
    <row r="61" spans="1:7" x14ac:dyDescent="0.25">
      <c r="A61" t="s">
        <v>63</v>
      </c>
      <c r="B61" t="s">
        <v>64</v>
      </c>
      <c r="C61">
        <v>0.84570000000000001</v>
      </c>
      <c r="D61">
        <v>0.73329999999999995</v>
      </c>
      <c r="E61">
        <v>0.86670000000000003</v>
      </c>
      <c r="F61">
        <v>0.81520000000000004</v>
      </c>
      <c r="G61" t="s">
        <v>4</v>
      </c>
    </row>
    <row r="62" spans="1:7" x14ac:dyDescent="0.25">
      <c r="A62" t="s">
        <v>63</v>
      </c>
      <c r="B62" t="s">
        <v>65</v>
      </c>
      <c r="C62">
        <v>0.96</v>
      </c>
      <c r="D62">
        <v>0.85</v>
      </c>
      <c r="E62">
        <v>0.66669999999999996</v>
      </c>
      <c r="F62">
        <v>0.8256</v>
      </c>
      <c r="G62" t="s">
        <v>7</v>
      </c>
    </row>
    <row r="63" spans="1:7" x14ac:dyDescent="0.25">
      <c r="A63" t="s">
        <v>63</v>
      </c>
      <c r="B63" t="s">
        <v>66</v>
      </c>
      <c r="C63">
        <v>0.8629</v>
      </c>
      <c r="D63">
        <v>0.63329999999999997</v>
      </c>
      <c r="E63">
        <v>0.73329999999999995</v>
      </c>
      <c r="F63">
        <v>0.74319999999999997</v>
      </c>
      <c r="G63" t="s">
        <v>4</v>
      </c>
    </row>
    <row r="64" spans="1:7" x14ac:dyDescent="0.25">
      <c r="A64" t="s">
        <v>63</v>
      </c>
      <c r="B64" t="s">
        <v>67</v>
      </c>
      <c r="C64">
        <v>0.8286</v>
      </c>
      <c r="D64">
        <v>0.7</v>
      </c>
      <c r="E64">
        <v>0.93330000000000002</v>
      </c>
      <c r="F64">
        <v>0.8206</v>
      </c>
      <c r="G64" t="s">
        <v>7</v>
      </c>
    </row>
    <row r="65" spans="1:7" x14ac:dyDescent="0.25">
      <c r="A65" t="s">
        <v>63</v>
      </c>
      <c r="B65" t="s">
        <v>68</v>
      </c>
      <c r="C65">
        <v>0.82289999999999996</v>
      </c>
      <c r="D65">
        <v>0.81669999999999998</v>
      </c>
      <c r="E65">
        <v>0.66669999999999996</v>
      </c>
      <c r="F65">
        <v>0.76870000000000005</v>
      </c>
      <c r="G65" t="s">
        <v>4</v>
      </c>
    </row>
    <row r="66" spans="1:7" x14ac:dyDescent="0.25">
      <c r="A66" t="s">
        <v>63</v>
      </c>
      <c r="B66" t="s">
        <v>69</v>
      </c>
      <c r="C66">
        <v>0.76</v>
      </c>
      <c r="D66">
        <v>0.68330000000000002</v>
      </c>
      <c r="E66">
        <v>0.73329999999999995</v>
      </c>
      <c r="F66">
        <v>0.72560000000000002</v>
      </c>
      <c r="G66" t="s">
        <v>4</v>
      </c>
    </row>
    <row r="67" spans="1:7" x14ac:dyDescent="0.25">
      <c r="A67" t="s">
        <v>63</v>
      </c>
      <c r="B67" t="s">
        <v>70</v>
      </c>
      <c r="C67">
        <v>0.90290000000000004</v>
      </c>
      <c r="D67">
        <v>0.85</v>
      </c>
      <c r="E67">
        <v>0.73329999999999995</v>
      </c>
      <c r="F67">
        <v>0.82869999999999999</v>
      </c>
      <c r="G67" t="s">
        <v>7</v>
      </c>
    </row>
    <row r="68" spans="1:7" x14ac:dyDescent="0.25">
      <c r="A68" t="s">
        <v>63</v>
      </c>
      <c r="B68" t="s">
        <v>71</v>
      </c>
      <c r="C68">
        <v>0.78290000000000004</v>
      </c>
      <c r="D68">
        <v>0.66669999999999996</v>
      </c>
      <c r="E68">
        <v>0.93330000000000002</v>
      </c>
      <c r="F68">
        <v>0.79430000000000001</v>
      </c>
      <c r="G68" t="s">
        <v>4</v>
      </c>
    </row>
    <row r="69" spans="1:7" x14ac:dyDescent="0.25">
      <c r="A69" t="s">
        <v>63</v>
      </c>
      <c r="B69" t="s">
        <v>72</v>
      </c>
      <c r="C69">
        <v>0.96</v>
      </c>
      <c r="D69">
        <v>0.75</v>
      </c>
      <c r="E69">
        <v>0.8</v>
      </c>
      <c r="F69">
        <v>0.8367</v>
      </c>
      <c r="G69" t="s">
        <v>7</v>
      </c>
    </row>
    <row r="70" spans="1:7" x14ac:dyDescent="0.25">
      <c r="A70" t="s">
        <v>63</v>
      </c>
      <c r="B70" t="s">
        <v>73</v>
      </c>
      <c r="C70">
        <v>0.72570000000000001</v>
      </c>
      <c r="D70">
        <v>0.6</v>
      </c>
      <c r="E70">
        <v>1</v>
      </c>
      <c r="F70">
        <v>0.7752</v>
      </c>
      <c r="G70" t="s">
        <v>4</v>
      </c>
    </row>
    <row r="71" spans="1:7" x14ac:dyDescent="0.25">
      <c r="A71" t="s">
        <v>63</v>
      </c>
      <c r="B71" t="s">
        <v>74</v>
      </c>
      <c r="C71">
        <v>0.88570000000000004</v>
      </c>
      <c r="D71">
        <v>0.73329999999999995</v>
      </c>
      <c r="E71">
        <v>0.86670000000000003</v>
      </c>
      <c r="F71">
        <v>0.8286</v>
      </c>
      <c r="G71" t="s">
        <v>7</v>
      </c>
    </row>
    <row r="72" spans="1:7" x14ac:dyDescent="0.25">
      <c r="A72" t="s">
        <v>63</v>
      </c>
      <c r="B72" t="s">
        <v>75</v>
      </c>
      <c r="C72">
        <v>0.68</v>
      </c>
      <c r="D72">
        <v>0.51670000000000005</v>
      </c>
      <c r="E72">
        <v>0.93330000000000002</v>
      </c>
      <c r="F72">
        <v>0.71</v>
      </c>
      <c r="G72" t="s">
        <v>4</v>
      </c>
    </row>
    <row r="73" spans="1:7" x14ac:dyDescent="0.25">
      <c r="A73" t="s">
        <v>76</v>
      </c>
      <c r="B73" t="s">
        <v>77</v>
      </c>
      <c r="C73">
        <v>0.90859999999999996</v>
      </c>
      <c r="D73">
        <v>0.65</v>
      </c>
      <c r="E73">
        <v>0.6</v>
      </c>
      <c r="F73">
        <v>0.71950000000000003</v>
      </c>
      <c r="G73" t="s">
        <v>4</v>
      </c>
    </row>
    <row r="74" spans="1:7" x14ac:dyDescent="0.25">
      <c r="A74" t="s">
        <v>76</v>
      </c>
      <c r="B74" t="s">
        <v>78</v>
      </c>
      <c r="C74">
        <v>0.8</v>
      </c>
      <c r="D74">
        <v>0.61670000000000003</v>
      </c>
      <c r="E74">
        <v>0.86670000000000003</v>
      </c>
      <c r="F74">
        <v>0.7611</v>
      </c>
      <c r="G74" t="s">
        <v>4</v>
      </c>
    </row>
    <row r="75" spans="1:7" x14ac:dyDescent="0.25">
      <c r="A75" t="s">
        <v>76</v>
      </c>
      <c r="B75" t="s">
        <v>79</v>
      </c>
      <c r="C75">
        <v>0.84</v>
      </c>
      <c r="D75">
        <v>0.75</v>
      </c>
      <c r="E75">
        <v>0.86670000000000003</v>
      </c>
      <c r="F75">
        <v>0.81889999999999996</v>
      </c>
      <c r="G75" t="s">
        <v>7</v>
      </c>
    </row>
    <row r="76" spans="1:7" x14ac:dyDescent="0.25">
      <c r="A76" t="s">
        <v>76</v>
      </c>
      <c r="B76" t="s">
        <v>80</v>
      </c>
      <c r="C76">
        <v>0.78859999999999997</v>
      </c>
      <c r="D76">
        <v>0.58330000000000004</v>
      </c>
      <c r="E76">
        <v>0.6</v>
      </c>
      <c r="F76">
        <v>0.6573</v>
      </c>
      <c r="G76" t="s">
        <v>81</v>
      </c>
    </row>
    <row r="77" spans="1:7" x14ac:dyDescent="0.25">
      <c r="A77" t="s">
        <v>76</v>
      </c>
      <c r="B77" t="s">
        <v>82</v>
      </c>
      <c r="C77">
        <v>0.74860000000000004</v>
      </c>
      <c r="D77">
        <v>0.66669999999999996</v>
      </c>
      <c r="E77">
        <v>0.73329999999999995</v>
      </c>
      <c r="F77">
        <v>0.71619999999999995</v>
      </c>
      <c r="G77" t="s">
        <v>4</v>
      </c>
    </row>
    <row r="78" spans="1:7" x14ac:dyDescent="0.25">
      <c r="A78" t="s">
        <v>76</v>
      </c>
      <c r="B78" t="s">
        <v>83</v>
      </c>
      <c r="C78">
        <v>0.84</v>
      </c>
      <c r="D78">
        <v>0.68330000000000002</v>
      </c>
      <c r="E78">
        <v>0.86670000000000003</v>
      </c>
      <c r="F78">
        <v>0.79669999999999996</v>
      </c>
      <c r="G78" t="s">
        <v>4</v>
      </c>
    </row>
    <row r="79" spans="1:7" x14ac:dyDescent="0.25">
      <c r="A79" t="s">
        <v>76</v>
      </c>
      <c r="B79" t="s">
        <v>84</v>
      </c>
      <c r="C79">
        <v>0.90290000000000004</v>
      </c>
      <c r="D79">
        <v>0.75</v>
      </c>
      <c r="E79">
        <v>0.8</v>
      </c>
      <c r="F79">
        <v>0.81759999999999999</v>
      </c>
      <c r="G79" t="s">
        <v>7</v>
      </c>
    </row>
    <row r="80" spans="1:7" x14ac:dyDescent="0.25">
      <c r="A80" t="s">
        <v>76</v>
      </c>
      <c r="B80" t="s">
        <v>85</v>
      </c>
      <c r="C80">
        <v>0.78290000000000004</v>
      </c>
      <c r="D80">
        <v>0.5333</v>
      </c>
      <c r="E80">
        <v>0.5333</v>
      </c>
      <c r="F80">
        <v>0.61650000000000005</v>
      </c>
      <c r="G80" t="s">
        <v>81</v>
      </c>
    </row>
    <row r="81" spans="1:7" x14ac:dyDescent="0.25">
      <c r="A81" t="s">
        <v>76</v>
      </c>
      <c r="B81" t="s">
        <v>86</v>
      </c>
      <c r="C81">
        <v>0.9143</v>
      </c>
      <c r="D81">
        <v>0.75</v>
      </c>
      <c r="E81">
        <v>0.8</v>
      </c>
      <c r="F81">
        <v>0.82140000000000002</v>
      </c>
      <c r="G81" t="s">
        <v>7</v>
      </c>
    </row>
    <row r="82" spans="1:7" x14ac:dyDescent="0.25">
      <c r="A82" t="s">
        <v>76</v>
      </c>
      <c r="B82" t="s">
        <v>87</v>
      </c>
      <c r="C82">
        <v>0.89139999999999997</v>
      </c>
      <c r="D82">
        <v>0.75</v>
      </c>
      <c r="E82">
        <v>0.6</v>
      </c>
      <c r="F82">
        <v>0.74709999999999999</v>
      </c>
      <c r="G82" t="s">
        <v>4</v>
      </c>
    </row>
    <row r="83" spans="1:7" x14ac:dyDescent="0.25">
      <c r="A83" t="s">
        <v>76</v>
      </c>
      <c r="B83" t="s">
        <v>88</v>
      </c>
      <c r="C83">
        <v>0.81710000000000005</v>
      </c>
      <c r="D83">
        <v>0.7833</v>
      </c>
      <c r="E83">
        <v>0.8</v>
      </c>
      <c r="F83">
        <v>0.80020000000000002</v>
      </c>
      <c r="G83" t="s">
        <v>4</v>
      </c>
    </row>
    <row r="84" spans="1:7" x14ac:dyDescent="0.25">
      <c r="A84" t="s">
        <v>76</v>
      </c>
      <c r="B84" t="s">
        <v>89</v>
      </c>
      <c r="C84">
        <v>0.89139999999999997</v>
      </c>
      <c r="D84">
        <v>0.63329999999999997</v>
      </c>
      <c r="E84">
        <v>0.86670000000000003</v>
      </c>
      <c r="F84">
        <v>0.79710000000000003</v>
      </c>
      <c r="G84" t="s">
        <v>4</v>
      </c>
    </row>
    <row r="85" spans="1:7" x14ac:dyDescent="0.25">
      <c r="A85" t="s">
        <v>76</v>
      </c>
      <c r="B85" t="s">
        <v>90</v>
      </c>
      <c r="C85">
        <v>0.88570000000000004</v>
      </c>
      <c r="D85">
        <v>0.83330000000000004</v>
      </c>
      <c r="E85">
        <v>1</v>
      </c>
      <c r="F85">
        <v>0.90629999999999999</v>
      </c>
      <c r="G85" t="s">
        <v>7</v>
      </c>
    </row>
    <row r="86" spans="1:7" x14ac:dyDescent="0.25">
      <c r="A86" t="s">
        <v>91</v>
      </c>
      <c r="B86" t="s">
        <v>92</v>
      </c>
      <c r="C86">
        <v>0.92</v>
      </c>
      <c r="D86">
        <v>0.86670000000000003</v>
      </c>
      <c r="E86">
        <v>0.8</v>
      </c>
      <c r="F86">
        <v>0.86219999999999997</v>
      </c>
      <c r="G86" t="s">
        <v>7</v>
      </c>
    </row>
    <row r="87" spans="1:7" x14ac:dyDescent="0.25">
      <c r="A87" t="s">
        <v>91</v>
      </c>
      <c r="B87" t="s">
        <v>93</v>
      </c>
      <c r="C87">
        <v>0.80569999999999997</v>
      </c>
      <c r="D87">
        <v>0.63329999999999997</v>
      </c>
      <c r="E87">
        <v>0.8</v>
      </c>
      <c r="F87">
        <v>0.74629999999999996</v>
      </c>
      <c r="G87" t="s">
        <v>4</v>
      </c>
    </row>
    <row r="88" spans="1:7" x14ac:dyDescent="0.25">
      <c r="A88" t="s">
        <v>91</v>
      </c>
      <c r="B88" t="s">
        <v>94</v>
      </c>
      <c r="C88">
        <v>0.90859999999999996</v>
      </c>
      <c r="D88">
        <v>0.81669999999999998</v>
      </c>
      <c r="E88">
        <v>0.86670000000000003</v>
      </c>
      <c r="F88">
        <v>0.86399999999999999</v>
      </c>
      <c r="G88" t="s">
        <v>7</v>
      </c>
    </row>
    <row r="89" spans="1:7" x14ac:dyDescent="0.25">
      <c r="A89" t="s">
        <v>91</v>
      </c>
      <c r="B89" t="s">
        <v>95</v>
      </c>
      <c r="C89">
        <v>0.86860000000000004</v>
      </c>
      <c r="D89">
        <v>0.68330000000000002</v>
      </c>
      <c r="E89">
        <v>0.73329999999999995</v>
      </c>
      <c r="F89">
        <v>0.76170000000000004</v>
      </c>
      <c r="G89" t="s">
        <v>4</v>
      </c>
    </row>
    <row r="90" spans="1:7" x14ac:dyDescent="0.25">
      <c r="A90" t="s">
        <v>91</v>
      </c>
      <c r="B90" t="s">
        <v>96</v>
      </c>
      <c r="C90">
        <v>0.81710000000000005</v>
      </c>
      <c r="D90">
        <v>0.6</v>
      </c>
      <c r="E90">
        <v>0.73329999999999995</v>
      </c>
      <c r="F90">
        <v>0.71679999999999999</v>
      </c>
      <c r="G90" t="s">
        <v>4</v>
      </c>
    </row>
    <row r="91" spans="1:7" x14ac:dyDescent="0.25">
      <c r="A91" t="s">
        <v>91</v>
      </c>
      <c r="B91" t="s">
        <v>97</v>
      </c>
      <c r="C91">
        <v>0.84570000000000001</v>
      </c>
      <c r="D91">
        <v>0.7167</v>
      </c>
      <c r="E91">
        <v>0.73329999999999995</v>
      </c>
      <c r="F91">
        <v>0.76519999999999999</v>
      </c>
      <c r="G91" t="s">
        <v>4</v>
      </c>
    </row>
    <row r="92" spans="1:7" x14ac:dyDescent="0.25">
      <c r="A92" t="s">
        <v>91</v>
      </c>
      <c r="B92" t="s">
        <v>98</v>
      </c>
      <c r="C92">
        <v>0.8</v>
      </c>
      <c r="D92">
        <v>0.68330000000000002</v>
      </c>
      <c r="E92">
        <v>0.66669999999999996</v>
      </c>
      <c r="F92">
        <v>0.7167</v>
      </c>
      <c r="G92" t="s">
        <v>4</v>
      </c>
    </row>
    <row r="93" spans="1:7" x14ac:dyDescent="0.25">
      <c r="A93" t="s">
        <v>91</v>
      </c>
      <c r="B93" t="s">
        <v>99</v>
      </c>
      <c r="C93">
        <v>0.9143</v>
      </c>
      <c r="D93">
        <v>0.75</v>
      </c>
      <c r="E93">
        <v>0.6</v>
      </c>
      <c r="F93">
        <v>0.75480000000000003</v>
      </c>
      <c r="G93" t="s">
        <v>4</v>
      </c>
    </row>
    <row r="94" spans="1:7" x14ac:dyDescent="0.25">
      <c r="A94" t="s">
        <v>91</v>
      </c>
      <c r="B94" t="s">
        <v>100</v>
      </c>
      <c r="C94">
        <v>0.83430000000000004</v>
      </c>
      <c r="D94">
        <v>0.6</v>
      </c>
      <c r="E94">
        <v>0.93330000000000002</v>
      </c>
      <c r="F94">
        <v>0.78920000000000001</v>
      </c>
      <c r="G94" t="s">
        <v>4</v>
      </c>
    </row>
    <row r="95" spans="1:7" x14ac:dyDescent="0.25">
      <c r="A95" t="s">
        <v>91</v>
      </c>
      <c r="B95" t="s">
        <v>101</v>
      </c>
      <c r="C95">
        <v>0.90290000000000004</v>
      </c>
      <c r="D95">
        <v>0.66669999999999996</v>
      </c>
      <c r="E95">
        <v>0.8</v>
      </c>
      <c r="F95">
        <v>0.78979999999999995</v>
      </c>
      <c r="G95" t="s">
        <v>4</v>
      </c>
    </row>
    <row r="96" spans="1:7" x14ac:dyDescent="0.25">
      <c r="A96" t="s">
        <v>91</v>
      </c>
      <c r="B96" t="s">
        <v>102</v>
      </c>
      <c r="C96">
        <v>0.73140000000000005</v>
      </c>
      <c r="D96">
        <v>0.6</v>
      </c>
      <c r="E96">
        <v>0.8</v>
      </c>
      <c r="F96">
        <v>0.71050000000000002</v>
      </c>
      <c r="G96" t="s">
        <v>4</v>
      </c>
    </row>
    <row r="97" spans="1:7" x14ac:dyDescent="0.25">
      <c r="A97" t="s">
        <v>91</v>
      </c>
      <c r="B97" t="s">
        <v>103</v>
      </c>
      <c r="C97">
        <v>0.86860000000000004</v>
      </c>
      <c r="D97">
        <v>0.8</v>
      </c>
      <c r="E97">
        <v>0.86670000000000003</v>
      </c>
      <c r="F97">
        <v>0.84509999999999996</v>
      </c>
      <c r="G97" t="s">
        <v>7</v>
      </c>
    </row>
    <row r="98" spans="1:7" x14ac:dyDescent="0.25">
      <c r="A98" t="s">
        <v>91</v>
      </c>
      <c r="B98" t="s">
        <v>104</v>
      </c>
      <c r="C98">
        <v>0.93710000000000004</v>
      </c>
      <c r="D98">
        <v>0.83330000000000004</v>
      </c>
      <c r="E98">
        <v>0.86670000000000003</v>
      </c>
      <c r="F98">
        <v>0.879</v>
      </c>
      <c r="G98" t="s">
        <v>7</v>
      </c>
    </row>
    <row r="99" spans="1:7" x14ac:dyDescent="0.25">
      <c r="A99" t="s">
        <v>91</v>
      </c>
      <c r="B99" t="s">
        <v>105</v>
      </c>
      <c r="C99">
        <v>0.90859999999999996</v>
      </c>
      <c r="D99">
        <v>0.9</v>
      </c>
      <c r="E99">
        <v>0.73329999999999995</v>
      </c>
      <c r="F99">
        <v>0.84730000000000005</v>
      </c>
      <c r="G99" t="s">
        <v>7</v>
      </c>
    </row>
    <row r="100" spans="1:7" x14ac:dyDescent="0.25">
      <c r="A100" t="s">
        <v>91</v>
      </c>
      <c r="B100" t="s">
        <v>106</v>
      </c>
      <c r="C100">
        <v>0.88570000000000004</v>
      </c>
      <c r="D100">
        <v>0.85</v>
      </c>
      <c r="E100">
        <v>0.8</v>
      </c>
      <c r="F100">
        <v>0.84519999999999995</v>
      </c>
      <c r="G100" t="s">
        <v>7</v>
      </c>
    </row>
    <row r="101" spans="1:7" x14ac:dyDescent="0.25">
      <c r="A101" t="s">
        <v>91</v>
      </c>
      <c r="B101" t="s">
        <v>107</v>
      </c>
      <c r="C101">
        <v>0.8629</v>
      </c>
      <c r="D101">
        <v>0.88329999999999997</v>
      </c>
      <c r="E101">
        <v>0.86670000000000003</v>
      </c>
      <c r="F101">
        <v>0.871</v>
      </c>
      <c r="G101" t="s">
        <v>7</v>
      </c>
    </row>
    <row r="102" spans="1:7" x14ac:dyDescent="0.25">
      <c r="A102" t="s">
        <v>91</v>
      </c>
      <c r="B102" t="s">
        <v>108</v>
      </c>
      <c r="C102">
        <v>0.9486</v>
      </c>
      <c r="D102">
        <v>0.61670000000000003</v>
      </c>
      <c r="E102">
        <v>0.93330000000000002</v>
      </c>
      <c r="F102">
        <v>0.83289999999999997</v>
      </c>
      <c r="G102" t="s">
        <v>7</v>
      </c>
    </row>
    <row r="103" spans="1:7" x14ac:dyDescent="0.25">
      <c r="A103" t="s">
        <v>91</v>
      </c>
      <c r="B103" t="s">
        <v>109</v>
      </c>
      <c r="C103">
        <v>0.87429999999999997</v>
      </c>
      <c r="D103">
        <v>0.85</v>
      </c>
      <c r="E103">
        <v>0.93330000000000002</v>
      </c>
      <c r="F103">
        <v>0.88590000000000002</v>
      </c>
      <c r="G103" t="s">
        <v>7</v>
      </c>
    </row>
    <row r="104" spans="1:7" x14ac:dyDescent="0.25">
      <c r="A104" t="s">
        <v>110</v>
      </c>
      <c r="B104" t="s">
        <v>111</v>
      </c>
      <c r="C104">
        <v>0.85140000000000005</v>
      </c>
      <c r="D104">
        <v>0.83330000000000004</v>
      </c>
      <c r="E104">
        <v>0.86670000000000003</v>
      </c>
      <c r="F104">
        <v>0.85050000000000003</v>
      </c>
      <c r="G104" t="s">
        <v>7</v>
      </c>
    </row>
    <row r="105" spans="1:7" x14ac:dyDescent="0.25">
      <c r="A105" t="s">
        <v>110</v>
      </c>
      <c r="B105" t="s">
        <v>112</v>
      </c>
      <c r="C105">
        <v>0.88570000000000004</v>
      </c>
      <c r="D105">
        <v>0.85</v>
      </c>
      <c r="E105">
        <v>0.8</v>
      </c>
      <c r="F105">
        <v>0.84519999999999995</v>
      </c>
      <c r="G105" t="s">
        <v>7</v>
      </c>
    </row>
    <row r="106" spans="1:7" x14ac:dyDescent="0.25">
      <c r="A106" t="s">
        <v>110</v>
      </c>
      <c r="B106" t="s">
        <v>113</v>
      </c>
      <c r="C106">
        <v>0.88570000000000004</v>
      </c>
      <c r="D106">
        <v>0.76670000000000005</v>
      </c>
      <c r="E106">
        <v>0.93330000000000002</v>
      </c>
      <c r="F106">
        <v>0.8619</v>
      </c>
      <c r="G106" t="s">
        <v>7</v>
      </c>
    </row>
    <row r="107" spans="1:7" x14ac:dyDescent="0.25">
      <c r="A107" t="s">
        <v>110</v>
      </c>
      <c r="B107" t="s">
        <v>114</v>
      </c>
      <c r="C107">
        <v>0.89139999999999997</v>
      </c>
      <c r="D107">
        <v>0.75</v>
      </c>
      <c r="E107">
        <v>0.93330000000000002</v>
      </c>
      <c r="F107">
        <v>0.85829999999999995</v>
      </c>
      <c r="G107" t="s">
        <v>7</v>
      </c>
    </row>
    <row r="108" spans="1:7" x14ac:dyDescent="0.25">
      <c r="A108" t="s">
        <v>110</v>
      </c>
      <c r="B108" t="s">
        <v>115</v>
      </c>
      <c r="C108">
        <v>0.9143</v>
      </c>
      <c r="D108">
        <v>0.7833</v>
      </c>
      <c r="E108">
        <v>0.8</v>
      </c>
      <c r="F108">
        <v>0.83250000000000002</v>
      </c>
      <c r="G108" t="s">
        <v>7</v>
      </c>
    </row>
    <row r="109" spans="1:7" x14ac:dyDescent="0.25">
      <c r="A109" t="s">
        <v>110</v>
      </c>
      <c r="B109" t="s">
        <v>116</v>
      </c>
      <c r="C109">
        <v>0.92569999999999997</v>
      </c>
      <c r="D109">
        <v>0.7167</v>
      </c>
      <c r="E109">
        <v>0.86670000000000003</v>
      </c>
      <c r="F109">
        <v>0.83630000000000004</v>
      </c>
      <c r="G109" t="s">
        <v>7</v>
      </c>
    </row>
    <row r="110" spans="1:7" x14ac:dyDescent="0.25">
      <c r="A110" t="s">
        <v>110</v>
      </c>
      <c r="B110" t="s">
        <v>117</v>
      </c>
      <c r="C110">
        <v>0.93710000000000004</v>
      </c>
      <c r="D110">
        <v>0.85</v>
      </c>
      <c r="E110">
        <v>0.66669999999999996</v>
      </c>
      <c r="F110">
        <v>0.81789999999999996</v>
      </c>
      <c r="G110" t="s">
        <v>7</v>
      </c>
    </row>
    <row r="111" spans="1:7" x14ac:dyDescent="0.25">
      <c r="A111" t="s">
        <v>110</v>
      </c>
      <c r="B111" t="s">
        <v>118</v>
      </c>
      <c r="C111">
        <v>0.9143</v>
      </c>
      <c r="D111">
        <v>0.75</v>
      </c>
      <c r="E111">
        <v>0.86670000000000003</v>
      </c>
      <c r="F111">
        <v>0.84370000000000001</v>
      </c>
      <c r="G111" t="s">
        <v>7</v>
      </c>
    </row>
    <row r="112" spans="1:7" x14ac:dyDescent="0.25">
      <c r="A112" t="s">
        <v>110</v>
      </c>
      <c r="B112" t="s">
        <v>119</v>
      </c>
      <c r="C112">
        <v>0.8629</v>
      </c>
      <c r="D112">
        <v>0.73329999999999995</v>
      </c>
      <c r="E112">
        <v>0.86670000000000003</v>
      </c>
      <c r="F112">
        <v>0.82099999999999995</v>
      </c>
      <c r="G112" t="s">
        <v>7</v>
      </c>
    </row>
    <row r="113" spans="1:7" x14ac:dyDescent="0.25">
      <c r="A113" t="s">
        <v>110</v>
      </c>
      <c r="B113" t="s">
        <v>120</v>
      </c>
      <c r="C113">
        <v>0.94289999999999996</v>
      </c>
      <c r="D113">
        <v>0.86670000000000003</v>
      </c>
      <c r="E113">
        <v>0.86670000000000003</v>
      </c>
      <c r="F113">
        <v>0.8921</v>
      </c>
      <c r="G113" t="s">
        <v>7</v>
      </c>
    </row>
    <row r="114" spans="1:7" x14ac:dyDescent="0.25">
      <c r="A114" t="s">
        <v>110</v>
      </c>
      <c r="B114" t="s">
        <v>121</v>
      </c>
      <c r="C114">
        <v>0.9657</v>
      </c>
      <c r="D114">
        <v>0.73329999999999995</v>
      </c>
      <c r="E114">
        <v>0.8</v>
      </c>
      <c r="F114">
        <v>0.83299999999999996</v>
      </c>
      <c r="G114" t="s">
        <v>7</v>
      </c>
    </row>
    <row r="115" spans="1:7" x14ac:dyDescent="0.25">
      <c r="A115" t="s">
        <v>110</v>
      </c>
      <c r="B115" t="s">
        <v>110</v>
      </c>
      <c r="C115">
        <v>0.87429999999999997</v>
      </c>
      <c r="D115">
        <v>0.75</v>
      </c>
      <c r="E115">
        <v>0.86670000000000003</v>
      </c>
      <c r="F115">
        <v>0.83030000000000004</v>
      </c>
      <c r="G115" t="s">
        <v>7</v>
      </c>
    </row>
    <row r="116" spans="1:7" x14ac:dyDescent="0.25">
      <c r="A116" t="s">
        <v>110</v>
      </c>
      <c r="B116" t="s">
        <v>122</v>
      </c>
      <c r="C116">
        <v>0.9829</v>
      </c>
      <c r="D116">
        <v>0.9667</v>
      </c>
      <c r="E116">
        <v>0.93330000000000002</v>
      </c>
      <c r="F116">
        <v>0.96099999999999997</v>
      </c>
      <c r="G116" t="s">
        <v>7</v>
      </c>
    </row>
    <row r="117" spans="1:7" x14ac:dyDescent="0.25">
      <c r="A117" t="s">
        <v>110</v>
      </c>
      <c r="B117" t="s">
        <v>123</v>
      </c>
      <c r="C117">
        <v>0.95430000000000004</v>
      </c>
      <c r="D117">
        <v>0.7167</v>
      </c>
      <c r="E117">
        <v>0.93330000000000002</v>
      </c>
      <c r="F117">
        <v>0.86809999999999998</v>
      </c>
      <c r="G117" t="s">
        <v>7</v>
      </c>
    </row>
    <row r="118" spans="1:7" x14ac:dyDescent="0.25">
      <c r="A118" t="s">
        <v>110</v>
      </c>
      <c r="B118" t="s">
        <v>124</v>
      </c>
      <c r="C118">
        <v>0.9829</v>
      </c>
      <c r="D118">
        <v>0.93330000000000002</v>
      </c>
      <c r="E118">
        <v>0.6</v>
      </c>
      <c r="F118">
        <v>0.8387</v>
      </c>
      <c r="G118" t="s">
        <v>7</v>
      </c>
    </row>
    <row r="119" spans="1:7" x14ac:dyDescent="0.25">
      <c r="A119" t="s">
        <v>110</v>
      </c>
      <c r="B119" t="s">
        <v>125</v>
      </c>
      <c r="C119">
        <v>0.8629</v>
      </c>
      <c r="D119">
        <v>0.68330000000000002</v>
      </c>
      <c r="E119">
        <v>0.93330000000000002</v>
      </c>
      <c r="F119">
        <v>0.82650000000000001</v>
      </c>
      <c r="G119" t="s">
        <v>7</v>
      </c>
    </row>
    <row r="120" spans="1:7" x14ac:dyDescent="0.25">
      <c r="A120" t="s">
        <v>110</v>
      </c>
      <c r="B120" t="s">
        <v>126</v>
      </c>
      <c r="C120">
        <v>0.92</v>
      </c>
      <c r="D120">
        <v>0.76670000000000005</v>
      </c>
      <c r="E120">
        <v>0.86670000000000003</v>
      </c>
      <c r="F120">
        <v>0.85109999999999997</v>
      </c>
      <c r="G120" t="s">
        <v>7</v>
      </c>
    </row>
    <row r="121" spans="1:7" x14ac:dyDescent="0.25">
      <c r="A121" t="s">
        <v>110</v>
      </c>
      <c r="B121" t="s">
        <v>127</v>
      </c>
      <c r="C121">
        <v>0.89710000000000001</v>
      </c>
      <c r="D121">
        <v>0.83330000000000004</v>
      </c>
      <c r="E121">
        <v>0.8</v>
      </c>
      <c r="F121">
        <v>0.84350000000000003</v>
      </c>
      <c r="G121" t="s">
        <v>7</v>
      </c>
    </row>
    <row r="122" spans="1:7" x14ac:dyDescent="0.25">
      <c r="A122" t="s">
        <v>110</v>
      </c>
      <c r="B122" t="s">
        <v>128</v>
      </c>
      <c r="C122">
        <v>0.93710000000000004</v>
      </c>
      <c r="D122">
        <v>0.86670000000000003</v>
      </c>
      <c r="E122">
        <v>0.66669999999999996</v>
      </c>
      <c r="F122">
        <v>0.82350000000000001</v>
      </c>
      <c r="G122" t="s">
        <v>7</v>
      </c>
    </row>
    <row r="123" spans="1:7" x14ac:dyDescent="0.25">
      <c r="A123" t="s">
        <v>110</v>
      </c>
      <c r="B123" t="s">
        <v>129</v>
      </c>
      <c r="C123">
        <v>0.9143</v>
      </c>
      <c r="D123">
        <v>0.85</v>
      </c>
      <c r="E123">
        <v>0.8</v>
      </c>
      <c r="F123">
        <v>0.8548</v>
      </c>
      <c r="G123" t="s">
        <v>7</v>
      </c>
    </row>
    <row r="124" spans="1:7" x14ac:dyDescent="0.25">
      <c r="A124" t="s">
        <v>110</v>
      </c>
      <c r="B124" t="s">
        <v>130</v>
      </c>
      <c r="C124">
        <v>0.92</v>
      </c>
      <c r="D124">
        <v>0.7167</v>
      </c>
      <c r="E124">
        <v>0.93330000000000002</v>
      </c>
      <c r="F124">
        <v>0.85670000000000002</v>
      </c>
      <c r="G124" t="s">
        <v>7</v>
      </c>
    </row>
    <row r="125" spans="1:7" x14ac:dyDescent="0.25">
      <c r="A125" t="s">
        <v>110</v>
      </c>
      <c r="B125" t="s">
        <v>131</v>
      </c>
      <c r="C125">
        <v>0.90859999999999996</v>
      </c>
      <c r="D125">
        <v>0.7</v>
      </c>
      <c r="E125">
        <v>0.86670000000000003</v>
      </c>
      <c r="F125">
        <v>0.82509999999999994</v>
      </c>
      <c r="G125" t="s">
        <v>7</v>
      </c>
    </row>
    <row r="126" spans="1:7" x14ac:dyDescent="0.25">
      <c r="A126" t="s">
        <v>110</v>
      </c>
      <c r="B126" t="s">
        <v>132</v>
      </c>
      <c r="C126">
        <v>0.89710000000000001</v>
      </c>
      <c r="D126">
        <v>0.7833</v>
      </c>
      <c r="E126">
        <v>1</v>
      </c>
      <c r="F126">
        <v>0.89349999999999996</v>
      </c>
      <c r="G126" t="s">
        <v>7</v>
      </c>
    </row>
    <row r="127" spans="1:7" x14ac:dyDescent="0.25">
      <c r="A127" t="s">
        <v>110</v>
      </c>
      <c r="B127" t="s">
        <v>133</v>
      </c>
      <c r="C127">
        <v>0.89710000000000001</v>
      </c>
      <c r="D127">
        <v>0.9</v>
      </c>
      <c r="E127">
        <v>0.8</v>
      </c>
      <c r="F127">
        <v>0.86570000000000003</v>
      </c>
      <c r="G127" t="s">
        <v>7</v>
      </c>
    </row>
    <row r="128" spans="1:7" x14ac:dyDescent="0.25">
      <c r="A128" t="s">
        <v>134</v>
      </c>
      <c r="B128" t="s">
        <v>135</v>
      </c>
      <c r="C128">
        <v>0.80569999999999997</v>
      </c>
      <c r="D128">
        <v>0.7833</v>
      </c>
      <c r="E128">
        <v>1</v>
      </c>
      <c r="F128">
        <v>0.86299999999999999</v>
      </c>
      <c r="G128" t="s">
        <v>7</v>
      </c>
    </row>
    <row r="129" spans="1:7" x14ac:dyDescent="0.25">
      <c r="A129" t="s">
        <v>134</v>
      </c>
      <c r="B129" t="s">
        <v>136</v>
      </c>
      <c r="C129">
        <v>0.93710000000000004</v>
      </c>
      <c r="D129">
        <v>0.76670000000000005</v>
      </c>
      <c r="E129">
        <v>0.8</v>
      </c>
      <c r="F129">
        <v>0.83460000000000001</v>
      </c>
      <c r="G129" t="s">
        <v>7</v>
      </c>
    </row>
    <row r="130" spans="1:7" x14ac:dyDescent="0.25">
      <c r="A130" t="s">
        <v>134</v>
      </c>
      <c r="B130" t="s">
        <v>137</v>
      </c>
      <c r="C130">
        <v>0.89710000000000001</v>
      </c>
      <c r="D130">
        <v>0.73329999999999995</v>
      </c>
      <c r="E130">
        <v>0.86670000000000003</v>
      </c>
      <c r="F130">
        <v>0.83240000000000003</v>
      </c>
      <c r="G130" t="s">
        <v>7</v>
      </c>
    </row>
    <row r="131" spans="1:7" x14ac:dyDescent="0.25">
      <c r="A131" t="s">
        <v>134</v>
      </c>
      <c r="B131" t="s">
        <v>138</v>
      </c>
      <c r="C131">
        <v>0.89139999999999997</v>
      </c>
      <c r="D131">
        <v>0.63329999999999997</v>
      </c>
      <c r="E131">
        <v>0.93330000000000002</v>
      </c>
      <c r="F131">
        <v>0.81940000000000002</v>
      </c>
      <c r="G131" t="s">
        <v>7</v>
      </c>
    </row>
    <row r="132" spans="1:7" x14ac:dyDescent="0.25">
      <c r="A132" t="s">
        <v>134</v>
      </c>
      <c r="B132" t="s">
        <v>139</v>
      </c>
      <c r="C132">
        <v>0.88</v>
      </c>
      <c r="D132">
        <v>0.76670000000000005</v>
      </c>
      <c r="E132">
        <v>0.86670000000000003</v>
      </c>
      <c r="F132">
        <v>0.83779999999999999</v>
      </c>
      <c r="G132" t="s">
        <v>7</v>
      </c>
    </row>
    <row r="133" spans="1:7" x14ac:dyDescent="0.25">
      <c r="A133" t="s">
        <v>134</v>
      </c>
      <c r="B133" t="s">
        <v>140</v>
      </c>
      <c r="C133">
        <v>0.9143</v>
      </c>
      <c r="D133">
        <v>0.8</v>
      </c>
      <c r="E133">
        <v>0.8</v>
      </c>
      <c r="F133">
        <v>0.83809999999999996</v>
      </c>
      <c r="G133" t="s">
        <v>7</v>
      </c>
    </row>
    <row r="134" spans="1:7" x14ac:dyDescent="0.25">
      <c r="A134" t="s">
        <v>134</v>
      </c>
      <c r="B134" t="s">
        <v>141</v>
      </c>
      <c r="C134">
        <v>0.90290000000000004</v>
      </c>
      <c r="D134">
        <v>0.93330000000000002</v>
      </c>
      <c r="E134">
        <v>0.66669999999999996</v>
      </c>
      <c r="F134">
        <v>0.83430000000000004</v>
      </c>
      <c r="G134" t="s">
        <v>7</v>
      </c>
    </row>
    <row r="135" spans="1:7" x14ac:dyDescent="0.25">
      <c r="A135" t="s">
        <v>134</v>
      </c>
      <c r="B135" t="s">
        <v>142</v>
      </c>
      <c r="C135">
        <v>0.90290000000000004</v>
      </c>
      <c r="D135">
        <v>0.76670000000000005</v>
      </c>
      <c r="E135">
        <v>0.8</v>
      </c>
      <c r="F135">
        <v>0.82320000000000004</v>
      </c>
      <c r="G135" t="s">
        <v>7</v>
      </c>
    </row>
    <row r="136" spans="1:7" x14ac:dyDescent="0.25">
      <c r="A136" t="s">
        <v>134</v>
      </c>
      <c r="B136" t="s">
        <v>143</v>
      </c>
      <c r="C136">
        <v>0.88</v>
      </c>
      <c r="D136">
        <v>0.7833</v>
      </c>
      <c r="E136">
        <v>0.86670000000000003</v>
      </c>
      <c r="F136">
        <v>0.84330000000000005</v>
      </c>
      <c r="G136" t="s">
        <v>7</v>
      </c>
    </row>
    <row r="137" spans="1:7" x14ac:dyDescent="0.25">
      <c r="A137" t="s">
        <v>134</v>
      </c>
      <c r="B137" t="s">
        <v>144</v>
      </c>
      <c r="C137">
        <v>0.9486</v>
      </c>
      <c r="D137">
        <v>0.81669999999999998</v>
      </c>
      <c r="E137">
        <v>0.93330000000000002</v>
      </c>
      <c r="F137">
        <v>0.89949999999999997</v>
      </c>
      <c r="G137" t="s">
        <v>7</v>
      </c>
    </row>
    <row r="138" spans="1:7" x14ac:dyDescent="0.25">
      <c r="A138" t="s">
        <v>145</v>
      </c>
      <c r="B138" t="s">
        <v>21</v>
      </c>
      <c r="C138">
        <v>0.92569999999999997</v>
      </c>
      <c r="D138">
        <v>0.81669999999999998</v>
      </c>
      <c r="E138">
        <v>0.86670000000000003</v>
      </c>
      <c r="F138">
        <v>0.86970000000000003</v>
      </c>
      <c r="G138" t="s">
        <v>7</v>
      </c>
    </row>
    <row r="139" spans="1:7" x14ac:dyDescent="0.25">
      <c r="A139" t="s">
        <v>145</v>
      </c>
      <c r="B139" t="s">
        <v>146</v>
      </c>
      <c r="C139">
        <v>0.8629</v>
      </c>
      <c r="D139">
        <v>0.7167</v>
      </c>
      <c r="E139">
        <v>1</v>
      </c>
      <c r="F139">
        <v>0.85980000000000001</v>
      </c>
      <c r="G139" t="s">
        <v>7</v>
      </c>
    </row>
    <row r="140" spans="1:7" x14ac:dyDescent="0.25">
      <c r="A140" t="s">
        <v>145</v>
      </c>
      <c r="B140" t="s">
        <v>147</v>
      </c>
      <c r="C140">
        <v>0.93140000000000001</v>
      </c>
      <c r="D140">
        <v>0.93330000000000002</v>
      </c>
      <c r="E140">
        <v>0.66669999999999996</v>
      </c>
      <c r="F140">
        <v>0.84379999999999999</v>
      </c>
      <c r="G140" t="s">
        <v>7</v>
      </c>
    </row>
    <row r="141" spans="1:7" x14ac:dyDescent="0.25">
      <c r="A141" t="s">
        <v>145</v>
      </c>
      <c r="B141" t="s">
        <v>148</v>
      </c>
      <c r="C141">
        <v>0.8629</v>
      </c>
      <c r="D141">
        <v>0.5333</v>
      </c>
      <c r="E141">
        <v>0.66669999999999996</v>
      </c>
      <c r="F141">
        <v>0.68759999999999999</v>
      </c>
      <c r="G141" t="s">
        <v>81</v>
      </c>
    </row>
    <row r="142" spans="1:7" x14ac:dyDescent="0.25">
      <c r="A142" t="s">
        <v>145</v>
      </c>
      <c r="B142" t="s">
        <v>149</v>
      </c>
      <c r="C142">
        <v>0.81710000000000005</v>
      </c>
      <c r="D142">
        <v>0.7</v>
      </c>
      <c r="E142">
        <v>0.66669999999999996</v>
      </c>
      <c r="F142">
        <v>0.72789999999999999</v>
      </c>
      <c r="G142" t="s">
        <v>4</v>
      </c>
    </row>
    <row r="143" spans="1:7" x14ac:dyDescent="0.25">
      <c r="A143" t="s">
        <v>145</v>
      </c>
      <c r="B143" t="s">
        <v>150</v>
      </c>
      <c r="C143">
        <v>0.87429999999999997</v>
      </c>
      <c r="D143">
        <v>0.85</v>
      </c>
      <c r="E143">
        <v>0.86670000000000003</v>
      </c>
      <c r="F143">
        <v>0.86370000000000002</v>
      </c>
      <c r="G143" t="s">
        <v>7</v>
      </c>
    </row>
    <row r="144" spans="1:7" x14ac:dyDescent="0.25">
      <c r="A144" t="s">
        <v>145</v>
      </c>
      <c r="B144" t="s">
        <v>151</v>
      </c>
      <c r="C144">
        <v>0.9657</v>
      </c>
      <c r="D144">
        <v>0.81669999999999998</v>
      </c>
      <c r="E144">
        <v>0.5333</v>
      </c>
      <c r="F144">
        <v>0.77190000000000003</v>
      </c>
      <c r="G144" t="s">
        <v>4</v>
      </c>
    </row>
    <row r="145" spans="1:7" x14ac:dyDescent="0.25">
      <c r="A145" t="s">
        <v>145</v>
      </c>
      <c r="B145" t="s">
        <v>145</v>
      </c>
      <c r="C145">
        <v>0.84</v>
      </c>
      <c r="D145">
        <v>0.81669999999999998</v>
      </c>
      <c r="E145">
        <v>0.66669999999999996</v>
      </c>
      <c r="F145">
        <v>0.77439999999999998</v>
      </c>
      <c r="G145" t="s">
        <v>4</v>
      </c>
    </row>
    <row r="146" spans="1:7" x14ac:dyDescent="0.25">
      <c r="A146" t="s">
        <v>145</v>
      </c>
      <c r="B146" t="s">
        <v>152</v>
      </c>
      <c r="C146">
        <v>0.9657</v>
      </c>
      <c r="D146">
        <v>0.88329999999999997</v>
      </c>
      <c r="E146">
        <v>0.66669999999999996</v>
      </c>
      <c r="F146">
        <v>0.83860000000000001</v>
      </c>
      <c r="G146" t="s">
        <v>7</v>
      </c>
    </row>
    <row r="147" spans="1:7" x14ac:dyDescent="0.25">
      <c r="A147" t="s">
        <v>145</v>
      </c>
      <c r="B147" t="s">
        <v>153</v>
      </c>
      <c r="C147">
        <v>0.81710000000000005</v>
      </c>
      <c r="D147">
        <v>0.8</v>
      </c>
      <c r="E147">
        <v>0.8</v>
      </c>
      <c r="F147">
        <v>0.80569999999999997</v>
      </c>
      <c r="G147" t="s">
        <v>4</v>
      </c>
    </row>
    <row r="148" spans="1:7" x14ac:dyDescent="0.25">
      <c r="A148" t="s">
        <v>145</v>
      </c>
      <c r="B148" t="s">
        <v>154</v>
      </c>
      <c r="C148">
        <v>0.83430000000000004</v>
      </c>
      <c r="D148">
        <v>0.65</v>
      </c>
      <c r="E148">
        <v>0.86670000000000003</v>
      </c>
      <c r="F148">
        <v>0.78369999999999995</v>
      </c>
      <c r="G148" t="s">
        <v>4</v>
      </c>
    </row>
    <row r="149" spans="1:7" x14ac:dyDescent="0.25">
      <c r="A149" t="s">
        <v>145</v>
      </c>
      <c r="B149" t="s">
        <v>155</v>
      </c>
      <c r="C149">
        <v>0.85709999999999997</v>
      </c>
      <c r="D149">
        <v>0.65</v>
      </c>
      <c r="E149">
        <v>0.93330000000000002</v>
      </c>
      <c r="F149">
        <v>0.8135</v>
      </c>
      <c r="G149" t="s">
        <v>4</v>
      </c>
    </row>
    <row r="150" spans="1:7" x14ac:dyDescent="0.25">
      <c r="A150" t="s">
        <v>145</v>
      </c>
      <c r="B150" t="s">
        <v>156</v>
      </c>
      <c r="C150">
        <v>0.9143</v>
      </c>
      <c r="D150">
        <v>0.73329999999999995</v>
      </c>
      <c r="E150">
        <v>0.8</v>
      </c>
      <c r="F150">
        <v>0.81589999999999996</v>
      </c>
      <c r="G150" t="s">
        <v>7</v>
      </c>
    </row>
    <row r="151" spans="1:7" x14ac:dyDescent="0.25">
      <c r="A151" t="s">
        <v>145</v>
      </c>
      <c r="B151" t="s">
        <v>157</v>
      </c>
      <c r="C151">
        <v>0.81140000000000001</v>
      </c>
      <c r="D151">
        <v>0.5333</v>
      </c>
      <c r="E151">
        <v>0.8</v>
      </c>
      <c r="F151">
        <v>0.71489999999999998</v>
      </c>
      <c r="G151" t="s">
        <v>4</v>
      </c>
    </row>
    <row r="152" spans="1:7" x14ac:dyDescent="0.25">
      <c r="A152" t="s">
        <v>145</v>
      </c>
      <c r="B152" t="s">
        <v>158</v>
      </c>
      <c r="C152">
        <v>0.8286</v>
      </c>
      <c r="D152">
        <v>0.66669999999999996</v>
      </c>
      <c r="E152">
        <v>0.66669999999999996</v>
      </c>
      <c r="F152">
        <v>0.72060000000000002</v>
      </c>
      <c r="G152" t="s">
        <v>4</v>
      </c>
    </row>
    <row r="153" spans="1:7" x14ac:dyDescent="0.25">
      <c r="A153" t="s">
        <v>145</v>
      </c>
      <c r="B153" t="s">
        <v>159</v>
      </c>
      <c r="C153">
        <v>0.86860000000000004</v>
      </c>
      <c r="D153">
        <v>0.6</v>
      </c>
      <c r="E153">
        <v>0.66669999999999996</v>
      </c>
      <c r="F153">
        <v>0.7117</v>
      </c>
      <c r="G153" t="s">
        <v>4</v>
      </c>
    </row>
    <row r="154" spans="1:7" x14ac:dyDescent="0.25">
      <c r="A154" t="s">
        <v>145</v>
      </c>
      <c r="B154" t="s">
        <v>160</v>
      </c>
      <c r="C154">
        <v>0.93140000000000001</v>
      </c>
      <c r="D154">
        <v>0.75</v>
      </c>
      <c r="E154">
        <v>1</v>
      </c>
      <c r="F154">
        <v>0.89380000000000004</v>
      </c>
      <c r="G154" t="s">
        <v>7</v>
      </c>
    </row>
    <row r="155" spans="1:7" x14ac:dyDescent="0.25">
      <c r="A155" t="s">
        <v>145</v>
      </c>
      <c r="B155" t="s">
        <v>161</v>
      </c>
      <c r="C155">
        <v>0.8286</v>
      </c>
      <c r="D155">
        <v>0.68330000000000002</v>
      </c>
      <c r="E155">
        <v>0.66669999999999996</v>
      </c>
      <c r="F155">
        <v>0.72619999999999996</v>
      </c>
      <c r="G155" t="s">
        <v>4</v>
      </c>
    </row>
    <row r="156" spans="1:7" x14ac:dyDescent="0.25">
      <c r="A156" t="s">
        <v>145</v>
      </c>
      <c r="B156" t="s">
        <v>162</v>
      </c>
      <c r="C156">
        <v>0.83430000000000004</v>
      </c>
      <c r="D156">
        <v>0.65</v>
      </c>
      <c r="E156">
        <v>0.4667</v>
      </c>
      <c r="F156">
        <v>0.65029999999999999</v>
      </c>
      <c r="G156" t="s">
        <v>81</v>
      </c>
    </row>
    <row r="157" spans="1:7" x14ac:dyDescent="0.25">
      <c r="A157" t="s">
        <v>145</v>
      </c>
      <c r="B157" t="s">
        <v>163</v>
      </c>
      <c r="C157">
        <v>0.84570000000000001</v>
      </c>
      <c r="D157">
        <v>0.61670000000000003</v>
      </c>
      <c r="E157">
        <v>0.66669999999999996</v>
      </c>
      <c r="F157">
        <v>0.7097</v>
      </c>
      <c r="G157" t="s">
        <v>4</v>
      </c>
    </row>
    <row r="158" spans="1:7" x14ac:dyDescent="0.25">
      <c r="A158" t="s">
        <v>145</v>
      </c>
      <c r="B158" t="s">
        <v>164</v>
      </c>
      <c r="C158">
        <v>0.86860000000000004</v>
      </c>
      <c r="D158">
        <v>0.58330000000000004</v>
      </c>
      <c r="E158">
        <v>0.66669999999999996</v>
      </c>
      <c r="F158">
        <v>0.70620000000000005</v>
      </c>
      <c r="G158" t="s">
        <v>81</v>
      </c>
    </row>
    <row r="159" spans="1:7" x14ac:dyDescent="0.25">
      <c r="A159" t="s">
        <v>145</v>
      </c>
      <c r="B159" t="s">
        <v>165</v>
      </c>
      <c r="C159">
        <v>0.89139999999999997</v>
      </c>
      <c r="D159">
        <v>0.65</v>
      </c>
      <c r="E159">
        <v>0.5333</v>
      </c>
      <c r="F159">
        <v>0.69159999999999999</v>
      </c>
      <c r="G159" t="s">
        <v>81</v>
      </c>
    </row>
    <row r="160" spans="1:7" x14ac:dyDescent="0.25">
      <c r="A160" t="s">
        <v>166</v>
      </c>
      <c r="B160" t="s">
        <v>167</v>
      </c>
      <c r="C160">
        <v>0.89139999999999997</v>
      </c>
      <c r="D160">
        <v>0.86670000000000003</v>
      </c>
      <c r="E160">
        <v>0.66669999999999996</v>
      </c>
      <c r="F160">
        <v>0.80830000000000002</v>
      </c>
      <c r="G160" t="s">
        <v>4</v>
      </c>
    </row>
    <row r="161" spans="1:7" x14ac:dyDescent="0.25">
      <c r="A161" t="s">
        <v>166</v>
      </c>
      <c r="B161" t="s">
        <v>168</v>
      </c>
      <c r="C161">
        <v>0.95430000000000004</v>
      </c>
      <c r="D161">
        <v>0.7167</v>
      </c>
      <c r="E161">
        <v>1</v>
      </c>
      <c r="F161">
        <v>0.89029999999999998</v>
      </c>
      <c r="G161" t="s">
        <v>7</v>
      </c>
    </row>
    <row r="162" spans="1:7" x14ac:dyDescent="0.25">
      <c r="A162" t="s">
        <v>166</v>
      </c>
      <c r="B162" t="s">
        <v>169</v>
      </c>
      <c r="C162">
        <v>0.84570000000000001</v>
      </c>
      <c r="D162">
        <v>0.7167</v>
      </c>
      <c r="E162">
        <v>0.86670000000000003</v>
      </c>
      <c r="F162">
        <v>0.80969999999999998</v>
      </c>
      <c r="G162" t="s">
        <v>4</v>
      </c>
    </row>
    <row r="163" spans="1:7" x14ac:dyDescent="0.25">
      <c r="A163" t="s">
        <v>166</v>
      </c>
      <c r="B163" t="s">
        <v>170</v>
      </c>
      <c r="C163">
        <v>0.84</v>
      </c>
      <c r="D163">
        <v>0.86670000000000003</v>
      </c>
      <c r="E163">
        <v>0.73329999999999995</v>
      </c>
      <c r="F163">
        <v>0.81330000000000002</v>
      </c>
      <c r="G163" t="s">
        <v>4</v>
      </c>
    </row>
    <row r="164" spans="1:7" x14ac:dyDescent="0.25">
      <c r="A164" t="s">
        <v>166</v>
      </c>
      <c r="B164" t="s">
        <v>171</v>
      </c>
      <c r="C164">
        <v>0.88</v>
      </c>
      <c r="D164">
        <v>0.7167</v>
      </c>
      <c r="E164">
        <v>0.8</v>
      </c>
      <c r="F164">
        <v>0.79890000000000005</v>
      </c>
      <c r="G164" t="s">
        <v>4</v>
      </c>
    </row>
    <row r="165" spans="1:7" x14ac:dyDescent="0.25">
      <c r="A165" t="s">
        <v>166</v>
      </c>
      <c r="B165" t="s">
        <v>172</v>
      </c>
      <c r="C165">
        <v>0.9143</v>
      </c>
      <c r="D165">
        <v>0.66669999999999996</v>
      </c>
      <c r="E165">
        <v>0.86670000000000003</v>
      </c>
      <c r="F165">
        <v>0.81589999999999996</v>
      </c>
      <c r="G165" t="s">
        <v>7</v>
      </c>
    </row>
    <row r="166" spans="1:7" x14ac:dyDescent="0.25">
      <c r="A166" t="s">
        <v>166</v>
      </c>
      <c r="B166" t="s">
        <v>173</v>
      </c>
      <c r="C166">
        <v>0.89139999999999997</v>
      </c>
      <c r="D166">
        <v>0.83330000000000004</v>
      </c>
      <c r="E166">
        <v>0.86670000000000003</v>
      </c>
      <c r="F166">
        <v>0.86380000000000001</v>
      </c>
      <c r="G166" t="s">
        <v>7</v>
      </c>
    </row>
    <row r="167" spans="1:7" x14ac:dyDescent="0.25">
      <c r="A167" t="s">
        <v>166</v>
      </c>
      <c r="B167" t="s">
        <v>174</v>
      </c>
      <c r="C167">
        <v>0.93140000000000001</v>
      </c>
      <c r="D167">
        <v>0.83330000000000004</v>
      </c>
      <c r="E167">
        <v>0.66669999999999996</v>
      </c>
      <c r="F167">
        <v>0.8105</v>
      </c>
      <c r="G167" t="s">
        <v>4</v>
      </c>
    </row>
    <row r="168" spans="1:7" x14ac:dyDescent="0.25">
      <c r="A168" t="s">
        <v>166</v>
      </c>
      <c r="B168" t="s">
        <v>175</v>
      </c>
      <c r="C168">
        <v>0.93140000000000001</v>
      </c>
      <c r="D168">
        <v>0.68330000000000002</v>
      </c>
      <c r="E168">
        <v>0.66669999999999996</v>
      </c>
      <c r="F168">
        <v>0.76049999999999995</v>
      </c>
      <c r="G168" t="s">
        <v>4</v>
      </c>
    </row>
    <row r="169" spans="1:7" x14ac:dyDescent="0.25">
      <c r="A169" t="s">
        <v>166</v>
      </c>
      <c r="B169" t="s">
        <v>176</v>
      </c>
      <c r="C169">
        <v>0.90859999999999996</v>
      </c>
      <c r="D169">
        <v>0.65</v>
      </c>
      <c r="E169">
        <v>0.86670000000000003</v>
      </c>
      <c r="F169">
        <v>0.80840000000000001</v>
      </c>
      <c r="G169" t="s">
        <v>4</v>
      </c>
    </row>
    <row r="170" spans="1:7" x14ac:dyDescent="0.25">
      <c r="A170" t="s">
        <v>166</v>
      </c>
      <c r="B170" t="s">
        <v>55</v>
      </c>
      <c r="C170">
        <v>0.88570000000000004</v>
      </c>
      <c r="D170">
        <v>0.7</v>
      </c>
      <c r="E170">
        <v>0.66669999999999996</v>
      </c>
      <c r="F170">
        <v>0.75080000000000002</v>
      </c>
      <c r="G170" t="s">
        <v>4</v>
      </c>
    </row>
    <row r="171" spans="1:7" x14ac:dyDescent="0.25">
      <c r="A171" t="s">
        <v>166</v>
      </c>
      <c r="B171" t="s">
        <v>177</v>
      </c>
      <c r="C171">
        <v>0.89710000000000001</v>
      </c>
      <c r="D171">
        <v>0.7833</v>
      </c>
      <c r="E171">
        <v>0.6</v>
      </c>
      <c r="F171">
        <v>0.76019999999999999</v>
      </c>
      <c r="G171" t="s">
        <v>4</v>
      </c>
    </row>
    <row r="172" spans="1:7" x14ac:dyDescent="0.25">
      <c r="A172" t="s">
        <v>166</v>
      </c>
      <c r="B172" t="s">
        <v>166</v>
      </c>
      <c r="C172">
        <v>0.9143</v>
      </c>
      <c r="D172">
        <v>0.9</v>
      </c>
      <c r="E172">
        <v>0.66669999999999996</v>
      </c>
      <c r="F172">
        <v>0.82699999999999996</v>
      </c>
      <c r="G172" t="s">
        <v>7</v>
      </c>
    </row>
    <row r="173" spans="1:7" x14ac:dyDescent="0.25">
      <c r="A173" t="s">
        <v>166</v>
      </c>
      <c r="B173" t="s">
        <v>80</v>
      </c>
      <c r="C173">
        <v>0.90290000000000004</v>
      </c>
      <c r="D173">
        <v>0.8</v>
      </c>
      <c r="E173">
        <v>0.8</v>
      </c>
      <c r="F173">
        <v>0.83430000000000004</v>
      </c>
      <c r="G173" t="s">
        <v>7</v>
      </c>
    </row>
    <row r="174" spans="1:7" x14ac:dyDescent="0.25">
      <c r="A174" t="s">
        <v>166</v>
      </c>
      <c r="B174" t="s">
        <v>178</v>
      </c>
      <c r="C174">
        <v>0.8</v>
      </c>
      <c r="D174">
        <v>0.76670000000000005</v>
      </c>
      <c r="E174">
        <v>0.66669999999999996</v>
      </c>
      <c r="F174">
        <v>0.74439999999999995</v>
      </c>
      <c r="G174" t="s">
        <v>4</v>
      </c>
    </row>
    <row r="175" spans="1:7" x14ac:dyDescent="0.25">
      <c r="A175" t="s">
        <v>166</v>
      </c>
      <c r="B175" t="s">
        <v>179</v>
      </c>
      <c r="C175">
        <v>0.90859999999999996</v>
      </c>
      <c r="D175">
        <v>0.68330000000000002</v>
      </c>
      <c r="E175">
        <v>0.6</v>
      </c>
      <c r="F175">
        <v>0.73060000000000003</v>
      </c>
      <c r="G175" t="s">
        <v>4</v>
      </c>
    </row>
    <row r="176" spans="1:7" x14ac:dyDescent="0.25">
      <c r="A176" t="s">
        <v>166</v>
      </c>
      <c r="B176" t="s">
        <v>180</v>
      </c>
      <c r="C176">
        <v>0.90859999999999996</v>
      </c>
      <c r="D176">
        <v>0.7167</v>
      </c>
      <c r="E176">
        <v>0.86670000000000003</v>
      </c>
      <c r="F176">
        <v>0.8306</v>
      </c>
      <c r="G176" t="s">
        <v>7</v>
      </c>
    </row>
    <row r="177" spans="1:7" x14ac:dyDescent="0.25">
      <c r="A177" t="s">
        <v>166</v>
      </c>
      <c r="B177" t="s">
        <v>181</v>
      </c>
      <c r="C177">
        <v>0.82289999999999996</v>
      </c>
      <c r="D177">
        <v>0.66669999999999996</v>
      </c>
      <c r="E177">
        <v>0.93330000000000002</v>
      </c>
      <c r="F177">
        <v>0.80759999999999998</v>
      </c>
      <c r="G177" t="s">
        <v>4</v>
      </c>
    </row>
    <row r="178" spans="1:7" x14ac:dyDescent="0.25">
      <c r="A178" t="s">
        <v>166</v>
      </c>
      <c r="B178" t="s">
        <v>182</v>
      </c>
      <c r="C178">
        <v>0.97709999999999997</v>
      </c>
      <c r="D178">
        <v>0.75</v>
      </c>
      <c r="E178">
        <v>1</v>
      </c>
      <c r="F178">
        <v>0.90900000000000003</v>
      </c>
      <c r="G178" t="s">
        <v>7</v>
      </c>
    </row>
    <row r="179" spans="1:7" x14ac:dyDescent="0.25">
      <c r="A179" t="s">
        <v>166</v>
      </c>
      <c r="B179" t="s">
        <v>183</v>
      </c>
      <c r="C179">
        <v>0.88</v>
      </c>
      <c r="D179">
        <v>0.7167</v>
      </c>
      <c r="E179">
        <v>0.66669999999999996</v>
      </c>
      <c r="F179">
        <v>0.75439999999999996</v>
      </c>
      <c r="G179" t="s">
        <v>4</v>
      </c>
    </row>
    <row r="180" spans="1:7" x14ac:dyDescent="0.25">
      <c r="A180" t="s">
        <v>166</v>
      </c>
      <c r="B180" t="s">
        <v>184</v>
      </c>
      <c r="C180">
        <v>0.9486</v>
      </c>
      <c r="D180">
        <v>0.85</v>
      </c>
      <c r="E180">
        <v>0.66669999999999996</v>
      </c>
      <c r="F180">
        <v>0.82169999999999999</v>
      </c>
      <c r="G180" t="s">
        <v>7</v>
      </c>
    </row>
    <row r="181" spans="1:7" x14ac:dyDescent="0.25">
      <c r="A181" t="s">
        <v>166</v>
      </c>
      <c r="B181" t="s">
        <v>185</v>
      </c>
      <c r="C181">
        <v>0.89139999999999997</v>
      </c>
      <c r="D181">
        <v>0.75</v>
      </c>
      <c r="E181">
        <v>0.86670000000000003</v>
      </c>
      <c r="F181">
        <v>0.83599999999999997</v>
      </c>
      <c r="G181" t="s">
        <v>7</v>
      </c>
    </row>
    <row r="182" spans="1:7" x14ac:dyDescent="0.25">
      <c r="A182" t="s">
        <v>166</v>
      </c>
      <c r="B182" t="s">
        <v>186</v>
      </c>
      <c r="C182">
        <v>0.85140000000000005</v>
      </c>
      <c r="D182">
        <v>0.66669999999999996</v>
      </c>
      <c r="E182">
        <v>0.66669999999999996</v>
      </c>
      <c r="F182">
        <v>0.72829999999999995</v>
      </c>
      <c r="G182" t="s">
        <v>4</v>
      </c>
    </row>
    <row r="183" spans="1:7" x14ac:dyDescent="0.25">
      <c r="A183" t="s">
        <v>187</v>
      </c>
      <c r="B183" t="s">
        <v>188</v>
      </c>
      <c r="C183">
        <v>0.9143</v>
      </c>
      <c r="D183">
        <v>0.7</v>
      </c>
      <c r="E183">
        <v>0.86670000000000003</v>
      </c>
      <c r="F183">
        <v>0.82699999999999996</v>
      </c>
      <c r="G183" t="s">
        <v>7</v>
      </c>
    </row>
    <row r="184" spans="1:7" x14ac:dyDescent="0.25">
      <c r="A184" t="s">
        <v>187</v>
      </c>
      <c r="B184" t="s">
        <v>189</v>
      </c>
      <c r="C184">
        <v>0.93140000000000001</v>
      </c>
      <c r="D184">
        <v>0.8</v>
      </c>
      <c r="E184">
        <v>0.86670000000000003</v>
      </c>
      <c r="F184">
        <v>0.86599999999999999</v>
      </c>
      <c r="G184" t="s">
        <v>7</v>
      </c>
    </row>
    <row r="185" spans="1:7" x14ac:dyDescent="0.25">
      <c r="A185" t="s">
        <v>187</v>
      </c>
      <c r="B185" t="s">
        <v>190</v>
      </c>
      <c r="C185">
        <v>0.83430000000000004</v>
      </c>
      <c r="D185">
        <v>0.8</v>
      </c>
      <c r="E185">
        <v>0.86670000000000003</v>
      </c>
      <c r="F185">
        <v>0.8337</v>
      </c>
      <c r="G185" t="s">
        <v>7</v>
      </c>
    </row>
    <row r="186" spans="1:7" x14ac:dyDescent="0.25">
      <c r="A186" t="s">
        <v>187</v>
      </c>
      <c r="B186" t="s">
        <v>191</v>
      </c>
      <c r="C186">
        <v>0.87429999999999997</v>
      </c>
      <c r="D186">
        <v>0.66669999999999996</v>
      </c>
      <c r="E186">
        <v>0.93330000000000002</v>
      </c>
      <c r="F186">
        <v>0.82479999999999998</v>
      </c>
      <c r="G186" t="s">
        <v>7</v>
      </c>
    </row>
    <row r="187" spans="1:7" x14ac:dyDescent="0.25">
      <c r="A187" t="s">
        <v>187</v>
      </c>
      <c r="B187" t="s">
        <v>192</v>
      </c>
      <c r="C187">
        <v>0.88570000000000004</v>
      </c>
      <c r="D187">
        <v>0.66669999999999996</v>
      </c>
      <c r="E187">
        <v>0.93330000000000002</v>
      </c>
      <c r="F187">
        <v>0.8286</v>
      </c>
      <c r="G187" t="s">
        <v>7</v>
      </c>
    </row>
    <row r="188" spans="1:7" x14ac:dyDescent="0.25">
      <c r="A188" t="s">
        <v>187</v>
      </c>
      <c r="B188" t="s">
        <v>193</v>
      </c>
      <c r="C188">
        <v>0.85140000000000005</v>
      </c>
      <c r="D188">
        <v>0.68330000000000002</v>
      </c>
      <c r="E188">
        <v>0.93330000000000002</v>
      </c>
      <c r="F188">
        <v>0.82269999999999999</v>
      </c>
      <c r="G188" t="s">
        <v>7</v>
      </c>
    </row>
    <row r="189" spans="1:7" x14ac:dyDescent="0.25">
      <c r="A189" t="s">
        <v>187</v>
      </c>
      <c r="B189" t="s">
        <v>194</v>
      </c>
      <c r="C189">
        <v>0.89710000000000001</v>
      </c>
      <c r="D189">
        <v>0.7167</v>
      </c>
      <c r="E189">
        <v>0.86670000000000003</v>
      </c>
      <c r="F189">
        <v>0.82679999999999998</v>
      </c>
      <c r="G189" t="s">
        <v>7</v>
      </c>
    </row>
    <row r="190" spans="1:7" x14ac:dyDescent="0.25">
      <c r="A190" t="s">
        <v>187</v>
      </c>
      <c r="B190" t="s">
        <v>195</v>
      </c>
      <c r="C190">
        <v>0.89139999999999997</v>
      </c>
      <c r="D190">
        <v>0.76670000000000005</v>
      </c>
      <c r="E190">
        <v>0.8</v>
      </c>
      <c r="F190">
        <v>0.81940000000000002</v>
      </c>
      <c r="G190" t="s">
        <v>7</v>
      </c>
    </row>
    <row r="191" spans="1:7" x14ac:dyDescent="0.25">
      <c r="A191" t="s">
        <v>187</v>
      </c>
      <c r="B191" t="s">
        <v>196</v>
      </c>
      <c r="C191">
        <v>0.90859999999999996</v>
      </c>
      <c r="D191">
        <v>0.83330000000000004</v>
      </c>
      <c r="E191">
        <v>0.93330000000000002</v>
      </c>
      <c r="F191">
        <v>0.89170000000000005</v>
      </c>
      <c r="G191" t="s">
        <v>7</v>
      </c>
    </row>
    <row r="192" spans="1:7" x14ac:dyDescent="0.25">
      <c r="A192" t="s">
        <v>187</v>
      </c>
      <c r="B192" t="s">
        <v>31</v>
      </c>
      <c r="C192">
        <v>0.93710000000000004</v>
      </c>
      <c r="D192">
        <v>0.85</v>
      </c>
      <c r="E192">
        <v>0.86670000000000003</v>
      </c>
      <c r="F192">
        <v>0.88460000000000005</v>
      </c>
      <c r="G192" t="s">
        <v>7</v>
      </c>
    </row>
    <row r="193" spans="1:7" x14ac:dyDescent="0.25">
      <c r="A193" t="s">
        <v>187</v>
      </c>
      <c r="B193" t="s">
        <v>197</v>
      </c>
      <c r="C193">
        <v>0.97140000000000004</v>
      </c>
      <c r="D193">
        <v>0.8</v>
      </c>
      <c r="E193">
        <v>0.8</v>
      </c>
      <c r="F193">
        <v>0.85709999999999997</v>
      </c>
      <c r="G193" t="s">
        <v>7</v>
      </c>
    </row>
    <row r="194" spans="1:7" x14ac:dyDescent="0.25">
      <c r="A194" t="s">
        <v>187</v>
      </c>
      <c r="B194" t="s">
        <v>198</v>
      </c>
      <c r="C194">
        <v>0.90859999999999996</v>
      </c>
      <c r="D194">
        <v>0.86670000000000003</v>
      </c>
      <c r="E194">
        <v>0.8</v>
      </c>
      <c r="F194">
        <v>0.85840000000000005</v>
      </c>
      <c r="G194" t="s">
        <v>7</v>
      </c>
    </row>
    <row r="195" spans="1:7" x14ac:dyDescent="0.25">
      <c r="A195" t="s">
        <v>187</v>
      </c>
      <c r="B195" t="s">
        <v>199</v>
      </c>
      <c r="C195">
        <v>0.8286</v>
      </c>
      <c r="D195">
        <v>0.85</v>
      </c>
      <c r="E195">
        <v>0.86670000000000003</v>
      </c>
      <c r="F195">
        <v>0.84840000000000004</v>
      </c>
      <c r="G195" t="s">
        <v>7</v>
      </c>
    </row>
    <row r="196" spans="1:7" x14ac:dyDescent="0.25">
      <c r="A196" t="s">
        <v>187</v>
      </c>
      <c r="B196" t="s">
        <v>200</v>
      </c>
      <c r="C196">
        <v>0.88</v>
      </c>
      <c r="D196">
        <v>0.8</v>
      </c>
      <c r="E196">
        <v>0.93330000000000002</v>
      </c>
      <c r="F196">
        <v>0.87109999999999999</v>
      </c>
      <c r="G196" t="s">
        <v>7</v>
      </c>
    </row>
    <row r="197" spans="1:7" x14ac:dyDescent="0.25">
      <c r="A197" t="s">
        <v>187</v>
      </c>
      <c r="B197" t="s">
        <v>201</v>
      </c>
      <c r="C197">
        <v>0.8629</v>
      </c>
      <c r="D197">
        <v>0.81669999999999998</v>
      </c>
      <c r="E197">
        <v>0.8</v>
      </c>
      <c r="F197">
        <v>0.82650000000000001</v>
      </c>
      <c r="G197" t="s">
        <v>7</v>
      </c>
    </row>
    <row r="198" spans="1:7" x14ac:dyDescent="0.25">
      <c r="A198" t="s">
        <v>187</v>
      </c>
      <c r="B198" t="s">
        <v>202</v>
      </c>
      <c r="C198">
        <v>0.86860000000000004</v>
      </c>
      <c r="D198">
        <v>0.7833</v>
      </c>
      <c r="E198">
        <v>0.86670000000000003</v>
      </c>
      <c r="F198">
        <v>0.83950000000000002</v>
      </c>
      <c r="G198" t="s">
        <v>7</v>
      </c>
    </row>
    <row r="199" spans="1:7" x14ac:dyDescent="0.25">
      <c r="A199" t="s">
        <v>187</v>
      </c>
      <c r="B199" t="s">
        <v>203</v>
      </c>
      <c r="C199">
        <v>0.86860000000000004</v>
      </c>
      <c r="D199">
        <v>0.7833</v>
      </c>
      <c r="E199">
        <v>0.8</v>
      </c>
      <c r="F199">
        <v>0.81730000000000003</v>
      </c>
      <c r="G199" t="s">
        <v>7</v>
      </c>
    </row>
    <row r="200" spans="1:7" x14ac:dyDescent="0.25">
      <c r="A200" t="s">
        <v>187</v>
      </c>
      <c r="B200" t="s">
        <v>204</v>
      </c>
      <c r="C200">
        <v>0.86860000000000004</v>
      </c>
      <c r="D200">
        <v>0.7833</v>
      </c>
      <c r="E200">
        <v>0.86670000000000003</v>
      </c>
      <c r="F200">
        <v>0.83950000000000002</v>
      </c>
      <c r="G200" t="s">
        <v>7</v>
      </c>
    </row>
    <row r="201" spans="1:7" x14ac:dyDescent="0.25">
      <c r="A201" t="s">
        <v>187</v>
      </c>
      <c r="B201" t="s">
        <v>205</v>
      </c>
      <c r="C201">
        <v>0.88570000000000004</v>
      </c>
      <c r="D201">
        <v>0.8</v>
      </c>
      <c r="E201">
        <v>0.93330000000000002</v>
      </c>
      <c r="F201">
        <v>0.873</v>
      </c>
      <c r="G201" t="s">
        <v>7</v>
      </c>
    </row>
    <row r="202" spans="1:7" x14ac:dyDescent="0.25">
      <c r="A202" t="s">
        <v>206</v>
      </c>
      <c r="B202" t="s">
        <v>207</v>
      </c>
      <c r="C202">
        <v>0.92</v>
      </c>
      <c r="D202">
        <v>0.86670000000000003</v>
      </c>
      <c r="E202">
        <v>0.66669999999999996</v>
      </c>
      <c r="F202">
        <v>0.81779999999999997</v>
      </c>
      <c r="G202" t="s">
        <v>7</v>
      </c>
    </row>
    <row r="203" spans="1:7" x14ac:dyDescent="0.25">
      <c r="A203" t="s">
        <v>206</v>
      </c>
      <c r="B203" t="s">
        <v>208</v>
      </c>
      <c r="C203">
        <v>0.89139999999999997</v>
      </c>
      <c r="D203">
        <v>0.66669999999999996</v>
      </c>
      <c r="E203">
        <v>0.66669999999999996</v>
      </c>
      <c r="F203">
        <v>0.74160000000000004</v>
      </c>
      <c r="G203" t="s">
        <v>4</v>
      </c>
    </row>
    <row r="204" spans="1:7" x14ac:dyDescent="0.25">
      <c r="A204" t="s">
        <v>206</v>
      </c>
      <c r="B204" t="s">
        <v>209</v>
      </c>
      <c r="C204">
        <v>0.90290000000000004</v>
      </c>
      <c r="D204">
        <v>0.93330000000000002</v>
      </c>
      <c r="E204">
        <v>0.66669999999999996</v>
      </c>
      <c r="F204">
        <v>0.83430000000000004</v>
      </c>
      <c r="G204" t="s">
        <v>7</v>
      </c>
    </row>
    <row r="205" spans="1:7" x14ac:dyDescent="0.25">
      <c r="A205" t="s">
        <v>206</v>
      </c>
      <c r="B205" t="s">
        <v>210</v>
      </c>
      <c r="C205">
        <v>0.92569999999999997</v>
      </c>
      <c r="D205">
        <v>0.68330000000000002</v>
      </c>
      <c r="E205">
        <v>0.66669999999999996</v>
      </c>
      <c r="F205">
        <v>0.75860000000000005</v>
      </c>
      <c r="G205" t="s">
        <v>4</v>
      </c>
    </row>
    <row r="206" spans="1:7" x14ac:dyDescent="0.25">
      <c r="A206" t="s">
        <v>206</v>
      </c>
      <c r="B206" t="s">
        <v>211</v>
      </c>
      <c r="C206">
        <v>0.80569999999999997</v>
      </c>
      <c r="D206">
        <v>0.55000000000000004</v>
      </c>
      <c r="E206">
        <v>0.8</v>
      </c>
      <c r="F206">
        <v>0.71860000000000002</v>
      </c>
      <c r="G206" t="s">
        <v>4</v>
      </c>
    </row>
    <row r="207" spans="1:7" x14ac:dyDescent="0.25">
      <c r="A207" t="s">
        <v>206</v>
      </c>
      <c r="B207" t="s">
        <v>212</v>
      </c>
      <c r="C207">
        <v>0.90859999999999996</v>
      </c>
      <c r="D207">
        <v>0.9</v>
      </c>
      <c r="E207">
        <v>0.66669999999999996</v>
      </c>
      <c r="F207">
        <v>0.82509999999999994</v>
      </c>
      <c r="G207" t="s">
        <v>7</v>
      </c>
    </row>
    <row r="208" spans="1:7" x14ac:dyDescent="0.25">
      <c r="A208" t="s">
        <v>206</v>
      </c>
      <c r="B208" t="s">
        <v>213</v>
      </c>
      <c r="C208">
        <v>0.88</v>
      </c>
      <c r="D208">
        <v>0.73329999999999995</v>
      </c>
      <c r="E208">
        <v>0.5333</v>
      </c>
      <c r="F208">
        <v>0.71560000000000001</v>
      </c>
      <c r="G208" t="s">
        <v>4</v>
      </c>
    </row>
    <row r="209" spans="1:7" x14ac:dyDescent="0.25">
      <c r="A209" t="s">
        <v>206</v>
      </c>
      <c r="B209" t="s">
        <v>214</v>
      </c>
      <c r="C209">
        <v>0.89710000000000001</v>
      </c>
      <c r="D209">
        <v>0.7167</v>
      </c>
      <c r="E209">
        <v>0.66669999999999996</v>
      </c>
      <c r="F209">
        <v>0.76019999999999999</v>
      </c>
      <c r="G209" t="s">
        <v>4</v>
      </c>
    </row>
    <row r="210" spans="1:7" x14ac:dyDescent="0.25">
      <c r="A210" t="s">
        <v>206</v>
      </c>
      <c r="B210" t="s">
        <v>215</v>
      </c>
      <c r="C210">
        <v>0.83430000000000004</v>
      </c>
      <c r="D210">
        <v>0.7</v>
      </c>
      <c r="E210">
        <v>0.6</v>
      </c>
      <c r="F210">
        <v>0.71140000000000003</v>
      </c>
      <c r="G210" t="s">
        <v>4</v>
      </c>
    </row>
    <row r="211" spans="1:7" x14ac:dyDescent="0.25">
      <c r="A211" t="s">
        <v>206</v>
      </c>
      <c r="B211" t="s">
        <v>216</v>
      </c>
      <c r="C211">
        <v>0.86860000000000004</v>
      </c>
      <c r="D211">
        <v>0.86670000000000003</v>
      </c>
      <c r="E211">
        <v>0.86670000000000003</v>
      </c>
      <c r="F211">
        <v>0.86729999999999996</v>
      </c>
      <c r="G211" t="s">
        <v>7</v>
      </c>
    </row>
    <row r="212" spans="1:7" x14ac:dyDescent="0.25">
      <c r="A212" t="s">
        <v>206</v>
      </c>
      <c r="B212" t="s">
        <v>217</v>
      </c>
      <c r="C212">
        <v>0.9143</v>
      </c>
      <c r="D212">
        <v>0.7</v>
      </c>
      <c r="E212">
        <v>0.86670000000000003</v>
      </c>
      <c r="F212">
        <v>0.82699999999999996</v>
      </c>
      <c r="G212" t="s">
        <v>7</v>
      </c>
    </row>
    <row r="213" spans="1:7" x14ac:dyDescent="0.25">
      <c r="A213" t="s">
        <v>206</v>
      </c>
      <c r="B213" t="s">
        <v>218</v>
      </c>
      <c r="C213">
        <v>0.86860000000000004</v>
      </c>
      <c r="D213">
        <v>0.7167</v>
      </c>
      <c r="E213">
        <v>0.8</v>
      </c>
      <c r="F213">
        <v>0.79510000000000003</v>
      </c>
      <c r="G213" t="s">
        <v>4</v>
      </c>
    </row>
    <row r="214" spans="1:7" x14ac:dyDescent="0.25">
      <c r="A214" t="s">
        <v>206</v>
      </c>
      <c r="B214" t="s">
        <v>219</v>
      </c>
      <c r="C214">
        <v>0.89139999999999997</v>
      </c>
      <c r="D214">
        <v>0.93330000000000002</v>
      </c>
      <c r="E214">
        <v>0.86670000000000003</v>
      </c>
      <c r="F214">
        <v>0.89710000000000001</v>
      </c>
      <c r="G214" t="s">
        <v>7</v>
      </c>
    </row>
    <row r="215" spans="1:7" x14ac:dyDescent="0.25">
      <c r="A215" t="s">
        <v>206</v>
      </c>
      <c r="B215" t="s">
        <v>206</v>
      </c>
      <c r="C215">
        <v>0.88</v>
      </c>
      <c r="D215">
        <v>0.86670000000000003</v>
      </c>
      <c r="E215">
        <v>0.73329999999999995</v>
      </c>
      <c r="F215">
        <v>0.82669999999999999</v>
      </c>
      <c r="G215" t="s">
        <v>7</v>
      </c>
    </row>
    <row r="216" spans="1:7" x14ac:dyDescent="0.25">
      <c r="A216" t="s">
        <v>206</v>
      </c>
      <c r="B216" t="s">
        <v>220</v>
      </c>
      <c r="C216">
        <v>0.84570000000000001</v>
      </c>
      <c r="D216">
        <v>0.86670000000000003</v>
      </c>
      <c r="E216">
        <v>0.66669999999999996</v>
      </c>
      <c r="F216">
        <v>0.79300000000000004</v>
      </c>
      <c r="G216" t="s">
        <v>4</v>
      </c>
    </row>
    <row r="217" spans="1:7" x14ac:dyDescent="0.25">
      <c r="A217" t="s">
        <v>206</v>
      </c>
      <c r="B217" t="s">
        <v>221</v>
      </c>
      <c r="C217">
        <v>0.93710000000000004</v>
      </c>
      <c r="D217">
        <v>0.76670000000000005</v>
      </c>
      <c r="E217">
        <v>0.86670000000000003</v>
      </c>
      <c r="F217">
        <v>0.85680000000000001</v>
      </c>
      <c r="G217" t="s">
        <v>7</v>
      </c>
    </row>
    <row r="218" spans="1:7" x14ac:dyDescent="0.25">
      <c r="A218" t="s">
        <v>206</v>
      </c>
      <c r="B218" t="s">
        <v>222</v>
      </c>
      <c r="C218">
        <v>0.87429999999999997</v>
      </c>
      <c r="D218">
        <v>0.93330000000000002</v>
      </c>
      <c r="E218">
        <v>0.66669999999999996</v>
      </c>
      <c r="F218">
        <v>0.82479999999999998</v>
      </c>
      <c r="G218" t="s">
        <v>7</v>
      </c>
    </row>
    <row r="219" spans="1:7" x14ac:dyDescent="0.25">
      <c r="A219" t="s">
        <v>206</v>
      </c>
      <c r="B219" t="s">
        <v>223</v>
      </c>
      <c r="C219">
        <v>0.88</v>
      </c>
      <c r="D219">
        <v>0.7</v>
      </c>
      <c r="E219">
        <v>0.66669999999999996</v>
      </c>
      <c r="F219">
        <v>0.74890000000000001</v>
      </c>
      <c r="G219" t="s">
        <v>4</v>
      </c>
    </row>
    <row r="220" spans="1:7" x14ac:dyDescent="0.25">
      <c r="A220" t="s">
        <v>206</v>
      </c>
      <c r="B220" t="s">
        <v>224</v>
      </c>
      <c r="C220">
        <v>0.88</v>
      </c>
      <c r="D220">
        <v>0.75</v>
      </c>
      <c r="E220">
        <v>0.93330000000000002</v>
      </c>
      <c r="F220">
        <v>0.85440000000000005</v>
      </c>
      <c r="G220" t="s">
        <v>7</v>
      </c>
    </row>
    <row r="221" spans="1:7" x14ac:dyDescent="0.25">
      <c r="A221" t="s">
        <v>206</v>
      </c>
      <c r="B221" t="s">
        <v>225</v>
      </c>
      <c r="C221">
        <v>0.97140000000000004</v>
      </c>
      <c r="D221">
        <v>0.86670000000000003</v>
      </c>
      <c r="E221">
        <v>0.66669999999999996</v>
      </c>
      <c r="F221">
        <v>0.83489999999999998</v>
      </c>
      <c r="G221" t="s">
        <v>7</v>
      </c>
    </row>
    <row r="222" spans="1:7" x14ac:dyDescent="0.25">
      <c r="A222" t="s">
        <v>226</v>
      </c>
      <c r="B222" t="s">
        <v>227</v>
      </c>
      <c r="C222">
        <v>0.88</v>
      </c>
      <c r="D222">
        <v>0.61670000000000003</v>
      </c>
      <c r="E222">
        <v>1</v>
      </c>
      <c r="F222">
        <v>0.83220000000000005</v>
      </c>
      <c r="G222" t="s">
        <v>7</v>
      </c>
    </row>
    <row r="223" spans="1:7" x14ac:dyDescent="0.25">
      <c r="A223" t="s">
        <v>226</v>
      </c>
      <c r="B223" t="s">
        <v>228</v>
      </c>
      <c r="C223">
        <v>0.88</v>
      </c>
      <c r="D223">
        <v>0.85</v>
      </c>
      <c r="E223">
        <v>0.86670000000000003</v>
      </c>
      <c r="F223">
        <v>0.86560000000000004</v>
      </c>
      <c r="G223" t="s">
        <v>7</v>
      </c>
    </row>
    <row r="224" spans="1:7" x14ac:dyDescent="0.25">
      <c r="A224" t="s">
        <v>226</v>
      </c>
      <c r="B224" t="s">
        <v>229</v>
      </c>
      <c r="C224">
        <v>0.9143</v>
      </c>
      <c r="D224">
        <v>0.85</v>
      </c>
      <c r="E224">
        <v>0.73329999999999995</v>
      </c>
      <c r="F224">
        <v>0.83250000000000002</v>
      </c>
      <c r="G224" t="s">
        <v>7</v>
      </c>
    </row>
    <row r="225" spans="1:7" x14ac:dyDescent="0.25">
      <c r="A225" t="s">
        <v>226</v>
      </c>
      <c r="B225" t="s">
        <v>230</v>
      </c>
      <c r="C225">
        <v>0.89139999999999997</v>
      </c>
      <c r="D225">
        <v>0.86670000000000003</v>
      </c>
      <c r="E225">
        <v>0.73329999999999995</v>
      </c>
      <c r="F225">
        <v>0.83050000000000002</v>
      </c>
      <c r="G225" t="s">
        <v>7</v>
      </c>
    </row>
    <row r="226" spans="1:7" x14ac:dyDescent="0.25">
      <c r="A226" t="s">
        <v>226</v>
      </c>
      <c r="B226" t="s">
        <v>231</v>
      </c>
      <c r="C226">
        <v>0.88</v>
      </c>
      <c r="D226">
        <v>0.68330000000000002</v>
      </c>
      <c r="E226">
        <v>1</v>
      </c>
      <c r="F226">
        <v>0.85440000000000005</v>
      </c>
      <c r="G226" t="s">
        <v>7</v>
      </c>
    </row>
    <row r="227" spans="1:7" x14ac:dyDescent="0.25">
      <c r="A227" t="s">
        <v>226</v>
      </c>
      <c r="B227" t="s">
        <v>232</v>
      </c>
      <c r="C227">
        <v>0.92569999999999997</v>
      </c>
      <c r="D227">
        <v>0.88329999999999997</v>
      </c>
      <c r="E227">
        <v>0.73329999999999995</v>
      </c>
      <c r="F227">
        <v>0.84750000000000003</v>
      </c>
      <c r="G227" t="s">
        <v>7</v>
      </c>
    </row>
    <row r="228" spans="1:7" x14ac:dyDescent="0.25">
      <c r="A228" t="s">
        <v>226</v>
      </c>
      <c r="B228" t="s">
        <v>233</v>
      </c>
      <c r="C228">
        <v>0.89710000000000001</v>
      </c>
      <c r="D228">
        <v>0.88329999999999997</v>
      </c>
      <c r="E228">
        <v>0.73329999999999995</v>
      </c>
      <c r="F228">
        <v>0.83789999999999998</v>
      </c>
      <c r="G228" t="s">
        <v>7</v>
      </c>
    </row>
    <row r="229" spans="1:7" x14ac:dyDescent="0.25">
      <c r="A229" t="s">
        <v>226</v>
      </c>
      <c r="B229" t="s">
        <v>127</v>
      </c>
      <c r="C229">
        <v>0.78859999999999997</v>
      </c>
      <c r="D229">
        <v>0.81669999999999998</v>
      </c>
      <c r="E229">
        <v>0.6</v>
      </c>
      <c r="F229">
        <v>0.73509999999999998</v>
      </c>
      <c r="G229" t="s">
        <v>4</v>
      </c>
    </row>
    <row r="230" spans="1:7" x14ac:dyDescent="0.25">
      <c r="A230" t="s">
        <v>226</v>
      </c>
      <c r="B230" t="s">
        <v>234</v>
      </c>
      <c r="C230">
        <v>0.90859999999999996</v>
      </c>
      <c r="D230">
        <v>0.73329999999999995</v>
      </c>
      <c r="E230">
        <v>1</v>
      </c>
      <c r="F230">
        <v>0.88060000000000005</v>
      </c>
      <c r="G230" t="s">
        <v>7</v>
      </c>
    </row>
    <row r="231" spans="1:7" x14ac:dyDescent="0.25">
      <c r="A231" t="s">
        <v>226</v>
      </c>
      <c r="B231" t="s">
        <v>235</v>
      </c>
      <c r="C231">
        <v>0.88570000000000004</v>
      </c>
      <c r="D231">
        <v>0.7833</v>
      </c>
      <c r="E231">
        <v>0.93330000000000002</v>
      </c>
      <c r="F231">
        <v>0.86750000000000005</v>
      </c>
      <c r="G231" t="s">
        <v>7</v>
      </c>
    </row>
    <row r="232" spans="1:7" x14ac:dyDescent="0.25">
      <c r="A232" t="s">
        <v>226</v>
      </c>
      <c r="B232" t="s">
        <v>236</v>
      </c>
      <c r="C232">
        <v>0.82289999999999996</v>
      </c>
      <c r="D232">
        <v>0.63329999999999997</v>
      </c>
      <c r="E232">
        <v>0.66669999999999996</v>
      </c>
      <c r="F232">
        <v>0.70760000000000001</v>
      </c>
      <c r="G232" t="s">
        <v>4</v>
      </c>
    </row>
    <row r="233" spans="1:7" x14ac:dyDescent="0.25">
      <c r="A233" t="s">
        <v>226</v>
      </c>
      <c r="B233" t="s">
        <v>237</v>
      </c>
      <c r="C233">
        <v>0.93710000000000004</v>
      </c>
      <c r="D233">
        <v>0.81669999999999998</v>
      </c>
      <c r="E233">
        <v>0.8</v>
      </c>
      <c r="F233">
        <v>0.85129999999999995</v>
      </c>
      <c r="G233" t="s">
        <v>7</v>
      </c>
    </row>
    <row r="234" spans="1:7" x14ac:dyDescent="0.25">
      <c r="A234" t="s">
        <v>226</v>
      </c>
      <c r="B234" t="s">
        <v>238</v>
      </c>
      <c r="C234">
        <v>0.81710000000000005</v>
      </c>
      <c r="D234">
        <v>0.81669999999999998</v>
      </c>
      <c r="E234">
        <v>0.6</v>
      </c>
      <c r="F234">
        <v>0.74460000000000004</v>
      </c>
      <c r="G234" t="s">
        <v>4</v>
      </c>
    </row>
    <row r="235" spans="1:7" x14ac:dyDescent="0.25">
      <c r="A235" t="s">
        <v>226</v>
      </c>
      <c r="B235" t="s">
        <v>239</v>
      </c>
      <c r="C235">
        <v>0.8629</v>
      </c>
      <c r="D235">
        <v>0.81669999999999998</v>
      </c>
      <c r="E235">
        <v>0.93330000000000002</v>
      </c>
      <c r="F235">
        <v>0.871</v>
      </c>
      <c r="G235" t="s">
        <v>7</v>
      </c>
    </row>
    <row r="236" spans="1:7" x14ac:dyDescent="0.25">
      <c r="A236" t="s">
        <v>226</v>
      </c>
      <c r="B236" t="s">
        <v>240</v>
      </c>
      <c r="C236">
        <v>0.8629</v>
      </c>
      <c r="D236">
        <v>0.6</v>
      </c>
      <c r="E236">
        <v>0.66669999999999996</v>
      </c>
      <c r="F236">
        <v>0.70979999999999999</v>
      </c>
      <c r="G236" t="s">
        <v>4</v>
      </c>
    </row>
    <row r="237" spans="1:7" x14ac:dyDescent="0.25">
      <c r="A237" t="s">
        <v>226</v>
      </c>
      <c r="B237" t="s">
        <v>241</v>
      </c>
      <c r="C237">
        <v>0.84570000000000001</v>
      </c>
      <c r="D237">
        <v>0.65</v>
      </c>
      <c r="E237">
        <v>0.93330000000000002</v>
      </c>
      <c r="F237">
        <v>0.80969999999999998</v>
      </c>
      <c r="G237" t="s">
        <v>4</v>
      </c>
    </row>
    <row r="238" spans="1:7" x14ac:dyDescent="0.25">
      <c r="A238" t="s">
        <v>242</v>
      </c>
      <c r="B238" t="s">
        <v>243</v>
      </c>
      <c r="C238">
        <v>0.83430000000000004</v>
      </c>
      <c r="D238">
        <v>0.65</v>
      </c>
      <c r="E238">
        <v>1</v>
      </c>
      <c r="F238">
        <v>0.82809999999999995</v>
      </c>
      <c r="G238" t="s">
        <v>7</v>
      </c>
    </row>
    <row r="239" spans="1:7" x14ac:dyDescent="0.25">
      <c r="A239" t="s">
        <v>242</v>
      </c>
      <c r="B239" t="s">
        <v>64</v>
      </c>
      <c r="C239">
        <v>0.89710000000000001</v>
      </c>
      <c r="D239">
        <v>0.8</v>
      </c>
      <c r="E239">
        <v>0.93330000000000002</v>
      </c>
      <c r="F239">
        <v>0.87680000000000002</v>
      </c>
      <c r="G239" t="s">
        <v>7</v>
      </c>
    </row>
    <row r="240" spans="1:7" x14ac:dyDescent="0.25">
      <c r="A240" t="s">
        <v>242</v>
      </c>
      <c r="B240" t="s">
        <v>244</v>
      </c>
      <c r="C240">
        <v>0.79430000000000001</v>
      </c>
      <c r="D240">
        <v>0.73329999999999995</v>
      </c>
      <c r="E240">
        <v>0.93330000000000002</v>
      </c>
      <c r="F240">
        <v>0.82030000000000003</v>
      </c>
      <c r="G240" t="s">
        <v>7</v>
      </c>
    </row>
    <row r="241" spans="1:7" x14ac:dyDescent="0.25">
      <c r="A241" t="s">
        <v>242</v>
      </c>
      <c r="B241" t="s">
        <v>245</v>
      </c>
      <c r="C241">
        <v>0.86860000000000004</v>
      </c>
      <c r="D241">
        <v>0.68330000000000002</v>
      </c>
      <c r="E241">
        <v>1</v>
      </c>
      <c r="F241">
        <v>0.85060000000000002</v>
      </c>
      <c r="G241" t="s">
        <v>7</v>
      </c>
    </row>
    <row r="242" spans="1:7" x14ac:dyDescent="0.25">
      <c r="A242" t="s">
        <v>242</v>
      </c>
      <c r="B242" t="s">
        <v>246</v>
      </c>
      <c r="C242">
        <v>0.93140000000000001</v>
      </c>
      <c r="D242">
        <v>0.7833</v>
      </c>
      <c r="E242">
        <v>0.93330000000000002</v>
      </c>
      <c r="F242">
        <v>0.88270000000000004</v>
      </c>
      <c r="G242" t="s">
        <v>7</v>
      </c>
    </row>
    <row r="243" spans="1:7" x14ac:dyDescent="0.25">
      <c r="A243" t="s">
        <v>242</v>
      </c>
      <c r="B243" t="s">
        <v>247</v>
      </c>
      <c r="C243">
        <v>0.98860000000000003</v>
      </c>
      <c r="D243">
        <v>0.9667</v>
      </c>
      <c r="E243">
        <v>0.66669999999999996</v>
      </c>
      <c r="F243">
        <v>0.874</v>
      </c>
      <c r="G243" t="s">
        <v>7</v>
      </c>
    </row>
    <row r="244" spans="1:7" x14ac:dyDescent="0.25">
      <c r="A244" t="s">
        <v>242</v>
      </c>
      <c r="B244" t="s">
        <v>248</v>
      </c>
      <c r="C244">
        <v>0.9486</v>
      </c>
      <c r="D244">
        <v>0.91669999999999996</v>
      </c>
      <c r="E244">
        <v>0.73329999999999995</v>
      </c>
      <c r="F244">
        <v>0.86619999999999997</v>
      </c>
      <c r="G244" t="s">
        <v>7</v>
      </c>
    </row>
    <row r="245" spans="1:7" x14ac:dyDescent="0.25">
      <c r="A245" t="s">
        <v>242</v>
      </c>
      <c r="B245" t="s">
        <v>249</v>
      </c>
      <c r="C245">
        <v>0.80569999999999997</v>
      </c>
      <c r="D245">
        <v>0.86670000000000003</v>
      </c>
      <c r="E245">
        <v>0.86670000000000003</v>
      </c>
      <c r="F245">
        <v>0.84630000000000005</v>
      </c>
      <c r="G245" t="s">
        <v>7</v>
      </c>
    </row>
    <row r="246" spans="1:7" x14ac:dyDescent="0.25">
      <c r="A246" t="s">
        <v>242</v>
      </c>
      <c r="B246" t="s">
        <v>250</v>
      </c>
      <c r="C246">
        <v>0.88570000000000004</v>
      </c>
      <c r="D246">
        <v>0.75</v>
      </c>
      <c r="E246">
        <v>0.86670000000000003</v>
      </c>
      <c r="F246">
        <v>0.83409999999999995</v>
      </c>
      <c r="G246" t="s">
        <v>7</v>
      </c>
    </row>
    <row r="247" spans="1:7" x14ac:dyDescent="0.25">
      <c r="A247" t="s">
        <v>242</v>
      </c>
      <c r="B247" t="s">
        <v>251</v>
      </c>
      <c r="C247">
        <v>0.80569999999999997</v>
      </c>
      <c r="D247">
        <v>0.7833</v>
      </c>
      <c r="E247">
        <v>0.86670000000000003</v>
      </c>
      <c r="F247">
        <v>0.81859999999999999</v>
      </c>
      <c r="G247" t="s">
        <v>7</v>
      </c>
    </row>
    <row r="248" spans="1:7" x14ac:dyDescent="0.25">
      <c r="A248" t="s">
        <v>242</v>
      </c>
      <c r="B248" t="s">
        <v>252</v>
      </c>
      <c r="C248">
        <v>0.83430000000000004</v>
      </c>
      <c r="D248">
        <v>0.85</v>
      </c>
      <c r="E248">
        <v>0.86670000000000003</v>
      </c>
      <c r="F248">
        <v>0.85029999999999994</v>
      </c>
      <c r="G248" t="s">
        <v>7</v>
      </c>
    </row>
    <row r="249" spans="1:7" x14ac:dyDescent="0.25">
      <c r="A249" t="s">
        <v>242</v>
      </c>
      <c r="B249" t="s">
        <v>253</v>
      </c>
      <c r="C249">
        <v>0.92569999999999997</v>
      </c>
      <c r="D249">
        <v>0.75</v>
      </c>
      <c r="E249">
        <v>0.93330000000000002</v>
      </c>
      <c r="F249">
        <v>0.86970000000000003</v>
      </c>
      <c r="G249" t="s">
        <v>7</v>
      </c>
    </row>
    <row r="250" spans="1:7" x14ac:dyDescent="0.25">
      <c r="A250" t="s">
        <v>242</v>
      </c>
      <c r="B250" t="s">
        <v>242</v>
      </c>
      <c r="C250">
        <v>0.9143</v>
      </c>
      <c r="D250">
        <v>0.9667</v>
      </c>
      <c r="E250">
        <v>0.8</v>
      </c>
      <c r="F250">
        <v>0.89370000000000005</v>
      </c>
      <c r="G250" t="s">
        <v>7</v>
      </c>
    </row>
    <row r="251" spans="1:7" x14ac:dyDescent="0.25">
      <c r="A251" t="s">
        <v>242</v>
      </c>
      <c r="B251" t="s">
        <v>254</v>
      </c>
      <c r="C251">
        <v>0.90859999999999996</v>
      </c>
      <c r="D251">
        <v>0.83330000000000004</v>
      </c>
      <c r="E251">
        <v>0.8</v>
      </c>
      <c r="F251">
        <v>0.84730000000000005</v>
      </c>
      <c r="G251" t="s">
        <v>7</v>
      </c>
    </row>
    <row r="252" spans="1:7" x14ac:dyDescent="0.25">
      <c r="A252" t="s">
        <v>242</v>
      </c>
      <c r="B252" t="s">
        <v>255</v>
      </c>
      <c r="C252">
        <v>0.89710000000000001</v>
      </c>
      <c r="D252">
        <v>0.86670000000000003</v>
      </c>
      <c r="E252">
        <v>0.8</v>
      </c>
      <c r="F252">
        <v>0.85460000000000003</v>
      </c>
      <c r="G252" t="s">
        <v>7</v>
      </c>
    </row>
    <row r="253" spans="1:7" x14ac:dyDescent="0.25">
      <c r="A253" t="s">
        <v>242</v>
      </c>
      <c r="B253" t="s">
        <v>136</v>
      </c>
      <c r="C253">
        <v>0.99429999999999996</v>
      </c>
      <c r="D253">
        <v>0.81669999999999998</v>
      </c>
      <c r="E253">
        <v>0.86670000000000003</v>
      </c>
      <c r="F253">
        <v>0.89249999999999996</v>
      </c>
      <c r="G253" t="s">
        <v>7</v>
      </c>
    </row>
    <row r="254" spans="1:7" x14ac:dyDescent="0.25">
      <c r="A254" t="s">
        <v>242</v>
      </c>
      <c r="B254" t="s">
        <v>256</v>
      </c>
      <c r="C254">
        <v>0.93140000000000001</v>
      </c>
      <c r="D254">
        <v>0.7833</v>
      </c>
      <c r="E254">
        <v>0.8</v>
      </c>
      <c r="F254">
        <v>0.83830000000000005</v>
      </c>
      <c r="G254" t="s">
        <v>7</v>
      </c>
    </row>
    <row r="255" spans="1:7" x14ac:dyDescent="0.25">
      <c r="A255" t="s">
        <v>242</v>
      </c>
      <c r="B255" t="s">
        <v>257</v>
      </c>
      <c r="C255">
        <v>0.90859999999999996</v>
      </c>
      <c r="D255">
        <v>0.83330000000000004</v>
      </c>
      <c r="E255">
        <v>0.86670000000000003</v>
      </c>
      <c r="F255">
        <v>0.86950000000000005</v>
      </c>
      <c r="G255" t="s">
        <v>7</v>
      </c>
    </row>
    <row r="256" spans="1:7" x14ac:dyDescent="0.25">
      <c r="A256" t="s">
        <v>242</v>
      </c>
      <c r="B256" t="s">
        <v>258</v>
      </c>
      <c r="C256">
        <v>0.9486</v>
      </c>
      <c r="D256">
        <v>0.91669999999999996</v>
      </c>
      <c r="E256">
        <v>0.86670000000000003</v>
      </c>
      <c r="F256">
        <v>0.91059999999999997</v>
      </c>
      <c r="G256" t="s">
        <v>7</v>
      </c>
    </row>
    <row r="257" spans="1:7" x14ac:dyDescent="0.25">
      <c r="A257" t="s">
        <v>259</v>
      </c>
      <c r="B257" t="s">
        <v>260</v>
      </c>
      <c r="C257">
        <v>0.89139999999999997</v>
      </c>
      <c r="D257">
        <v>0.8</v>
      </c>
      <c r="E257">
        <v>0.86670000000000003</v>
      </c>
      <c r="F257">
        <v>0.85270000000000001</v>
      </c>
      <c r="G257" t="s">
        <v>7</v>
      </c>
    </row>
    <row r="258" spans="1:7" x14ac:dyDescent="0.25">
      <c r="A258" t="s">
        <v>259</v>
      </c>
      <c r="B258" t="s">
        <v>261</v>
      </c>
      <c r="C258">
        <v>0.90290000000000004</v>
      </c>
      <c r="D258">
        <v>0.86670000000000003</v>
      </c>
      <c r="E258">
        <v>0.86670000000000003</v>
      </c>
      <c r="F258">
        <v>0.87870000000000004</v>
      </c>
      <c r="G258" t="s">
        <v>7</v>
      </c>
    </row>
    <row r="259" spans="1:7" x14ac:dyDescent="0.25">
      <c r="A259" t="s">
        <v>259</v>
      </c>
      <c r="B259" t="s">
        <v>262</v>
      </c>
      <c r="C259">
        <v>0.93710000000000004</v>
      </c>
      <c r="D259">
        <v>0.88329999999999997</v>
      </c>
      <c r="E259">
        <v>0.86670000000000003</v>
      </c>
      <c r="F259">
        <v>0.89570000000000005</v>
      </c>
      <c r="G259" t="s">
        <v>7</v>
      </c>
    </row>
    <row r="260" spans="1:7" x14ac:dyDescent="0.25">
      <c r="A260" t="s">
        <v>259</v>
      </c>
      <c r="B260" t="s">
        <v>259</v>
      </c>
      <c r="C260">
        <v>0.81710000000000005</v>
      </c>
      <c r="D260">
        <v>0.93330000000000002</v>
      </c>
      <c r="E260">
        <v>0.86670000000000003</v>
      </c>
      <c r="F260">
        <v>0.87239999999999995</v>
      </c>
      <c r="G260" t="s">
        <v>7</v>
      </c>
    </row>
    <row r="261" spans="1:7" x14ac:dyDescent="0.25">
      <c r="A261" t="s">
        <v>259</v>
      </c>
      <c r="B261" t="s">
        <v>263</v>
      </c>
      <c r="C261">
        <v>0.95430000000000004</v>
      </c>
      <c r="D261">
        <v>0.81669999999999998</v>
      </c>
      <c r="E261">
        <v>0.86670000000000003</v>
      </c>
      <c r="F261">
        <v>0.87919999999999998</v>
      </c>
      <c r="G261" t="s">
        <v>7</v>
      </c>
    </row>
    <row r="262" spans="1:7" x14ac:dyDescent="0.25">
      <c r="A262" t="s">
        <v>259</v>
      </c>
      <c r="B262" t="s">
        <v>201</v>
      </c>
      <c r="C262">
        <v>0.88</v>
      </c>
      <c r="D262">
        <v>0.75</v>
      </c>
      <c r="E262">
        <v>0.86670000000000003</v>
      </c>
      <c r="F262">
        <v>0.83220000000000005</v>
      </c>
      <c r="G262" t="s">
        <v>7</v>
      </c>
    </row>
    <row r="263" spans="1:7" x14ac:dyDescent="0.25">
      <c r="A263" t="s">
        <v>259</v>
      </c>
      <c r="B263" t="s">
        <v>264</v>
      </c>
      <c r="C263">
        <v>0.86860000000000004</v>
      </c>
      <c r="D263">
        <v>0.83330000000000004</v>
      </c>
      <c r="E263">
        <v>0.93330000000000002</v>
      </c>
      <c r="F263">
        <v>0.87839999999999996</v>
      </c>
      <c r="G263" t="s">
        <v>7</v>
      </c>
    </row>
    <row r="264" spans="1:7" x14ac:dyDescent="0.25">
      <c r="A264" t="s">
        <v>259</v>
      </c>
      <c r="B264" t="s">
        <v>265</v>
      </c>
      <c r="C264">
        <v>0.81710000000000005</v>
      </c>
      <c r="D264">
        <v>0.7</v>
      </c>
      <c r="E264">
        <v>0.93330000000000002</v>
      </c>
      <c r="F264">
        <v>0.81679999999999997</v>
      </c>
      <c r="G264" t="s">
        <v>7</v>
      </c>
    </row>
    <row r="265" spans="1:7" x14ac:dyDescent="0.25">
      <c r="A265" t="s">
        <v>259</v>
      </c>
      <c r="B265" t="s">
        <v>266</v>
      </c>
      <c r="C265">
        <v>0.92569999999999997</v>
      </c>
      <c r="D265">
        <v>0.75</v>
      </c>
      <c r="E265">
        <v>0.86670000000000003</v>
      </c>
      <c r="F265">
        <v>0.84750000000000003</v>
      </c>
      <c r="G265" t="s">
        <v>7</v>
      </c>
    </row>
    <row r="266" spans="1:7" x14ac:dyDescent="0.25">
      <c r="A266" t="s">
        <v>259</v>
      </c>
      <c r="B266" t="s">
        <v>267</v>
      </c>
      <c r="C266">
        <v>0.85140000000000005</v>
      </c>
      <c r="D266">
        <v>0.7833</v>
      </c>
      <c r="E266">
        <v>0.86670000000000003</v>
      </c>
      <c r="F266">
        <v>0.83379999999999999</v>
      </c>
      <c r="G266" t="s">
        <v>7</v>
      </c>
    </row>
    <row r="267" spans="1:7" x14ac:dyDescent="0.25">
      <c r="A267" t="s">
        <v>259</v>
      </c>
      <c r="B267" t="s">
        <v>268</v>
      </c>
      <c r="C267">
        <v>0.9486</v>
      </c>
      <c r="D267">
        <v>0.75</v>
      </c>
      <c r="E267">
        <v>0.86670000000000003</v>
      </c>
      <c r="F267">
        <v>0.85509999999999997</v>
      </c>
      <c r="G267" t="s">
        <v>7</v>
      </c>
    </row>
    <row r="268" spans="1:7" x14ac:dyDescent="0.25">
      <c r="A268" t="s">
        <v>259</v>
      </c>
      <c r="B268" t="s">
        <v>269</v>
      </c>
      <c r="C268">
        <v>0.87429999999999997</v>
      </c>
      <c r="D268">
        <v>0.8</v>
      </c>
      <c r="E268">
        <v>0.86670000000000003</v>
      </c>
      <c r="F268">
        <v>0.84699999999999998</v>
      </c>
      <c r="G268" t="s">
        <v>7</v>
      </c>
    </row>
    <row r="269" spans="1:7" x14ac:dyDescent="0.25">
      <c r="A269" t="s">
        <v>259</v>
      </c>
      <c r="B269" t="s">
        <v>270</v>
      </c>
      <c r="C269">
        <v>0.9143</v>
      </c>
      <c r="D269">
        <v>0.8</v>
      </c>
      <c r="E269">
        <v>0.86670000000000003</v>
      </c>
      <c r="F269">
        <v>0.86029999999999995</v>
      </c>
      <c r="G269" t="s">
        <v>7</v>
      </c>
    </row>
    <row r="270" spans="1:7" x14ac:dyDescent="0.25">
      <c r="A270" t="s">
        <v>259</v>
      </c>
      <c r="B270" t="s">
        <v>271</v>
      </c>
      <c r="C270">
        <v>0.88</v>
      </c>
      <c r="D270">
        <v>0.75</v>
      </c>
      <c r="E270">
        <v>0.86670000000000003</v>
      </c>
      <c r="F270">
        <v>0.83220000000000005</v>
      </c>
      <c r="G270" t="s">
        <v>7</v>
      </c>
    </row>
    <row r="271" spans="1:7" x14ac:dyDescent="0.25">
      <c r="A271" t="s">
        <v>259</v>
      </c>
      <c r="B271" t="s">
        <v>272</v>
      </c>
      <c r="C271">
        <v>0.9143</v>
      </c>
      <c r="D271">
        <v>0.76670000000000005</v>
      </c>
      <c r="E271">
        <v>0.86670000000000003</v>
      </c>
      <c r="F271">
        <v>0.84919999999999995</v>
      </c>
      <c r="G271" t="s">
        <v>7</v>
      </c>
    </row>
    <row r="272" spans="1:7" x14ac:dyDescent="0.25">
      <c r="A272" t="s">
        <v>273</v>
      </c>
      <c r="B272" t="s">
        <v>274</v>
      </c>
      <c r="C272">
        <v>0.90290000000000004</v>
      </c>
      <c r="D272">
        <v>0.7</v>
      </c>
      <c r="E272">
        <v>1</v>
      </c>
      <c r="F272">
        <v>0.86760000000000004</v>
      </c>
      <c r="G272" t="s">
        <v>7</v>
      </c>
    </row>
    <row r="273" spans="1:7" x14ac:dyDescent="0.25">
      <c r="A273" t="s">
        <v>273</v>
      </c>
      <c r="B273" t="s">
        <v>275</v>
      </c>
      <c r="C273">
        <v>0.94289999999999996</v>
      </c>
      <c r="D273">
        <v>0.86670000000000003</v>
      </c>
      <c r="E273">
        <v>1</v>
      </c>
      <c r="F273">
        <v>0.9365</v>
      </c>
      <c r="G273" t="s">
        <v>7</v>
      </c>
    </row>
    <row r="274" spans="1:7" x14ac:dyDescent="0.25">
      <c r="A274" t="s">
        <v>273</v>
      </c>
      <c r="B274" t="s">
        <v>276</v>
      </c>
      <c r="C274">
        <v>0.87429999999999997</v>
      </c>
      <c r="D274">
        <v>0.9</v>
      </c>
      <c r="E274">
        <v>0.93330000000000002</v>
      </c>
      <c r="F274">
        <v>0.90249999999999997</v>
      </c>
      <c r="G274" t="s">
        <v>7</v>
      </c>
    </row>
    <row r="275" spans="1:7" x14ac:dyDescent="0.25">
      <c r="A275" t="s">
        <v>273</v>
      </c>
      <c r="B275" t="s">
        <v>277</v>
      </c>
      <c r="C275">
        <v>0.88</v>
      </c>
      <c r="D275">
        <v>0.81669999999999998</v>
      </c>
      <c r="E275">
        <v>0.93330000000000002</v>
      </c>
      <c r="F275">
        <v>0.87670000000000003</v>
      </c>
      <c r="G275" t="s">
        <v>7</v>
      </c>
    </row>
    <row r="276" spans="1:7" x14ac:dyDescent="0.25">
      <c r="A276" t="s">
        <v>273</v>
      </c>
      <c r="B276" t="s">
        <v>278</v>
      </c>
      <c r="C276">
        <v>0.88</v>
      </c>
      <c r="D276">
        <v>0.75</v>
      </c>
      <c r="E276">
        <v>1</v>
      </c>
      <c r="F276">
        <v>0.87670000000000003</v>
      </c>
      <c r="G276" t="s">
        <v>7</v>
      </c>
    </row>
    <row r="277" spans="1:7" x14ac:dyDescent="0.25">
      <c r="A277" t="s">
        <v>273</v>
      </c>
      <c r="B277" t="s">
        <v>279</v>
      </c>
      <c r="C277">
        <v>0.95430000000000004</v>
      </c>
      <c r="D277">
        <v>0.83330000000000004</v>
      </c>
      <c r="E277">
        <v>0.8</v>
      </c>
      <c r="F277">
        <v>0.86250000000000004</v>
      </c>
      <c r="G277" t="s">
        <v>7</v>
      </c>
    </row>
    <row r="278" spans="1:7" x14ac:dyDescent="0.25">
      <c r="A278" t="s">
        <v>273</v>
      </c>
      <c r="B278" t="s">
        <v>280</v>
      </c>
      <c r="C278">
        <v>0.9829</v>
      </c>
      <c r="D278">
        <v>0.75</v>
      </c>
      <c r="E278">
        <v>0.93330000000000002</v>
      </c>
      <c r="F278">
        <v>0.88870000000000005</v>
      </c>
      <c r="G278" t="s">
        <v>7</v>
      </c>
    </row>
    <row r="279" spans="1:7" x14ac:dyDescent="0.25">
      <c r="A279" t="s">
        <v>273</v>
      </c>
      <c r="B279" t="s">
        <v>281</v>
      </c>
      <c r="C279">
        <v>0.88</v>
      </c>
      <c r="D279">
        <v>0.7833</v>
      </c>
      <c r="E279">
        <v>1</v>
      </c>
      <c r="F279">
        <v>0.88780000000000003</v>
      </c>
      <c r="G279" t="s">
        <v>7</v>
      </c>
    </row>
    <row r="280" spans="1:7" x14ac:dyDescent="0.25">
      <c r="A280" t="s">
        <v>273</v>
      </c>
      <c r="B280" t="s">
        <v>273</v>
      </c>
      <c r="C280">
        <v>0.90859999999999996</v>
      </c>
      <c r="D280">
        <v>0.9</v>
      </c>
      <c r="E280">
        <v>0.66669999999999996</v>
      </c>
      <c r="F280">
        <v>0.82509999999999994</v>
      </c>
      <c r="G280" t="s">
        <v>7</v>
      </c>
    </row>
    <row r="281" spans="1:7" x14ac:dyDescent="0.25">
      <c r="A281" t="s">
        <v>273</v>
      </c>
      <c r="B281" t="s">
        <v>282</v>
      </c>
      <c r="C281">
        <v>0.97140000000000004</v>
      </c>
      <c r="D281">
        <v>0.86670000000000003</v>
      </c>
      <c r="E281">
        <v>0.8</v>
      </c>
      <c r="F281">
        <v>0.87939999999999996</v>
      </c>
      <c r="G281" t="s">
        <v>7</v>
      </c>
    </row>
    <row r="282" spans="1:7" x14ac:dyDescent="0.25">
      <c r="A282" t="s">
        <v>273</v>
      </c>
      <c r="B282" t="s">
        <v>283</v>
      </c>
      <c r="C282">
        <v>0.97140000000000004</v>
      </c>
      <c r="D282">
        <v>0.9</v>
      </c>
      <c r="E282">
        <v>0.93330000000000002</v>
      </c>
      <c r="F282">
        <v>0.93489999999999995</v>
      </c>
      <c r="G282" t="s">
        <v>7</v>
      </c>
    </row>
    <row r="283" spans="1:7" x14ac:dyDescent="0.25">
      <c r="A283" t="s">
        <v>273</v>
      </c>
      <c r="B283" t="s">
        <v>284</v>
      </c>
      <c r="C283">
        <v>0.9486</v>
      </c>
      <c r="D283">
        <v>0.58330000000000004</v>
      </c>
      <c r="E283">
        <v>1</v>
      </c>
      <c r="F283">
        <v>0.84399999999999997</v>
      </c>
      <c r="G283" t="s">
        <v>7</v>
      </c>
    </row>
    <row r="284" spans="1:7" x14ac:dyDescent="0.25">
      <c r="A284" t="s">
        <v>273</v>
      </c>
      <c r="B284" t="s">
        <v>285</v>
      </c>
      <c r="C284">
        <v>0.92</v>
      </c>
      <c r="D284">
        <v>0.93330000000000002</v>
      </c>
      <c r="E284">
        <v>0.86670000000000003</v>
      </c>
      <c r="F284">
        <v>0.90669999999999995</v>
      </c>
      <c r="G284" t="s">
        <v>7</v>
      </c>
    </row>
    <row r="285" spans="1:7" x14ac:dyDescent="0.25">
      <c r="A285" t="s">
        <v>273</v>
      </c>
      <c r="B285" t="s">
        <v>286</v>
      </c>
      <c r="C285">
        <v>0.93710000000000004</v>
      </c>
      <c r="D285">
        <v>0.86670000000000003</v>
      </c>
      <c r="E285">
        <v>0.86670000000000003</v>
      </c>
      <c r="F285">
        <v>0.89019999999999999</v>
      </c>
      <c r="G285" t="s">
        <v>7</v>
      </c>
    </row>
    <row r="286" spans="1:7" x14ac:dyDescent="0.25">
      <c r="A286" t="s">
        <v>273</v>
      </c>
      <c r="B286" t="s">
        <v>80</v>
      </c>
      <c r="C286">
        <v>0.94289999999999996</v>
      </c>
      <c r="D286">
        <v>0.8</v>
      </c>
      <c r="E286">
        <v>0.93330000000000002</v>
      </c>
      <c r="F286">
        <v>0.8921</v>
      </c>
      <c r="G286" t="s">
        <v>7</v>
      </c>
    </row>
    <row r="287" spans="1:7" x14ac:dyDescent="0.25">
      <c r="A287" t="s">
        <v>287</v>
      </c>
      <c r="B287" t="s">
        <v>288</v>
      </c>
      <c r="C287">
        <v>0.86860000000000004</v>
      </c>
      <c r="D287">
        <v>0.73329999999999995</v>
      </c>
      <c r="E287">
        <v>1</v>
      </c>
      <c r="F287">
        <v>0.86729999999999996</v>
      </c>
      <c r="G287" t="s">
        <v>7</v>
      </c>
    </row>
    <row r="288" spans="1:7" x14ac:dyDescent="0.25">
      <c r="A288" t="s">
        <v>287</v>
      </c>
      <c r="B288" t="s">
        <v>289</v>
      </c>
      <c r="C288">
        <v>0.9657</v>
      </c>
      <c r="D288">
        <v>0.83330000000000004</v>
      </c>
      <c r="E288">
        <v>0.86670000000000003</v>
      </c>
      <c r="F288">
        <v>0.88859999999999995</v>
      </c>
      <c r="G288" t="s">
        <v>7</v>
      </c>
    </row>
    <row r="289" spans="1:7" x14ac:dyDescent="0.25">
      <c r="A289" t="s">
        <v>287</v>
      </c>
      <c r="B289" t="s">
        <v>290</v>
      </c>
      <c r="C289">
        <v>0.85709999999999997</v>
      </c>
      <c r="D289">
        <v>0.88329999999999997</v>
      </c>
      <c r="E289">
        <v>0.66669999999999996</v>
      </c>
      <c r="F289">
        <v>0.8024</v>
      </c>
      <c r="G289" t="s">
        <v>4</v>
      </c>
    </row>
    <row r="290" spans="1:7" x14ac:dyDescent="0.25">
      <c r="A290" t="s">
        <v>287</v>
      </c>
      <c r="B290" t="s">
        <v>291</v>
      </c>
      <c r="C290">
        <v>0.81140000000000001</v>
      </c>
      <c r="D290">
        <v>0.75</v>
      </c>
      <c r="E290">
        <v>0.8</v>
      </c>
      <c r="F290">
        <v>0.78710000000000002</v>
      </c>
      <c r="G290" t="s">
        <v>4</v>
      </c>
    </row>
    <row r="291" spans="1:7" x14ac:dyDescent="0.25">
      <c r="A291" t="s">
        <v>287</v>
      </c>
      <c r="B291" t="s">
        <v>292</v>
      </c>
      <c r="C291">
        <v>0.86860000000000004</v>
      </c>
      <c r="D291">
        <v>0.63329999999999997</v>
      </c>
      <c r="E291">
        <v>0.66669999999999996</v>
      </c>
      <c r="F291">
        <v>0.72289999999999999</v>
      </c>
      <c r="G291" t="s">
        <v>4</v>
      </c>
    </row>
    <row r="292" spans="1:7" x14ac:dyDescent="0.25">
      <c r="A292" t="s">
        <v>287</v>
      </c>
      <c r="B292" t="s">
        <v>293</v>
      </c>
      <c r="C292">
        <v>0.72570000000000001</v>
      </c>
      <c r="D292">
        <v>0.6</v>
      </c>
      <c r="E292">
        <v>0.93330000000000002</v>
      </c>
      <c r="F292">
        <v>0.753</v>
      </c>
      <c r="G292" t="s">
        <v>4</v>
      </c>
    </row>
    <row r="293" spans="1:7" x14ac:dyDescent="0.25">
      <c r="A293" t="s">
        <v>287</v>
      </c>
      <c r="B293" t="s">
        <v>294</v>
      </c>
      <c r="C293">
        <v>0.89139999999999997</v>
      </c>
      <c r="D293">
        <v>0.61670000000000003</v>
      </c>
      <c r="E293">
        <v>0.66669999999999996</v>
      </c>
      <c r="F293">
        <v>0.72489999999999999</v>
      </c>
      <c r="G293" t="s">
        <v>4</v>
      </c>
    </row>
    <row r="294" spans="1:7" x14ac:dyDescent="0.25">
      <c r="A294" t="s">
        <v>287</v>
      </c>
      <c r="B294" t="s">
        <v>295</v>
      </c>
      <c r="C294">
        <v>0.89710000000000001</v>
      </c>
      <c r="D294">
        <v>0.7833</v>
      </c>
      <c r="E294">
        <v>0.86670000000000003</v>
      </c>
      <c r="F294">
        <v>0.84899999999999998</v>
      </c>
      <c r="G294" t="s">
        <v>7</v>
      </c>
    </row>
    <row r="295" spans="1:7" x14ac:dyDescent="0.25">
      <c r="A295" t="s">
        <v>287</v>
      </c>
      <c r="B295" t="s">
        <v>296</v>
      </c>
      <c r="C295">
        <v>0.92</v>
      </c>
      <c r="D295">
        <v>0.95</v>
      </c>
      <c r="E295">
        <v>0.73329999999999995</v>
      </c>
      <c r="F295">
        <v>0.86780000000000002</v>
      </c>
      <c r="G295" t="s">
        <v>7</v>
      </c>
    </row>
    <row r="296" spans="1:7" x14ac:dyDescent="0.25">
      <c r="A296" t="s">
        <v>287</v>
      </c>
      <c r="B296" t="s">
        <v>297</v>
      </c>
      <c r="C296">
        <v>0.92</v>
      </c>
      <c r="D296">
        <v>0.85</v>
      </c>
      <c r="E296">
        <v>0.86670000000000003</v>
      </c>
      <c r="F296">
        <v>0.87890000000000001</v>
      </c>
      <c r="G296" t="s">
        <v>7</v>
      </c>
    </row>
    <row r="297" spans="1:7" x14ac:dyDescent="0.25">
      <c r="A297" t="s">
        <v>287</v>
      </c>
      <c r="B297" t="s">
        <v>298</v>
      </c>
      <c r="C297">
        <v>0.94289999999999996</v>
      </c>
      <c r="D297">
        <v>1</v>
      </c>
      <c r="E297">
        <v>0.73329999999999995</v>
      </c>
      <c r="F297">
        <v>0.8921</v>
      </c>
      <c r="G297" t="s">
        <v>7</v>
      </c>
    </row>
    <row r="298" spans="1:7" x14ac:dyDescent="0.25">
      <c r="A298" t="s">
        <v>287</v>
      </c>
      <c r="B298" t="s">
        <v>299</v>
      </c>
      <c r="C298">
        <v>0.85140000000000005</v>
      </c>
      <c r="D298">
        <v>0.7833</v>
      </c>
      <c r="E298">
        <v>0.86670000000000003</v>
      </c>
      <c r="F298">
        <v>0.83379999999999999</v>
      </c>
      <c r="G298" t="s">
        <v>7</v>
      </c>
    </row>
    <row r="299" spans="1:7" x14ac:dyDescent="0.25">
      <c r="A299" t="s">
        <v>287</v>
      </c>
      <c r="B299" t="s">
        <v>300</v>
      </c>
      <c r="C299">
        <v>0.85140000000000005</v>
      </c>
      <c r="D299">
        <v>0.68330000000000002</v>
      </c>
      <c r="E299">
        <v>0.86670000000000003</v>
      </c>
      <c r="F299">
        <v>0.80049999999999999</v>
      </c>
      <c r="G299" t="s">
        <v>4</v>
      </c>
    </row>
    <row r="300" spans="1:7" x14ac:dyDescent="0.25">
      <c r="A300" t="s">
        <v>287</v>
      </c>
      <c r="B300" t="s">
        <v>301</v>
      </c>
      <c r="C300">
        <v>0.85140000000000005</v>
      </c>
      <c r="D300">
        <v>0.65</v>
      </c>
      <c r="E300">
        <v>0.73329999999999995</v>
      </c>
      <c r="F300">
        <v>0.74490000000000001</v>
      </c>
      <c r="G300" t="s">
        <v>4</v>
      </c>
    </row>
    <row r="301" spans="1:7" x14ac:dyDescent="0.25">
      <c r="A301" t="s">
        <v>287</v>
      </c>
      <c r="B301" t="s">
        <v>302</v>
      </c>
      <c r="C301">
        <v>0.81140000000000001</v>
      </c>
      <c r="D301">
        <v>0.6</v>
      </c>
      <c r="E301">
        <v>0.73329999999999995</v>
      </c>
      <c r="F301">
        <v>0.71489999999999998</v>
      </c>
      <c r="G301" t="s">
        <v>4</v>
      </c>
    </row>
    <row r="302" spans="1:7" x14ac:dyDescent="0.25">
      <c r="A302" t="s">
        <v>287</v>
      </c>
      <c r="B302" t="s">
        <v>303</v>
      </c>
      <c r="C302">
        <v>0.77710000000000001</v>
      </c>
      <c r="D302">
        <v>0.61670000000000003</v>
      </c>
      <c r="E302">
        <v>1</v>
      </c>
      <c r="F302">
        <v>0.79790000000000005</v>
      </c>
      <c r="G302" t="s">
        <v>4</v>
      </c>
    </row>
    <row r="303" spans="1:7" x14ac:dyDescent="0.25">
      <c r="A303" t="s">
        <v>304</v>
      </c>
      <c r="B303" t="s">
        <v>305</v>
      </c>
      <c r="C303">
        <v>0.9657</v>
      </c>
      <c r="D303">
        <v>0.9667</v>
      </c>
      <c r="E303">
        <v>1</v>
      </c>
      <c r="F303">
        <v>0.97750000000000004</v>
      </c>
      <c r="G303" t="s">
        <v>7</v>
      </c>
    </row>
    <row r="304" spans="1:7" x14ac:dyDescent="0.25">
      <c r="A304" t="s">
        <v>304</v>
      </c>
      <c r="B304" t="s">
        <v>304</v>
      </c>
      <c r="C304">
        <v>0.92</v>
      </c>
      <c r="D304">
        <v>1</v>
      </c>
      <c r="E304">
        <v>1</v>
      </c>
      <c r="F304">
        <v>0.97330000000000005</v>
      </c>
      <c r="G304" t="s">
        <v>7</v>
      </c>
    </row>
    <row r="305" spans="1:7" x14ac:dyDescent="0.25">
      <c r="A305" t="s">
        <v>304</v>
      </c>
      <c r="B305" t="s">
        <v>306</v>
      </c>
      <c r="C305">
        <v>0.98860000000000003</v>
      </c>
      <c r="D305">
        <v>1</v>
      </c>
      <c r="E305">
        <v>1</v>
      </c>
      <c r="F305">
        <v>0.99619999999999997</v>
      </c>
      <c r="G305" t="s">
        <v>7</v>
      </c>
    </row>
    <row r="306" spans="1:7" x14ac:dyDescent="0.25">
      <c r="A306" t="s">
        <v>304</v>
      </c>
      <c r="B306" t="s">
        <v>307</v>
      </c>
      <c r="C306">
        <v>0.98860000000000003</v>
      </c>
      <c r="D306">
        <v>1</v>
      </c>
      <c r="E306">
        <v>1</v>
      </c>
      <c r="F306">
        <v>0.99619999999999997</v>
      </c>
      <c r="G306" t="s">
        <v>7</v>
      </c>
    </row>
    <row r="307" spans="1:7" x14ac:dyDescent="0.25">
      <c r="A307" t="s">
        <v>304</v>
      </c>
      <c r="B307" t="s">
        <v>188</v>
      </c>
      <c r="C307">
        <v>1</v>
      </c>
      <c r="D307">
        <v>0.98329999999999995</v>
      </c>
      <c r="E307">
        <v>1</v>
      </c>
      <c r="F307">
        <v>0.99439999999999995</v>
      </c>
      <c r="G307" t="s">
        <v>7</v>
      </c>
    </row>
    <row r="308" spans="1:7" x14ac:dyDescent="0.25">
      <c r="A308" t="s">
        <v>304</v>
      </c>
      <c r="B308" t="s">
        <v>308</v>
      </c>
      <c r="C308">
        <v>0.95430000000000004</v>
      </c>
      <c r="D308">
        <v>0.91669999999999996</v>
      </c>
      <c r="E308">
        <v>0.93330000000000002</v>
      </c>
      <c r="F308">
        <v>0.93479999999999996</v>
      </c>
      <c r="G308" t="s">
        <v>7</v>
      </c>
    </row>
    <row r="309" spans="1:7" x14ac:dyDescent="0.25">
      <c r="A309" t="s">
        <v>304</v>
      </c>
      <c r="B309" t="s">
        <v>45</v>
      </c>
      <c r="C309">
        <v>0.97140000000000004</v>
      </c>
      <c r="D309">
        <v>1</v>
      </c>
      <c r="E309">
        <v>1</v>
      </c>
      <c r="F309">
        <v>0.99050000000000005</v>
      </c>
      <c r="G309" t="s">
        <v>7</v>
      </c>
    </row>
    <row r="310" spans="1:7" x14ac:dyDescent="0.25">
      <c r="A310" t="s">
        <v>304</v>
      </c>
      <c r="B310" t="s">
        <v>309</v>
      </c>
      <c r="C310">
        <v>0.94289999999999996</v>
      </c>
      <c r="D310">
        <v>0.85</v>
      </c>
      <c r="E310">
        <v>1</v>
      </c>
      <c r="F310">
        <v>0.93100000000000005</v>
      </c>
      <c r="G310" t="s">
        <v>7</v>
      </c>
    </row>
    <row r="311" spans="1:7" x14ac:dyDescent="0.25">
      <c r="A311" t="s">
        <v>304</v>
      </c>
      <c r="B311" t="s">
        <v>310</v>
      </c>
      <c r="C311">
        <v>0.88570000000000004</v>
      </c>
      <c r="D311">
        <v>0.83330000000000004</v>
      </c>
      <c r="E311">
        <v>1</v>
      </c>
      <c r="F311">
        <v>0.90629999999999999</v>
      </c>
      <c r="G311" t="s">
        <v>7</v>
      </c>
    </row>
    <row r="312" spans="1:7" x14ac:dyDescent="0.25">
      <c r="A312" t="s">
        <v>304</v>
      </c>
      <c r="B312" t="s">
        <v>311</v>
      </c>
      <c r="C312">
        <v>0.89710000000000001</v>
      </c>
      <c r="D312">
        <v>0.86670000000000003</v>
      </c>
      <c r="E312">
        <v>1</v>
      </c>
      <c r="F312">
        <v>0.92130000000000001</v>
      </c>
      <c r="G312" t="s">
        <v>7</v>
      </c>
    </row>
    <row r="313" spans="1:7" x14ac:dyDescent="0.25">
      <c r="A313" t="s">
        <v>304</v>
      </c>
      <c r="B313" t="s">
        <v>312</v>
      </c>
      <c r="C313">
        <v>0.98860000000000003</v>
      </c>
      <c r="D313">
        <v>1</v>
      </c>
      <c r="E313">
        <v>1</v>
      </c>
      <c r="F313">
        <v>0.99619999999999997</v>
      </c>
      <c r="G313" t="s">
        <v>7</v>
      </c>
    </row>
    <row r="314" spans="1:7" x14ac:dyDescent="0.25">
      <c r="A314" t="s">
        <v>304</v>
      </c>
      <c r="B314" t="s">
        <v>313</v>
      </c>
      <c r="C314">
        <v>0.89139999999999997</v>
      </c>
      <c r="D314">
        <v>0.93330000000000002</v>
      </c>
      <c r="E314">
        <v>0.93330000000000002</v>
      </c>
      <c r="F314">
        <v>0.9194</v>
      </c>
      <c r="G314" t="s">
        <v>7</v>
      </c>
    </row>
    <row r="315" spans="1:7" x14ac:dyDescent="0.25">
      <c r="A315" t="s">
        <v>304</v>
      </c>
      <c r="B315" t="s">
        <v>314</v>
      </c>
      <c r="C315">
        <v>0.96</v>
      </c>
      <c r="D315">
        <v>0.85</v>
      </c>
      <c r="E315">
        <v>1</v>
      </c>
      <c r="F315">
        <v>0.93669999999999998</v>
      </c>
      <c r="G315" t="s">
        <v>7</v>
      </c>
    </row>
    <row r="316" spans="1:7" x14ac:dyDescent="0.25">
      <c r="A316" t="s">
        <v>304</v>
      </c>
      <c r="B316" t="s">
        <v>21</v>
      </c>
      <c r="C316">
        <v>0.95430000000000004</v>
      </c>
      <c r="D316">
        <v>1</v>
      </c>
      <c r="E316">
        <v>0.93330000000000002</v>
      </c>
      <c r="F316">
        <v>0.96250000000000002</v>
      </c>
      <c r="G316" t="s">
        <v>7</v>
      </c>
    </row>
    <row r="317" spans="1:7" x14ac:dyDescent="0.25">
      <c r="A317" t="s">
        <v>304</v>
      </c>
      <c r="B317" t="s">
        <v>79</v>
      </c>
      <c r="C317">
        <v>0.95430000000000004</v>
      </c>
      <c r="D317">
        <v>0.9667</v>
      </c>
      <c r="E317">
        <v>1</v>
      </c>
      <c r="F317">
        <v>0.97370000000000001</v>
      </c>
      <c r="G317" t="s">
        <v>7</v>
      </c>
    </row>
    <row r="318" spans="1:7" x14ac:dyDescent="0.25">
      <c r="A318" t="s">
        <v>304</v>
      </c>
      <c r="B318" t="s">
        <v>315</v>
      </c>
      <c r="C318">
        <v>0.98860000000000003</v>
      </c>
      <c r="D318">
        <v>1</v>
      </c>
      <c r="E318">
        <v>1</v>
      </c>
      <c r="F318">
        <v>0.99619999999999997</v>
      </c>
      <c r="G318" t="s">
        <v>7</v>
      </c>
    </row>
    <row r="319" spans="1:7" x14ac:dyDescent="0.25">
      <c r="A319" t="s">
        <v>304</v>
      </c>
      <c r="B319" t="s">
        <v>316</v>
      </c>
      <c r="C319">
        <v>0.98860000000000003</v>
      </c>
      <c r="D319">
        <v>1</v>
      </c>
      <c r="E319">
        <v>1</v>
      </c>
      <c r="F319">
        <v>0.99619999999999997</v>
      </c>
      <c r="G319" t="s">
        <v>7</v>
      </c>
    </row>
  </sheetData>
  <autoFilter ref="A1:G1" xr:uid="{00000000-0001-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D23E-BE7D-4519-A6B7-0B5936F9ED56}">
  <dimension ref="A1"/>
  <sheetViews>
    <sheetView workbookViewId="0">
      <selection activeCell="P1" sqref="P1"/>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
  <sheetViews>
    <sheetView workbookViewId="0">
      <selection activeCell="F20" sqref="F20"/>
    </sheetView>
  </sheetViews>
  <sheetFormatPr defaultRowHeight="15" x14ac:dyDescent="0.25"/>
  <cols>
    <col min="2" max="4" width="12" bestFit="1" customWidth="1"/>
    <col min="5" max="5" width="15.5703125" bestFit="1" customWidth="1"/>
  </cols>
  <sheetData>
    <row r="1" spans="1:11" x14ac:dyDescent="0.25">
      <c r="B1" s="1" t="s">
        <v>326</v>
      </c>
      <c r="C1" s="1" t="s">
        <v>327</v>
      </c>
      <c r="D1" s="1" t="s">
        <v>328</v>
      </c>
      <c r="E1" s="1" t="s">
        <v>329</v>
      </c>
    </row>
    <row r="2" spans="1:11" x14ac:dyDescent="0.25">
      <c r="A2" s="1" t="s">
        <v>317</v>
      </c>
      <c r="B2">
        <v>318</v>
      </c>
      <c r="C2">
        <v>318</v>
      </c>
      <c r="D2">
        <v>318</v>
      </c>
      <c r="E2">
        <v>318</v>
      </c>
      <c r="F2" s="7">
        <f>COUNT(Data_IDM_Bersih!C2:C319)</f>
        <v>318</v>
      </c>
      <c r="H2" t="s">
        <v>345</v>
      </c>
      <c r="K2" t="s">
        <v>353</v>
      </c>
    </row>
    <row r="3" spans="1:11" x14ac:dyDescent="0.25">
      <c r="A3" s="1" t="s">
        <v>318</v>
      </c>
      <c r="B3">
        <v>0.88305566037735861</v>
      </c>
      <c r="C3">
        <v>0.76582798742138358</v>
      </c>
      <c r="D3">
        <v>0.82956509433962256</v>
      </c>
      <c r="E3">
        <v>0.82614842767295593</v>
      </c>
      <c r="F3">
        <f>(B3+C3+D3)/3</f>
        <v>0.82614958071278821</v>
      </c>
      <c r="G3" s="7">
        <f>AVERAGE(Data_IDM_Bersih!C2:C319)</f>
        <v>0.88305566037735861</v>
      </c>
      <c r="H3" t="s">
        <v>346</v>
      </c>
      <c r="K3" t="s">
        <v>354</v>
      </c>
    </row>
    <row r="4" spans="1:11" x14ac:dyDescent="0.25">
      <c r="A4" s="1" t="s">
        <v>319</v>
      </c>
      <c r="B4">
        <v>5.7567664885891108E-2</v>
      </c>
      <c r="C4">
        <v>0.1115923979652463</v>
      </c>
      <c r="D4">
        <v>0.1238698123762601</v>
      </c>
      <c r="E4">
        <v>6.5500245724340683E-2</v>
      </c>
      <c r="F4" s="7">
        <f>_xlfn.STDEV.S(Data_IDM_Bersih!C2:C319)</f>
        <v>5.756766488589115E-2</v>
      </c>
      <c r="H4" t="s">
        <v>347</v>
      </c>
      <c r="K4" t="s">
        <v>355</v>
      </c>
    </row>
    <row r="5" spans="1:11" x14ac:dyDescent="0.25">
      <c r="A5" s="1" t="s">
        <v>320</v>
      </c>
      <c r="B5">
        <v>0.68</v>
      </c>
      <c r="C5">
        <v>0.43330000000000002</v>
      </c>
      <c r="D5">
        <v>0.4667</v>
      </c>
      <c r="E5">
        <v>0.61650000000000005</v>
      </c>
      <c r="F5" s="7">
        <f>MIN(Data_IDM_Bersih!C2:C319)</f>
        <v>0.68</v>
      </c>
      <c r="H5" t="s">
        <v>348</v>
      </c>
      <c r="K5" t="s">
        <v>356</v>
      </c>
    </row>
    <row r="6" spans="1:11" x14ac:dyDescent="0.25">
      <c r="A6" s="1" t="s">
        <v>321</v>
      </c>
      <c r="B6">
        <v>0.84712500000000002</v>
      </c>
      <c r="C6">
        <v>0.68330000000000002</v>
      </c>
      <c r="D6">
        <v>0.73329999999999995</v>
      </c>
      <c r="E6">
        <v>0.79332500000000006</v>
      </c>
      <c r="F6" s="7">
        <f>_xlfn.QUARTILE.INC(Data_IDM_Bersih!C2:C319,1)</f>
        <v>0.84712500000000002</v>
      </c>
      <c r="G6">
        <f>_xlfn.PERCENTILE.INC(Data_IDM_Bersih!C2:C319,0.25)</f>
        <v>0.84712500000000002</v>
      </c>
      <c r="H6" t="s">
        <v>350</v>
      </c>
      <c r="K6" t="s">
        <v>357</v>
      </c>
    </row>
    <row r="7" spans="1:11" x14ac:dyDescent="0.25">
      <c r="A7" s="1" t="s">
        <v>322</v>
      </c>
      <c r="B7">
        <v>0.88570000000000004</v>
      </c>
      <c r="C7">
        <v>0.76670000000000005</v>
      </c>
      <c r="D7">
        <v>0.86670000000000003</v>
      </c>
      <c r="E7">
        <v>0.83240000000000003</v>
      </c>
      <c r="F7" s="7">
        <f>MEDIAN(Data_IDM_Bersih!C3:C320)</f>
        <v>0.88570000000000004</v>
      </c>
      <c r="G7">
        <f>_xlfn.PERCENTILE.INC(Data_IDM_Bersih!C2:C319,0.5)</f>
        <v>0.88570000000000004</v>
      </c>
      <c r="H7" t="s">
        <v>351</v>
      </c>
      <c r="K7" t="s">
        <v>358</v>
      </c>
    </row>
    <row r="8" spans="1:11" x14ac:dyDescent="0.25">
      <c r="A8" s="1" t="s">
        <v>323</v>
      </c>
      <c r="B8">
        <v>0.92</v>
      </c>
      <c r="C8">
        <v>0.85</v>
      </c>
      <c r="D8">
        <v>0.93330000000000002</v>
      </c>
      <c r="E8">
        <v>0.86395</v>
      </c>
      <c r="F8" s="7">
        <f>_xlfn.QUARTILE.INC(Data_IDM_Bersih!C4:C321,3)</f>
        <v>0.92</v>
      </c>
      <c r="G8">
        <f>_xlfn.PERCENTILE.INC(Data_IDM_Bersih!C2:C319,0.75)</f>
        <v>0.92</v>
      </c>
      <c r="H8" t="s">
        <v>352</v>
      </c>
    </row>
    <row r="9" spans="1:11" x14ac:dyDescent="0.25">
      <c r="A9" s="1" t="s">
        <v>324</v>
      </c>
      <c r="B9">
        <v>1</v>
      </c>
      <c r="C9">
        <v>1</v>
      </c>
      <c r="D9">
        <v>1</v>
      </c>
      <c r="E9">
        <v>0.99619999999999997</v>
      </c>
      <c r="F9" s="7">
        <f>MAX(Data_IDM_Bersih!C2:C319)</f>
        <v>1</v>
      </c>
      <c r="H9" t="s">
        <v>349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selection activeCell="C4" sqref="C4"/>
    </sheetView>
  </sheetViews>
  <sheetFormatPr defaultRowHeight="15" x14ac:dyDescent="0.25"/>
  <cols>
    <col min="1" max="1" width="17.7109375" bestFit="1" customWidth="1"/>
    <col min="2" max="2" width="12" bestFit="1" customWidth="1"/>
  </cols>
  <sheetData>
    <row r="1" spans="1:2" x14ac:dyDescent="0.25">
      <c r="A1" s="1" t="s">
        <v>330</v>
      </c>
      <c r="B1" s="1" t="s">
        <v>325</v>
      </c>
    </row>
    <row r="2" spans="1:2" x14ac:dyDescent="0.25">
      <c r="A2" s="1" t="s">
        <v>7</v>
      </c>
      <c r="B2">
        <v>215</v>
      </c>
    </row>
    <row r="3" spans="1:2" x14ac:dyDescent="0.25">
      <c r="A3" s="1" t="s">
        <v>4</v>
      </c>
      <c r="B3">
        <v>97</v>
      </c>
    </row>
    <row r="4" spans="1:2" x14ac:dyDescent="0.25">
      <c r="A4" s="1" t="s">
        <v>81</v>
      </c>
      <c r="B4">
        <v>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652D-CB3F-497B-B4DE-24C7BFB97769}">
  <sheetPr>
    <tabColor rgb="FF00B050"/>
  </sheetPr>
  <dimension ref="A1:H220"/>
  <sheetViews>
    <sheetView workbookViewId="0">
      <selection activeCell="D4" sqref="D4:G4"/>
    </sheetView>
  </sheetViews>
  <sheetFormatPr defaultRowHeight="15" x14ac:dyDescent="0.25"/>
  <cols>
    <col min="1" max="1" width="9.140625" style="3"/>
    <col min="2" max="2" width="19.5703125" bestFit="1" customWidth="1"/>
    <col min="3" max="3" width="12.42578125" bestFit="1" customWidth="1"/>
    <col min="4" max="5" width="8.7109375" bestFit="1" customWidth="1"/>
    <col min="6" max="6" width="8.5703125" bestFit="1" customWidth="1"/>
    <col min="7" max="7" width="15.5703125" bestFit="1" customWidth="1"/>
    <col min="8" max="8" width="17.7109375" bestFit="1" customWidth="1"/>
  </cols>
  <sheetData>
    <row r="1" spans="1:8" x14ac:dyDescent="0.25">
      <c r="A1" s="8" t="s">
        <v>340</v>
      </c>
      <c r="B1" s="8"/>
      <c r="C1" s="8"/>
      <c r="D1" s="8"/>
      <c r="E1" s="8"/>
      <c r="F1" s="8"/>
      <c r="G1" s="8"/>
      <c r="H1" s="8"/>
    </row>
    <row r="2" spans="1:8" x14ac:dyDescent="0.25">
      <c r="A2" s="8" t="s">
        <v>341</v>
      </c>
      <c r="B2" s="8"/>
      <c r="C2" s="8"/>
      <c r="D2" s="8"/>
      <c r="E2" s="8"/>
      <c r="F2" s="8"/>
      <c r="G2" s="8"/>
      <c r="H2" s="8"/>
    </row>
    <row r="3" spans="1:8" x14ac:dyDescent="0.25">
      <c r="A3" s="8" t="s">
        <v>342</v>
      </c>
      <c r="B3" s="8"/>
      <c r="C3" s="8"/>
      <c r="D3" s="8"/>
      <c r="E3" s="8"/>
      <c r="F3" s="8"/>
      <c r="G3" s="8"/>
      <c r="H3" s="8"/>
    </row>
    <row r="5" spans="1:8" x14ac:dyDescent="0.25">
      <c r="A5" s="4" t="s">
        <v>338</v>
      </c>
      <c r="B5" s="1" t="s">
        <v>331</v>
      </c>
      <c r="C5" s="1" t="s">
        <v>332</v>
      </c>
      <c r="D5" s="1" t="s">
        <v>333</v>
      </c>
      <c r="E5" s="1" t="s">
        <v>334</v>
      </c>
      <c r="F5" s="1" t="s">
        <v>335</v>
      </c>
      <c r="G5" s="1" t="s">
        <v>336</v>
      </c>
      <c r="H5" s="1" t="s">
        <v>337</v>
      </c>
    </row>
    <row r="6" spans="1:8" x14ac:dyDescent="0.25">
      <c r="A6" s="5">
        <v>1</v>
      </c>
      <c r="B6" s="2" t="s">
        <v>2</v>
      </c>
      <c r="C6" s="2" t="s">
        <v>2</v>
      </c>
      <c r="D6" s="2">
        <v>0.84</v>
      </c>
      <c r="E6" s="2">
        <v>0.73329999999999995</v>
      </c>
      <c r="F6" s="2">
        <v>0.93330000000000002</v>
      </c>
      <c r="G6" s="2">
        <v>0.83560000000000001</v>
      </c>
      <c r="H6" s="2" t="s">
        <v>7</v>
      </c>
    </row>
    <row r="7" spans="1:8" x14ac:dyDescent="0.25">
      <c r="A7" s="5">
        <v>2</v>
      </c>
      <c r="B7" s="2" t="s">
        <v>2</v>
      </c>
      <c r="C7" s="2" t="s">
        <v>17</v>
      </c>
      <c r="D7" s="2">
        <v>0.9143</v>
      </c>
      <c r="E7" s="2">
        <v>0.81669999999999998</v>
      </c>
      <c r="F7" s="2">
        <v>0.93330000000000002</v>
      </c>
      <c r="G7" s="2">
        <v>0.8881</v>
      </c>
      <c r="H7" s="2" t="s">
        <v>7</v>
      </c>
    </row>
    <row r="8" spans="1:8" x14ac:dyDescent="0.25">
      <c r="A8" s="5">
        <v>3</v>
      </c>
      <c r="B8" s="2" t="s">
        <v>2</v>
      </c>
      <c r="C8" s="2" t="s">
        <v>21</v>
      </c>
      <c r="D8" s="2">
        <v>0.85140000000000005</v>
      </c>
      <c r="E8" s="2">
        <v>0.7</v>
      </c>
      <c r="F8" s="2">
        <v>0.93330000000000002</v>
      </c>
      <c r="G8" s="2">
        <v>0.82830000000000004</v>
      </c>
      <c r="H8" s="6" t="s">
        <v>7</v>
      </c>
    </row>
    <row r="9" spans="1:8" x14ac:dyDescent="0.25">
      <c r="A9" s="5">
        <v>4</v>
      </c>
      <c r="B9" s="2" t="s">
        <v>24</v>
      </c>
      <c r="C9" s="2" t="s">
        <v>24</v>
      </c>
      <c r="D9" s="2">
        <v>0.96</v>
      </c>
      <c r="E9" s="2">
        <v>0.9</v>
      </c>
      <c r="F9" s="2">
        <v>0.6</v>
      </c>
      <c r="G9" s="2">
        <v>0.82</v>
      </c>
      <c r="H9" s="2" t="s">
        <v>7</v>
      </c>
    </row>
    <row r="10" spans="1:8" x14ac:dyDescent="0.25">
      <c r="A10" s="5">
        <v>5</v>
      </c>
      <c r="B10" s="2" t="s">
        <v>24</v>
      </c>
      <c r="C10" s="2" t="s">
        <v>26</v>
      </c>
      <c r="D10" s="2">
        <v>0.88570000000000004</v>
      </c>
      <c r="E10" s="2">
        <v>0.73329999999999995</v>
      </c>
      <c r="F10" s="2">
        <v>0.86670000000000003</v>
      </c>
      <c r="G10" s="2">
        <v>0.8286</v>
      </c>
      <c r="H10" s="2" t="s">
        <v>7</v>
      </c>
    </row>
    <row r="11" spans="1:8" x14ac:dyDescent="0.25">
      <c r="A11" s="5">
        <v>6</v>
      </c>
      <c r="B11" s="2" t="s">
        <v>24</v>
      </c>
      <c r="C11" s="2" t="s">
        <v>27</v>
      </c>
      <c r="D11" s="2">
        <v>0.95430000000000004</v>
      </c>
      <c r="E11" s="2">
        <v>0.7167</v>
      </c>
      <c r="F11" s="2">
        <v>0.8</v>
      </c>
      <c r="G11" s="2">
        <v>0.82369999999999999</v>
      </c>
      <c r="H11" s="2" t="s">
        <v>7</v>
      </c>
    </row>
    <row r="12" spans="1:8" x14ac:dyDescent="0.25">
      <c r="A12" s="5">
        <v>7</v>
      </c>
      <c r="B12" s="2" t="s">
        <v>24</v>
      </c>
      <c r="C12" s="2" t="s">
        <v>29</v>
      </c>
      <c r="D12" s="2">
        <v>0.8629</v>
      </c>
      <c r="E12" s="2">
        <v>0.85</v>
      </c>
      <c r="F12" s="2">
        <v>0.86670000000000003</v>
      </c>
      <c r="G12" s="2">
        <v>0.85980000000000001</v>
      </c>
      <c r="H12" s="2" t="s">
        <v>7</v>
      </c>
    </row>
    <row r="13" spans="1:8" x14ac:dyDescent="0.25">
      <c r="A13" s="5">
        <v>8</v>
      </c>
      <c r="B13" s="2" t="s">
        <v>24</v>
      </c>
      <c r="C13" s="2" t="s">
        <v>31</v>
      </c>
      <c r="D13" s="2">
        <v>0.92569999999999997</v>
      </c>
      <c r="E13" s="2">
        <v>0.8</v>
      </c>
      <c r="F13" s="2">
        <v>0.93330000000000002</v>
      </c>
      <c r="G13" s="2">
        <v>0.88629999999999998</v>
      </c>
      <c r="H13" s="2" t="s">
        <v>7</v>
      </c>
    </row>
    <row r="14" spans="1:8" x14ac:dyDescent="0.25">
      <c r="A14" s="5">
        <v>9</v>
      </c>
      <c r="B14" s="2" t="s">
        <v>24</v>
      </c>
      <c r="C14" s="2" t="s">
        <v>35</v>
      </c>
      <c r="D14" s="2">
        <v>0.9657</v>
      </c>
      <c r="E14" s="2">
        <v>0.85</v>
      </c>
      <c r="F14" s="2">
        <v>1</v>
      </c>
      <c r="G14" s="2">
        <v>0.93859999999999999</v>
      </c>
      <c r="H14" s="2" t="s">
        <v>7</v>
      </c>
    </row>
    <row r="15" spans="1:8" x14ac:dyDescent="0.25">
      <c r="A15" s="5">
        <v>10</v>
      </c>
      <c r="B15" s="2" t="s">
        <v>24</v>
      </c>
      <c r="C15" s="2" t="s">
        <v>36</v>
      </c>
      <c r="D15" s="2">
        <v>0.84570000000000001</v>
      </c>
      <c r="E15" s="2">
        <v>0.95</v>
      </c>
      <c r="F15" s="2">
        <v>0.86670000000000003</v>
      </c>
      <c r="G15" s="2">
        <v>0.88749999999999996</v>
      </c>
      <c r="H15" s="2" t="s">
        <v>7</v>
      </c>
    </row>
    <row r="16" spans="1:8" x14ac:dyDescent="0.25">
      <c r="A16" s="5">
        <v>11</v>
      </c>
      <c r="B16" s="2" t="s">
        <v>24</v>
      </c>
      <c r="C16" s="2" t="s">
        <v>37</v>
      </c>
      <c r="D16" s="2">
        <v>0.90290000000000004</v>
      </c>
      <c r="E16" s="2">
        <v>0.86670000000000003</v>
      </c>
      <c r="F16" s="2">
        <v>0.86670000000000003</v>
      </c>
      <c r="G16" s="2">
        <v>0.87870000000000004</v>
      </c>
      <c r="H16" s="2" t="s">
        <v>7</v>
      </c>
    </row>
    <row r="17" spans="1:8" x14ac:dyDescent="0.25">
      <c r="A17" s="5">
        <v>12</v>
      </c>
      <c r="B17" s="2" t="s">
        <v>24</v>
      </c>
      <c r="C17" s="2" t="s">
        <v>39</v>
      </c>
      <c r="D17" s="2">
        <v>0.81710000000000005</v>
      </c>
      <c r="E17" s="2">
        <v>0.7833</v>
      </c>
      <c r="F17" s="2">
        <v>0.86670000000000003</v>
      </c>
      <c r="G17" s="2">
        <v>0.82240000000000002</v>
      </c>
      <c r="H17" s="2" t="s">
        <v>7</v>
      </c>
    </row>
    <row r="18" spans="1:8" x14ac:dyDescent="0.25">
      <c r="A18" s="5">
        <v>13</v>
      </c>
      <c r="B18" s="2" t="s">
        <v>24</v>
      </c>
      <c r="C18" s="2" t="s">
        <v>42</v>
      </c>
      <c r="D18" s="2">
        <v>0.8286</v>
      </c>
      <c r="E18" s="2">
        <v>0.86670000000000003</v>
      </c>
      <c r="F18" s="2">
        <v>0.8</v>
      </c>
      <c r="G18" s="2">
        <v>0.83169999999999999</v>
      </c>
      <c r="H18" s="2" t="s">
        <v>7</v>
      </c>
    </row>
    <row r="19" spans="1:8" x14ac:dyDescent="0.25">
      <c r="A19" s="5">
        <v>14</v>
      </c>
      <c r="B19" s="2" t="s">
        <v>24</v>
      </c>
      <c r="C19" s="2" t="s">
        <v>43</v>
      </c>
      <c r="D19" s="2">
        <v>0.9486</v>
      </c>
      <c r="E19" s="2">
        <v>0.95</v>
      </c>
      <c r="F19" s="2">
        <v>0.66669999999999996</v>
      </c>
      <c r="G19" s="2">
        <v>0.85509999999999997</v>
      </c>
      <c r="H19" s="2" t="s">
        <v>7</v>
      </c>
    </row>
    <row r="20" spans="1:8" x14ac:dyDescent="0.25">
      <c r="A20" s="5">
        <v>15</v>
      </c>
      <c r="B20" s="2" t="s">
        <v>44</v>
      </c>
      <c r="C20" s="2" t="s">
        <v>45</v>
      </c>
      <c r="D20" s="2">
        <v>0.87429999999999997</v>
      </c>
      <c r="E20" s="2">
        <v>0.75</v>
      </c>
      <c r="F20" s="2">
        <v>0.93330000000000002</v>
      </c>
      <c r="G20" s="2">
        <v>0.85250000000000004</v>
      </c>
      <c r="H20" s="2" t="s">
        <v>7</v>
      </c>
    </row>
    <row r="21" spans="1:8" x14ac:dyDescent="0.25">
      <c r="A21" s="5">
        <v>16</v>
      </c>
      <c r="B21" s="2" t="s">
        <v>44</v>
      </c>
      <c r="C21" s="2" t="s">
        <v>46</v>
      </c>
      <c r="D21" s="2">
        <v>0.89710000000000001</v>
      </c>
      <c r="E21" s="2">
        <v>0.73329999999999995</v>
      </c>
      <c r="F21" s="2">
        <v>0.86670000000000003</v>
      </c>
      <c r="G21" s="2">
        <v>0.83240000000000003</v>
      </c>
      <c r="H21" s="2" t="s">
        <v>7</v>
      </c>
    </row>
    <row r="22" spans="1:8" x14ac:dyDescent="0.25">
      <c r="A22" s="5">
        <v>17</v>
      </c>
      <c r="B22" s="2" t="s">
        <v>44</v>
      </c>
      <c r="C22" s="2" t="s">
        <v>47</v>
      </c>
      <c r="D22" s="2">
        <v>0.90859999999999996</v>
      </c>
      <c r="E22" s="2">
        <v>0.75</v>
      </c>
      <c r="F22" s="2">
        <v>1</v>
      </c>
      <c r="G22" s="2">
        <v>0.88619999999999999</v>
      </c>
      <c r="H22" s="2" t="s">
        <v>7</v>
      </c>
    </row>
    <row r="23" spans="1:8" x14ac:dyDescent="0.25">
      <c r="A23" s="5">
        <v>18</v>
      </c>
      <c r="B23" s="2" t="s">
        <v>44</v>
      </c>
      <c r="C23" s="2" t="s">
        <v>48</v>
      </c>
      <c r="D23" s="2">
        <v>0.9657</v>
      </c>
      <c r="E23" s="2">
        <v>0.61670000000000003</v>
      </c>
      <c r="F23" s="2">
        <v>0.86670000000000003</v>
      </c>
      <c r="G23" s="2">
        <v>0.81630000000000003</v>
      </c>
      <c r="H23" s="2" t="s">
        <v>7</v>
      </c>
    </row>
    <row r="24" spans="1:8" x14ac:dyDescent="0.25">
      <c r="A24" s="5">
        <v>19</v>
      </c>
      <c r="B24" s="2" t="s">
        <v>44</v>
      </c>
      <c r="C24" s="2" t="s">
        <v>49</v>
      </c>
      <c r="D24" s="2">
        <v>0.88570000000000004</v>
      </c>
      <c r="E24" s="2">
        <v>0.75</v>
      </c>
      <c r="F24" s="2">
        <v>0.86670000000000003</v>
      </c>
      <c r="G24" s="2">
        <v>0.83409999999999995</v>
      </c>
      <c r="H24" s="2" t="s">
        <v>7</v>
      </c>
    </row>
    <row r="25" spans="1:8" x14ac:dyDescent="0.25">
      <c r="A25" s="5">
        <v>20</v>
      </c>
      <c r="B25" s="2" t="s">
        <v>44</v>
      </c>
      <c r="C25" s="2" t="s">
        <v>50</v>
      </c>
      <c r="D25" s="2">
        <v>0.92</v>
      </c>
      <c r="E25" s="2">
        <v>0.7167</v>
      </c>
      <c r="F25" s="2">
        <v>0.93330000000000002</v>
      </c>
      <c r="G25" s="2">
        <v>0.85670000000000002</v>
      </c>
      <c r="H25" s="2" t="s">
        <v>7</v>
      </c>
    </row>
    <row r="26" spans="1:8" x14ac:dyDescent="0.25">
      <c r="A26" s="5">
        <v>21</v>
      </c>
      <c r="B26" s="2" t="s">
        <v>44</v>
      </c>
      <c r="C26" s="2" t="s">
        <v>51</v>
      </c>
      <c r="D26" s="2">
        <v>0.87429999999999997</v>
      </c>
      <c r="E26" s="2">
        <v>0.7167</v>
      </c>
      <c r="F26" s="2">
        <v>0.86670000000000003</v>
      </c>
      <c r="G26" s="2">
        <v>0.81920000000000004</v>
      </c>
      <c r="H26" s="2" t="s">
        <v>7</v>
      </c>
    </row>
    <row r="27" spans="1:8" x14ac:dyDescent="0.25">
      <c r="A27" s="5">
        <v>22</v>
      </c>
      <c r="B27" s="2" t="s">
        <v>44</v>
      </c>
      <c r="C27" s="2" t="s">
        <v>52</v>
      </c>
      <c r="D27" s="2">
        <v>0.92569999999999997</v>
      </c>
      <c r="E27" s="2">
        <v>0.7167</v>
      </c>
      <c r="F27" s="2">
        <v>0.93330000000000002</v>
      </c>
      <c r="G27" s="2">
        <v>0.85860000000000003</v>
      </c>
      <c r="H27" s="2" t="s">
        <v>7</v>
      </c>
    </row>
    <row r="28" spans="1:8" x14ac:dyDescent="0.25">
      <c r="A28" s="5">
        <v>23</v>
      </c>
      <c r="B28" s="2" t="s">
        <v>44</v>
      </c>
      <c r="C28" s="2" t="s">
        <v>53</v>
      </c>
      <c r="D28" s="2">
        <v>0.85140000000000005</v>
      </c>
      <c r="E28" s="2">
        <v>0.66669999999999996</v>
      </c>
      <c r="F28" s="2">
        <v>1</v>
      </c>
      <c r="G28" s="2">
        <v>0.83940000000000003</v>
      </c>
      <c r="H28" s="2" t="s">
        <v>7</v>
      </c>
    </row>
    <row r="29" spans="1:8" x14ac:dyDescent="0.25">
      <c r="A29" s="5">
        <v>24</v>
      </c>
      <c r="B29" s="2" t="s">
        <v>44</v>
      </c>
      <c r="C29" s="2" t="s">
        <v>54</v>
      </c>
      <c r="D29" s="2">
        <v>0.8</v>
      </c>
      <c r="E29" s="2">
        <v>0.7833</v>
      </c>
      <c r="F29" s="2">
        <v>0.86670000000000003</v>
      </c>
      <c r="G29" s="2">
        <v>0.81669999999999998</v>
      </c>
      <c r="H29" s="2" t="s">
        <v>7</v>
      </c>
    </row>
    <row r="30" spans="1:8" x14ac:dyDescent="0.25">
      <c r="A30" s="5">
        <v>25</v>
      </c>
      <c r="B30" s="2" t="s">
        <v>44</v>
      </c>
      <c r="C30" s="2" t="s">
        <v>55</v>
      </c>
      <c r="D30" s="2">
        <v>0.86860000000000004</v>
      </c>
      <c r="E30" s="2">
        <v>0.68330000000000002</v>
      </c>
      <c r="F30" s="2">
        <v>0.93330000000000002</v>
      </c>
      <c r="G30" s="2">
        <v>0.82840000000000003</v>
      </c>
      <c r="H30" s="2" t="s">
        <v>7</v>
      </c>
    </row>
    <row r="31" spans="1:8" x14ac:dyDescent="0.25">
      <c r="A31" s="5">
        <v>26</v>
      </c>
      <c r="B31" s="2" t="s">
        <v>44</v>
      </c>
      <c r="C31" s="2" t="s">
        <v>56</v>
      </c>
      <c r="D31" s="2">
        <v>0.88</v>
      </c>
      <c r="E31" s="2">
        <v>0.7833</v>
      </c>
      <c r="F31" s="2">
        <v>0.86670000000000003</v>
      </c>
      <c r="G31" s="2">
        <v>0.84330000000000005</v>
      </c>
      <c r="H31" s="2" t="s">
        <v>7</v>
      </c>
    </row>
    <row r="32" spans="1:8" x14ac:dyDescent="0.25">
      <c r="A32" s="5">
        <v>27</v>
      </c>
      <c r="B32" s="2" t="s">
        <v>44</v>
      </c>
      <c r="C32" s="2" t="s">
        <v>57</v>
      </c>
      <c r="D32" s="2">
        <v>0.9657</v>
      </c>
      <c r="E32" s="2">
        <v>0.86670000000000003</v>
      </c>
      <c r="F32" s="2">
        <v>0.73329999999999995</v>
      </c>
      <c r="G32" s="2">
        <v>0.85519999999999996</v>
      </c>
      <c r="H32" s="2" t="s">
        <v>7</v>
      </c>
    </row>
    <row r="33" spans="1:8" x14ac:dyDescent="0.25">
      <c r="A33" s="5">
        <v>28</v>
      </c>
      <c r="B33" s="2" t="s">
        <v>44</v>
      </c>
      <c r="C33" s="2" t="s">
        <v>44</v>
      </c>
      <c r="D33" s="2">
        <v>0.92</v>
      </c>
      <c r="E33" s="2">
        <v>0.88329999999999997</v>
      </c>
      <c r="F33" s="2">
        <v>0.73329999999999995</v>
      </c>
      <c r="G33" s="2">
        <v>0.84560000000000002</v>
      </c>
      <c r="H33" s="2" t="s">
        <v>7</v>
      </c>
    </row>
    <row r="34" spans="1:8" x14ac:dyDescent="0.25">
      <c r="A34" s="5">
        <v>29</v>
      </c>
      <c r="B34" s="2" t="s">
        <v>44</v>
      </c>
      <c r="C34" s="2" t="s">
        <v>58</v>
      </c>
      <c r="D34" s="2">
        <v>0.88</v>
      </c>
      <c r="E34" s="2">
        <v>0.73329999999999995</v>
      </c>
      <c r="F34" s="2">
        <v>0.86670000000000003</v>
      </c>
      <c r="G34" s="2">
        <v>0.82669999999999999</v>
      </c>
      <c r="H34" s="2" t="s">
        <v>7</v>
      </c>
    </row>
    <row r="35" spans="1:8" x14ac:dyDescent="0.25">
      <c r="A35" s="5">
        <v>30</v>
      </c>
      <c r="B35" s="2" t="s">
        <v>44</v>
      </c>
      <c r="C35" s="2" t="s">
        <v>59</v>
      </c>
      <c r="D35" s="2">
        <v>0.9143</v>
      </c>
      <c r="E35" s="2">
        <v>0.83330000000000004</v>
      </c>
      <c r="F35" s="2">
        <v>0.73329999999999995</v>
      </c>
      <c r="G35" s="2">
        <v>0.82699999999999996</v>
      </c>
      <c r="H35" s="2" t="s">
        <v>7</v>
      </c>
    </row>
    <row r="36" spans="1:8" x14ac:dyDescent="0.25">
      <c r="A36" s="5">
        <v>31</v>
      </c>
      <c r="B36" s="2" t="s">
        <v>44</v>
      </c>
      <c r="C36" s="2" t="s">
        <v>60</v>
      </c>
      <c r="D36" s="2">
        <v>0.85709999999999997</v>
      </c>
      <c r="E36" s="2">
        <v>0.75</v>
      </c>
      <c r="F36" s="2">
        <v>0.86670000000000003</v>
      </c>
      <c r="G36" s="2">
        <v>0.8246</v>
      </c>
      <c r="H36" s="2" t="s">
        <v>7</v>
      </c>
    </row>
    <row r="37" spans="1:8" x14ac:dyDescent="0.25">
      <c r="A37" s="5">
        <v>32</v>
      </c>
      <c r="B37" s="2" t="s">
        <v>44</v>
      </c>
      <c r="C37" s="2" t="s">
        <v>61</v>
      </c>
      <c r="D37" s="2">
        <v>0.85140000000000005</v>
      </c>
      <c r="E37" s="2">
        <v>0.73329999999999995</v>
      </c>
      <c r="F37" s="2">
        <v>0.93330000000000002</v>
      </c>
      <c r="G37" s="2">
        <v>0.83940000000000003</v>
      </c>
      <c r="H37" s="2" t="s">
        <v>7</v>
      </c>
    </row>
    <row r="38" spans="1:8" x14ac:dyDescent="0.25">
      <c r="A38" s="5">
        <v>33</v>
      </c>
      <c r="B38" s="2" t="s">
        <v>44</v>
      </c>
      <c r="C38" s="2" t="s">
        <v>62</v>
      </c>
      <c r="D38" s="2">
        <v>0.8286</v>
      </c>
      <c r="E38" s="2">
        <v>0.85</v>
      </c>
      <c r="F38" s="2">
        <v>0.86670000000000003</v>
      </c>
      <c r="G38" s="2">
        <v>0.84840000000000004</v>
      </c>
      <c r="H38" s="2" t="s">
        <v>7</v>
      </c>
    </row>
    <row r="39" spans="1:8" x14ac:dyDescent="0.25">
      <c r="A39" s="5">
        <v>34</v>
      </c>
      <c r="B39" s="2" t="s">
        <v>63</v>
      </c>
      <c r="C39" s="2" t="s">
        <v>65</v>
      </c>
      <c r="D39" s="2">
        <v>0.96</v>
      </c>
      <c r="E39" s="2">
        <v>0.85</v>
      </c>
      <c r="F39" s="2">
        <v>0.66669999999999996</v>
      </c>
      <c r="G39" s="2">
        <v>0.8256</v>
      </c>
      <c r="H39" s="2" t="s">
        <v>7</v>
      </c>
    </row>
    <row r="40" spans="1:8" x14ac:dyDescent="0.25">
      <c r="A40" s="5">
        <v>35</v>
      </c>
      <c r="B40" s="2" t="s">
        <v>63</v>
      </c>
      <c r="C40" s="2" t="s">
        <v>67</v>
      </c>
      <c r="D40" s="2">
        <v>0.8286</v>
      </c>
      <c r="E40" s="2">
        <v>0.7</v>
      </c>
      <c r="F40" s="2">
        <v>0.93330000000000002</v>
      </c>
      <c r="G40" s="2">
        <v>0.8206</v>
      </c>
      <c r="H40" s="2" t="s">
        <v>7</v>
      </c>
    </row>
    <row r="41" spans="1:8" x14ac:dyDescent="0.25">
      <c r="A41" s="5">
        <v>36</v>
      </c>
      <c r="B41" s="2" t="s">
        <v>63</v>
      </c>
      <c r="C41" s="2" t="s">
        <v>70</v>
      </c>
      <c r="D41" s="2">
        <v>0.90290000000000004</v>
      </c>
      <c r="E41" s="2">
        <v>0.85</v>
      </c>
      <c r="F41" s="2">
        <v>0.73329999999999995</v>
      </c>
      <c r="G41" s="2">
        <v>0.82869999999999999</v>
      </c>
      <c r="H41" s="2" t="s">
        <v>7</v>
      </c>
    </row>
    <row r="42" spans="1:8" x14ac:dyDescent="0.25">
      <c r="A42" s="5">
        <v>37</v>
      </c>
      <c r="B42" s="2" t="s">
        <v>63</v>
      </c>
      <c r="C42" s="2" t="s">
        <v>72</v>
      </c>
      <c r="D42" s="2">
        <v>0.96</v>
      </c>
      <c r="E42" s="2">
        <v>0.75</v>
      </c>
      <c r="F42" s="2">
        <v>0.8</v>
      </c>
      <c r="G42" s="2">
        <v>0.8367</v>
      </c>
      <c r="H42" s="2" t="s">
        <v>7</v>
      </c>
    </row>
    <row r="43" spans="1:8" x14ac:dyDescent="0.25">
      <c r="A43" s="5">
        <v>38</v>
      </c>
      <c r="B43" s="2" t="s">
        <v>63</v>
      </c>
      <c r="C43" s="2" t="s">
        <v>74</v>
      </c>
      <c r="D43" s="2">
        <v>0.88570000000000004</v>
      </c>
      <c r="E43" s="2">
        <v>0.73329999999999995</v>
      </c>
      <c r="F43" s="2">
        <v>0.86670000000000003</v>
      </c>
      <c r="G43" s="2">
        <v>0.8286</v>
      </c>
      <c r="H43" s="2" t="s">
        <v>7</v>
      </c>
    </row>
    <row r="44" spans="1:8" x14ac:dyDescent="0.25">
      <c r="A44" s="5">
        <v>39</v>
      </c>
      <c r="B44" s="2" t="s">
        <v>76</v>
      </c>
      <c r="C44" s="2" t="s">
        <v>79</v>
      </c>
      <c r="D44" s="2">
        <v>0.84</v>
      </c>
      <c r="E44" s="2">
        <v>0.75</v>
      </c>
      <c r="F44" s="2">
        <v>0.86670000000000003</v>
      </c>
      <c r="G44" s="2">
        <v>0.81889999999999996</v>
      </c>
      <c r="H44" s="2" t="s">
        <v>7</v>
      </c>
    </row>
    <row r="45" spans="1:8" x14ac:dyDescent="0.25">
      <c r="A45" s="5">
        <v>40</v>
      </c>
      <c r="B45" s="2" t="s">
        <v>76</v>
      </c>
      <c r="C45" s="2" t="s">
        <v>84</v>
      </c>
      <c r="D45" s="2">
        <v>0.90290000000000004</v>
      </c>
      <c r="E45" s="2">
        <v>0.75</v>
      </c>
      <c r="F45" s="2">
        <v>0.8</v>
      </c>
      <c r="G45" s="2">
        <v>0.81759999999999999</v>
      </c>
      <c r="H45" s="2" t="s">
        <v>7</v>
      </c>
    </row>
    <row r="46" spans="1:8" x14ac:dyDescent="0.25">
      <c r="A46" s="5">
        <v>41</v>
      </c>
      <c r="B46" s="2" t="s">
        <v>76</v>
      </c>
      <c r="C46" s="2" t="s">
        <v>86</v>
      </c>
      <c r="D46" s="2">
        <v>0.9143</v>
      </c>
      <c r="E46" s="2">
        <v>0.75</v>
      </c>
      <c r="F46" s="2">
        <v>0.8</v>
      </c>
      <c r="G46" s="2">
        <v>0.82140000000000002</v>
      </c>
      <c r="H46" s="2" t="s">
        <v>7</v>
      </c>
    </row>
    <row r="47" spans="1:8" x14ac:dyDescent="0.25">
      <c r="A47" s="5">
        <v>42</v>
      </c>
      <c r="B47" s="2" t="s">
        <v>76</v>
      </c>
      <c r="C47" s="2" t="s">
        <v>90</v>
      </c>
      <c r="D47" s="2">
        <v>0.88570000000000004</v>
      </c>
      <c r="E47" s="2">
        <v>0.83330000000000004</v>
      </c>
      <c r="F47" s="2">
        <v>1</v>
      </c>
      <c r="G47" s="2">
        <v>0.90629999999999999</v>
      </c>
      <c r="H47" s="2" t="s">
        <v>7</v>
      </c>
    </row>
    <row r="48" spans="1:8" x14ac:dyDescent="0.25">
      <c r="A48" s="5">
        <v>43</v>
      </c>
      <c r="B48" s="2" t="s">
        <v>91</v>
      </c>
      <c r="C48" s="2" t="s">
        <v>92</v>
      </c>
      <c r="D48" s="2">
        <v>0.92</v>
      </c>
      <c r="E48" s="2">
        <v>0.86670000000000003</v>
      </c>
      <c r="F48" s="2">
        <v>0.8</v>
      </c>
      <c r="G48" s="2">
        <v>0.86219999999999997</v>
      </c>
      <c r="H48" s="2" t="s">
        <v>7</v>
      </c>
    </row>
    <row r="49" spans="1:8" x14ac:dyDescent="0.25">
      <c r="A49" s="5">
        <v>44</v>
      </c>
      <c r="B49" s="2" t="s">
        <v>91</v>
      </c>
      <c r="C49" s="2" t="s">
        <v>94</v>
      </c>
      <c r="D49" s="2">
        <v>0.90859999999999996</v>
      </c>
      <c r="E49" s="2">
        <v>0.81669999999999998</v>
      </c>
      <c r="F49" s="2">
        <v>0.86670000000000003</v>
      </c>
      <c r="G49" s="2">
        <v>0.86399999999999999</v>
      </c>
      <c r="H49" s="2" t="s">
        <v>7</v>
      </c>
    </row>
    <row r="50" spans="1:8" x14ac:dyDescent="0.25">
      <c r="A50" s="5">
        <v>45</v>
      </c>
      <c r="B50" s="2" t="s">
        <v>91</v>
      </c>
      <c r="C50" s="2" t="s">
        <v>103</v>
      </c>
      <c r="D50" s="2">
        <v>0.86860000000000004</v>
      </c>
      <c r="E50" s="2">
        <v>0.8</v>
      </c>
      <c r="F50" s="2">
        <v>0.86670000000000003</v>
      </c>
      <c r="G50" s="2">
        <v>0.84509999999999996</v>
      </c>
      <c r="H50" s="2" t="s">
        <v>7</v>
      </c>
    </row>
    <row r="51" spans="1:8" x14ac:dyDescent="0.25">
      <c r="A51" s="5">
        <v>46</v>
      </c>
      <c r="B51" s="2" t="s">
        <v>91</v>
      </c>
      <c r="C51" s="2" t="s">
        <v>104</v>
      </c>
      <c r="D51" s="2">
        <v>0.93710000000000004</v>
      </c>
      <c r="E51" s="2">
        <v>0.83330000000000004</v>
      </c>
      <c r="F51" s="2">
        <v>0.86670000000000003</v>
      </c>
      <c r="G51" s="2">
        <v>0.879</v>
      </c>
      <c r="H51" s="2" t="s">
        <v>7</v>
      </c>
    </row>
    <row r="52" spans="1:8" x14ac:dyDescent="0.25">
      <c r="A52" s="5">
        <v>47</v>
      </c>
      <c r="B52" s="2" t="s">
        <v>91</v>
      </c>
      <c r="C52" s="2" t="s">
        <v>105</v>
      </c>
      <c r="D52" s="2">
        <v>0.90859999999999996</v>
      </c>
      <c r="E52" s="2">
        <v>0.9</v>
      </c>
      <c r="F52" s="2">
        <v>0.73329999999999995</v>
      </c>
      <c r="G52" s="2">
        <v>0.84730000000000005</v>
      </c>
      <c r="H52" s="2" t="s">
        <v>7</v>
      </c>
    </row>
    <row r="53" spans="1:8" x14ac:dyDescent="0.25">
      <c r="A53" s="5">
        <v>48</v>
      </c>
      <c r="B53" s="2" t="s">
        <v>91</v>
      </c>
      <c r="C53" s="2" t="s">
        <v>106</v>
      </c>
      <c r="D53" s="2">
        <v>0.88570000000000004</v>
      </c>
      <c r="E53" s="2">
        <v>0.85</v>
      </c>
      <c r="F53" s="2">
        <v>0.8</v>
      </c>
      <c r="G53" s="2">
        <v>0.84519999999999995</v>
      </c>
      <c r="H53" s="2" t="s">
        <v>7</v>
      </c>
    </row>
    <row r="54" spans="1:8" x14ac:dyDescent="0.25">
      <c r="A54" s="5">
        <v>49</v>
      </c>
      <c r="B54" s="2" t="s">
        <v>91</v>
      </c>
      <c r="C54" s="2" t="s">
        <v>107</v>
      </c>
      <c r="D54" s="2">
        <v>0.8629</v>
      </c>
      <c r="E54" s="2">
        <v>0.88329999999999997</v>
      </c>
      <c r="F54" s="2">
        <v>0.86670000000000003</v>
      </c>
      <c r="G54" s="2">
        <v>0.871</v>
      </c>
      <c r="H54" s="2" t="s">
        <v>7</v>
      </c>
    </row>
    <row r="55" spans="1:8" x14ac:dyDescent="0.25">
      <c r="A55" s="5">
        <v>50</v>
      </c>
      <c r="B55" s="2" t="s">
        <v>91</v>
      </c>
      <c r="C55" s="2" t="s">
        <v>108</v>
      </c>
      <c r="D55" s="2">
        <v>0.9486</v>
      </c>
      <c r="E55" s="2">
        <v>0.61670000000000003</v>
      </c>
      <c r="F55" s="2">
        <v>0.93330000000000002</v>
      </c>
      <c r="G55" s="2">
        <v>0.83289999999999997</v>
      </c>
      <c r="H55" s="2" t="s">
        <v>7</v>
      </c>
    </row>
    <row r="56" spans="1:8" x14ac:dyDescent="0.25">
      <c r="A56" s="5">
        <v>51</v>
      </c>
      <c r="B56" s="2" t="s">
        <v>91</v>
      </c>
      <c r="C56" s="2" t="s">
        <v>109</v>
      </c>
      <c r="D56" s="2">
        <v>0.87429999999999997</v>
      </c>
      <c r="E56" s="2">
        <v>0.85</v>
      </c>
      <c r="F56" s="2">
        <v>0.93330000000000002</v>
      </c>
      <c r="G56" s="2">
        <v>0.88590000000000002</v>
      </c>
      <c r="H56" s="2" t="s">
        <v>7</v>
      </c>
    </row>
    <row r="57" spans="1:8" x14ac:dyDescent="0.25">
      <c r="A57" s="5">
        <v>52</v>
      </c>
      <c r="B57" s="2" t="s">
        <v>110</v>
      </c>
      <c r="C57" s="2" t="s">
        <v>111</v>
      </c>
      <c r="D57" s="2">
        <v>0.85140000000000005</v>
      </c>
      <c r="E57" s="2">
        <v>0.83330000000000004</v>
      </c>
      <c r="F57" s="2">
        <v>0.86670000000000003</v>
      </c>
      <c r="G57" s="2">
        <v>0.85050000000000003</v>
      </c>
      <c r="H57" s="2" t="s">
        <v>7</v>
      </c>
    </row>
    <row r="58" spans="1:8" x14ac:dyDescent="0.25">
      <c r="A58" s="5">
        <v>53</v>
      </c>
      <c r="B58" s="2" t="s">
        <v>110</v>
      </c>
      <c r="C58" s="2" t="s">
        <v>112</v>
      </c>
      <c r="D58" s="2">
        <v>0.88570000000000004</v>
      </c>
      <c r="E58" s="2">
        <v>0.85</v>
      </c>
      <c r="F58" s="2">
        <v>0.8</v>
      </c>
      <c r="G58" s="2">
        <v>0.84519999999999995</v>
      </c>
      <c r="H58" s="2" t="s">
        <v>7</v>
      </c>
    </row>
    <row r="59" spans="1:8" x14ac:dyDescent="0.25">
      <c r="A59" s="5">
        <v>54</v>
      </c>
      <c r="B59" s="2" t="s">
        <v>110</v>
      </c>
      <c r="C59" s="2" t="s">
        <v>113</v>
      </c>
      <c r="D59" s="2">
        <v>0.88570000000000004</v>
      </c>
      <c r="E59" s="2">
        <v>0.76670000000000005</v>
      </c>
      <c r="F59" s="2">
        <v>0.93330000000000002</v>
      </c>
      <c r="G59" s="2">
        <v>0.8619</v>
      </c>
      <c r="H59" s="2" t="s">
        <v>7</v>
      </c>
    </row>
    <row r="60" spans="1:8" x14ac:dyDescent="0.25">
      <c r="A60" s="5">
        <v>55</v>
      </c>
      <c r="B60" s="2" t="s">
        <v>110</v>
      </c>
      <c r="C60" s="2" t="s">
        <v>114</v>
      </c>
      <c r="D60" s="2">
        <v>0.89139999999999997</v>
      </c>
      <c r="E60" s="2">
        <v>0.75</v>
      </c>
      <c r="F60" s="2">
        <v>0.93330000000000002</v>
      </c>
      <c r="G60" s="2">
        <v>0.85829999999999995</v>
      </c>
      <c r="H60" s="2" t="s">
        <v>7</v>
      </c>
    </row>
    <row r="61" spans="1:8" x14ac:dyDescent="0.25">
      <c r="A61" s="5">
        <v>56</v>
      </c>
      <c r="B61" s="2" t="s">
        <v>110</v>
      </c>
      <c r="C61" s="2" t="s">
        <v>115</v>
      </c>
      <c r="D61" s="2">
        <v>0.9143</v>
      </c>
      <c r="E61" s="2">
        <v>0.7833</v>
      </c>
      <c r="F61" s="2">
        <v>0.8</v>
      </c>
      <c r="G61" s="2">
        <v>0.83250000000000002</v>
      </c>
      <c r="H61" s="2" t="s">
        <v>7</v>
      </c>
    </row>
    <row r="62" spans="1:8" x14ac:dyDescent="0.25">
      <c r="A62" s="5">
        <v>57</v>
      </c>
      <c r="B62" s="2" t="s">
        <v>110</v>
      </c>
      <c r="C62" s="2" t="s">
        <v>116</v>
      </c>
      <c r="D62" s="2">
        <v>0.92569999999999997</v>
      </c>
      <c r="E62" s="2">
        <v>0.7167</v>
      </c>
      <c r="F62" s="2">
        <v>0.86670000000000003</v>
      </c>
      <c r="G62" s="2">
        <v>0.83630000000000004</v>
      </c>
      <c r="H62" s="2" t="s">
        <v>7</v>
      </c>
    </row>
    <row r="63" spans="1:8" x14ac:dyDescent="0.25">
      <c r="A63" s="5">
        <v>58</v>
      </c>
      <c r="B63" s="2" t="s">
        <v>110</v>
      </c>
      <c r="C63" s="2" t="s">
        <v>117</v>
      </c>
      <c r="D63" s="2">
        <v>0.93710000000000004</v>
      </c>
      <c r="E63" s="2">
        <v>0.85</v>
      </c>
      <c r="F63" s="2">
        <v>0.66669999999999996</v>
      </c>
      <c r="G63" s="2">
        <v>0.81789999999999996</v>
      </c>
      <c r="H63" s="2" t="s">
        <v>7</v>
      </c>
    </row>
    <row r="64" spans="1:8" x14ac:dyDescent="0.25">
      <c r="A64" s="5">
        <v>59</v>
      </c>
      <c r="B64" s="2" t="s">
        <v>110</v>
      </c>
      <c r="C64" s="2" t="s">
        <v>118</v>
      </c>
      <c r="D64" s="2">
        <v>0.9143</v>
      </c>
      <c r="E64" s="2">
        <v>0.75</v>
      </c>
      <c r="F64" s="2">
        <v>0.86670000000000003</v>
      </c>
      <c r="G64" s="2">
        <v>0.84370000000000001</v>
      </c>
      <c r="H64" s="2" t="s">
        <v>7</v>
      </c>
    </row>
    <row r="65" spans="1:8" x14ac:dyDescent="0.25">
      <c r="A65" s="5">
        <v>60</v>
      </c>
      <c r="B65" s="2" t="s">
        <v>110</v>
      </c>
      <c r="C65" s="2" t="s">
        <v>119</v>
      </c>
      <c r="D65" s="2">
        <v>0.8629</v>
      </c>
      <c r="E65" s="2">
        <v>0.73329999999999995</v>
      </c>
      <c r="F65" s="2">
        <v>0.86670000000000003</v>
      </c>
      <c r="G65" s="2">
        <v>0.82099999999999995</v>
      </c>
      <c r="H65" s="2" t="s">
        <v>7</v>
      </c>
    </row>
    <row r="66" spans="1:8" x14ac:dyDescent="0.25">
      <c r="A66" s="5">
        <v>61</v>
      </c>
      <c r="B66" s="2" t="s">
        <v>110</v>
      </c>
      <c r="C66" s="2" t="s">
        <v>120</v>
      </c>
      <c r="D66" s="2">
        <v>0.94289999999999996</v>
      </c>
      <c r="E66" s="2">
        <v>0.86670000000000003</v>
      </c>
      <c r="F66" s="2">
        <v>0.86670000000000003</v>
      </c>
      <c r="G66" s="2">
        <v>0.8921</v>
      </c>
      <c r="H66" s="2" t="s">
        <v>7</v>
      </c>
    </row>
    <row r="67" spans="1:8" x14ac:dyDescent="0.25">
      <c r="A67" s="5">
        <v>62</v>
      </c>
      <c r="B67" s="2" t="s">
        <v>110</v>
      </c>
      <c r="C67" s="2" t="s">
        <v>121</v>
      </c>
      <c r="D67" s="2">
        <v>0.9657</v>
      </c>
      <c r="E67" s="2">
        <v>0.73329999999999995</v>
      </c>
      <c r="F67" s="2">
        <v>0.8</v>
      </c>
      <c r="G67" s="2">
        <v>0.83299999999999996</v>
      </c>
      <c r="H67" s="2" t="s">
        <v>7</v>
      </c>
    </row>
    <row r="68" spans="1:8" x14ac:dyDescent="0.25">
      <c r="A68" s="5">
        <v>63</v>
      </c>
      <c r="B68" s="2" t="s">
        <v>110</v>
      </c>
      <c r="C68" s="2" t="s">
        <v>110</v>
      </c>
      <c r="D68" s="2">
        <v>0.87429999999999997</v>
      </c>
      <c r="E68" s="2">
        <v>0.75</v>
      </c>
      <c r="F68" s="2">
        <v>0.86670000000000003</v>
      </c>
      <c r="G68" s="2">
        <v>0.83030000000000004</v>
      </c>
      <c r="H68" s="2" t="s">
        <v>7</v>
      </c>
    </row>
    <row r="69" spans="1:8" x14ac:dyDescent="0.25">
      <c r="A69" s="5">
        <v>64</v>
      </c>
      <c r="B69" s="2" t="s">
        <v>110</v>
      </c>
      <c r="C69" s="2" t="s">
        <v>122</v>
      </c>
      <c r="D69" s="2">
        <v>0.9829</v>
      </c>
      <c r="E69" s="2">
        <v>0.9667</v>
      </c>
      <c r="F69" s="2">
        <v>0.93330000000000002</v>
      </c>
      <c r="G69" s="2">
        <v>0.96099999999999997</v>
      </c>
      <c r="H69" s="2" t="s">
        <v>7</v>
      </c>
    </row>
    <row r="70" spans="1:8" x14ac:dyDescent="0.25">
      <c r="A70" s="5">
        <v>65</v>
      </c>
      <c r="B70" s="2" t="s">
        <v>110</v>
      </c>
      <c r="C70" s="2" t="s">
        <v>123</v>
      </c>
      <c r="D70" s="2">
        <v>0.95430000000000004</v>
      </c>
      <c r="E70" s="2">
        <v>0.7167</v>
      </c>
      <c r="F70" s="2">
        <v>0.93330000000000002</v>
      </c>
      <c r="G70" s="2">
        <v>0.86809999999999998</v>
      </c>
      <c r="H70" s="2" t="s">
        <v>7</v>
      </c>
    </row>
    <row r="71" spans="1:8" x14ac:dyDescent="0.25">
      <c r="A71" s="5">
        <v>66</v>
      </c>
      <c r="B71" s="2" t="s">
        <v>110</v>
      </c>
      <c r="C71" s="2" t="s">
        <v>124</v>
      </c>
      <c r="D71" s="2">
        <v>0.9829</v>
      </c>
      <c r="E71" s="2">
        <v>0.93330000000000002</v>
      </c>
      <c r="F71" s="2">
        <v>0.6</v>
      </c>
      <c r="G71" s="2">
        <v>0.8387</v>
      </c>
      <c r="H71" s="2" t="s">
        <v>7</v>
      </c>
    </row>
    <row r="72" spans="1:8" x14ac:dyDescent="0.25">
      <c r="A72" s="5">
        <v>67</v>
      </c>
      <c r="B72" s="2" t="s">
        <v>110</v>
      </c>
      <c r="C72" s="2" t="s">
        <v>125</v>
      </c>
      <c r="D72" s="2">
        <v>0.8629</v>
      </c>
      <c r="E72" s="2">
        <v>0.68330000000000002</v>
      </c>
      <c r="F72" s="2">
        <v>0.93330000000000002</v>
      </c>
      <c r="G72" s="2">
        <v>0.82650000000000001</v>
      </c>
      <c r="H72" s="2" t="s">
        <v>7</v>
      </c>
    </row>
    <row r="73" spans="1:8" x14ac:dyDescent="0.25">
      <c r="A73" s="5">
        <v>68</v>
      </c>
      <c r="B73" s="2" t="s">
        <v>110</v>
      </c>
      <c r="C73" s="2" t="s">
        <v>126</v>
      </c>
      <c r="D73" s="2">
        <v>0.92</v>
      </c>
      <c r="E73" s="2">
        <v>0.76670000000000005</v>
      </c>
      <c r="F73" s="2">
        <v>0.86670000000000003</v>
      </c>
      <c r="G73" s="2">
        <v>0.85109999999999997</v>
      </c>
      <c r="H73" s="2" t="s">
        <v>7</v>
      </c>
    </row>
    <row r="74" spans="1:8" x14ac:dyDescent="0.25">
      <c r="A74" s="5">
        <v>69</v>
      </c>
      <c r="B74" s="2" t="s">
        <v>110</v>
      </c>
      <c r="C74" s="2" t="s">
        <v>127</v>
      </c>
      <c r="D74" s="2">
        <v>0.89710000000000001</v>
      </c>
      <c r="E74" s="2">
        <v>0.83330000000000004</v>
      </c>
      <c r="F74" s="2">
        <v>0.8</v>
      </c>
      <c r="G74" s="2">
        <v>0.84350000000000003</v>
      </c>
      <c r="H74" s="2" t="s">
        <v>7</v>
      </c>
    </row>
    <row r="75" spans="1:8" x14ac:dyDescent="0.25">
      <c r="A75" s="5">
        <v>70</v>
      </c>
      <c r="B75" s="2" t="s">
        <v>110</v>
      </c>
      <c r="C75" s="2" t="s">
        <v>128</v>
      </c>
      <c r="D75" s="2">
        <v>0.93710000000000004</v>
      </c>
      <c r="E75" s="2">
        <v>0.86670000000000003</v>
      </c>
      <c r="F75" s="2">
        <v>0.66669999999999996</v>
      </c>
      <c r="G75" s="2">
        <v>0.82350000000000001</v>
      </c>
      <c r="H75" s="2" t="s">
        <v>7</v>
      </c>
    </row>
    <row r="76" spans="1:8" x14ac:dyDescent="0.25">
      <c r="A76" s="5">
        <v>71</v>
      </c>
      <c r="B76" s="2" t="s">
        <v>110</v>
      </c>
      <c r="C76" s="2" t="s">
        <v>129</v>
      </c>
      <c r="D76" s="2">
        <v>0.9143</v>
      </c>
      <c r="E76" s="2">
        <v>0.85</v>
      </c>
      <c r="F76" s="2">
        <v>0.8</v>
      </c>
      <c r="G76" s="2">
        <v>0.8548</v>
      </c>
      <c r="H76" s="2" t="s">
        <v>7</v>
      </c>
    </row>
    <row r="77" spans="1:8" x14ac:dyDescent="0.25">
      <c r="A77" s="5">
        <v>72</v>
      </c>
      <c r="B77" s="2" t="s">
        <v>110</v>
      </c>
      <c r="C77" s="2" t="s">
        <v>130</v>
      </c>
      <c r="D77" s="2">
        <v>0.92</v>
      </c>
      <c r="E77" s="2">
        <v>0.7167</v>
      </c>
      <c r="F77" s="2">
        <v>0.93330000000000002</v>
      </c>
      <c r="G77" s="2">
        <v>0.85670000000000002</v>
      </c>
      <c r="H77" s="2" t="s">
        <v>7</v>
      </c>
    </row>
    <row r="78" spans="1:8" x14ac:dyDescent="0.25">
      <c r="A78" s="5">
        <v>73</v>
      </c>
      <c r="B78" s="2" t="s">
        <v>110</v>
      </c>
      <c r="C78" s="2" t="s">
        <v>131</v>
      </c>
      <c r="D78" s="2">
        <v>0.90859999999999996</v>
      </c>
      <c r="E78" s="2">
        <v>0.7</v>
      </c>
      <c r="F78" s="2">
        <v>0.86670000000000003</v>
      </c>
      <c r="G78" s="2">
        <v>0.82509999999999994</v>
      </c>
      <c r="H78" s="2" t="s">
        <v>7</v>
      </c>
    </row>
    <row r="79" spans="1:8" x14ac:dyDescent="0.25">
      <c r="A79" s="5">
        <v>74</v>
      </c>
      <c r="B79" s="2" t="s">
        <v>110</v>
      </c>
      <c r="C79" s="2" t="s">
        <v>132</v>
      </c>
      <c r="D79" s="2">
        <v>0.89710000000000001</v>
      </c>
      <c r="E79" s="2">
        <v>0.7833</v>
      </c>
      <c r="F79" s="2">
        <v>1</v>
      </c>
      <c r="G79" s="2">
        <v>0.89349999999999996</v>
      </c>
      <c r="H79" s="2" t="s">
        <v>7</v>
      </c>
    </row>
    <row r="80" spans="1:8" x14ac:dyDescent="0.25">
      <c r="A80" s="5">
        <v>75</v>
      </c>
      <c r="B80" s="2" t="s">
        <v>110</v>
      </c>
      <c r="C80" s="2" t="s">
        <v>133</v>
      </c>
      <c r="D80" s="2">
        <v>0.89710000000000001</v>
      </c>
      <c r="E80" s="2">
        <v>0.9</v>
      </c>
      <c r="F80" s="2">
        <v>0.8</v>
      </c>
      <c r="G80" s="2">
        <v>0.86570000000000003</v>
      </c>
      <c r="H80" s="2" t="s">
        <v>7</v>
      </c>
    </row>
    <row r="81" spans="1:8" x14ac:dyDescent="0.25">
      <c r="A81" s="5">
        <v>76</v>
      </c>
      <c r="B81" s="2" t="s">
        <v>134</v>
      </c>
      <c r="C81" s="2" t="s">
        <v>135</v>
      </c>
      <c r="D81" s="2">
        <v>0.80569999999999997</v>
      </c>
      <c r="E81" s="2">
        <v>0.7833</v>
      </c>
      <c r="F81" s="2">
        <v>1</v>
      </c>
      <c r="G81" s="2">
        <v>0.86299999999999999</v>
      </c>
      <c r="H81" s="2" t="s">
        <v>7</v>
      </c>
    </row>
    <row r="82" spans="1:8" x14ac:dyDescent="0.25">
      <c r="A82" s="5">
        <v>77</v>
      </c>
      <c r="B82" s="2" t="s">
        <v>134</v>
      </c>
      <c r="C82" s="2" t="s">
        <v>136</v>
      </c>
      <c r="D82" s="2">
        <v>0.93710000000000004</v>
      </c>
      <c r="E82" s="2">
        <v>0.76670000000000005</v>
      </c>
      <c r="F82" s="2">
        <v>0.8</v>
      </c>
      <c r="G82" s="2">
        <v>0.83460000000000001</v>
      </c>
      <c r="H82" s="2" t="s">
        <v>7</v>
      </c>
    </row>
    <row r="83" spans="1:8" x14ac:dyDescent="0.25">
      <c r="A83" s="5">
        <v>78</v>
      </c>
      <c r="B83" s="2" t="s">
        <v>134</v>
      </c>
      <c r="C83" s="2" t="s">
        <v>137</v>
      </c>
      <c r="D83" s="2">
        <v>0.89710000000000001</v>
      </c>
      <c r="E83" s="2">
        <v>0.73329999999999995</v>
      </c>
      <c r="F83" s="2">
        <v>0.86670000000000003</v>
      </c>
      <c r="G83" s="2">
        <v>0.83240000000000003</v>
      </c>
      <c r="H83" s="2" t="s">
        <v>7</v>
      </c>
    </row>
    <row r="84" spans="1:8" x14ac:dyDescent="0.25">
      <c r="A84" s="5">
        <v>79</v>
      </c>
      <c r="B84" s="2" t="s">
        <v>134</v>
      </c>
      <c r="C84" s="2" t="s">
        <v>138</v>
      </c>
      <c r="D84" s="2">
        <v>0.89139999999999997</v>
      </c>
      <c r="E84" s="2">
        <v>0.63329999999999997</v>
      </c>
      <c r="F84" s="2">
        <v>0.93330000000000002</v>
      </c>
      <c r="G84" s="2">
        <v>0.81940000000000002</v>
      </c>
      <c r="H84" s="2" t="s">
        <v>7</v>
      </c>
    </row>
    <row r="85" spans="1:8" x14ac:dyDescent="0.25">
      <c r="A85" s="5">
        <v>80</v>
      </c>
      <c r="B85" s="2" t="s">
        <v>134</v>
      </c>
      <c r="C85" s="2" t="s">
        <v>139</v>
      </c>
      <c r="D85" s="2">
        <v>0.88</v>
      </c>
      <c r="E85" s="2">
        <v>0.76670000000000005</v>
      </c>
      <c r="F85" s="2">
        <v>0.86670000000000003</v>
      </c>
      <c r="G85" s="2">
        <v>0.83779999999999999</v>
      </c>
      <c r="H85" s="2" t="s">
        <v>7</v>
      </c>
    </row>
    <row r="86" spans="1:8" x14ac:dyDescent="0.25">
      <c r="A86" s="5">
        <v>81</v>
      </c>
      <c r="B86" s="2" t="s">
        <v>134</v>
      </c>
      <c r="C86" s="2" t="s">
        <v>140</v>
      </c>
      <c r="D86" s="2">
        <v>0.9143</v>
      </c>
      <c r="E86" s="2">
        <v>0.8</v>
      </c>
      <c r="F86" s="2">
        <v>0.8</v>
      </c>
      <c r="G86" s="2">
        <v>0.83809999999999996</v>
      </c>
      <c r="H86" s="2" t="s">
        <v>7</v>
      </c>
    </row>
    <row r="87" spans="1:8" x14ac:dyDescent="0.25">
      <c r="A87" s="5">
        <v>82</v>
      </c>
      <c r="B87" s="2" t="s">
        <v>134</v>
      </c>
      <c r="C87" s="2" t="s">
        <v>141</v>
      </c>
      <c r="D87" s="2">
        <v>0.90290000000000004</v>
      </c>
      <c r="E87" s="2">
        <v>0.93330000000000002</v>
      </c>
      <c r="F87" s="2">
        <v>0.66669999999999996</v>
      </c>
      <c r="G87" s="2">
        <v>0.83430000000000004</v>
      </c>
      <c r="H87" s="2" t="s">
        <v>7</v>
      </c>
    </row>
    <row r="88" spans="1:8" x14ac:dyDescent="0.25">
      <c r="A88" s="5">
        <v>83</v>
      </c>
      <c r="B88" s="2" t="s">
        <v>134</v>
      </c>
      <c r="C88" s="2" t="s">
        <v>142</v>
      </c>
      <c r="D88" s="2">
        <v>0.90290000000000004</v>
      </c>
      <c r="E88" s="2">
        <v>0.76670000000000005</v>
      </c>
      <c r="F88" s="2">
        <v>0.8</v>
      </c>
      <c r="G88" s="2">
        <v>0.82320000000000004</v>
      </c>
      <c r="H88" s="2" t="s">
        <v>7</v>
      </c>
    </row>
    <row r="89" spans="1:8" x14ac:dyDescent="0.25">
      <c r="A89" s="5">
        <v>84</v>
      </c>
      <c r="B89" s="2" t="s">
        <v>134</v>
      </c>
      <c r="C89" s="2" t="s">
        <v>143</v>
      </c>
      <c r="D89" s="2">
        <v>0.88</v>
      </c>
      <c r="E89" s="2">
        <v>0.7833</v>
      </c>
      <c r="F89" s="2">
        <v>0.86670000000000003</v>
      </c>
      <c r="G89" s="2">
        <v>0.84330000000000005</v>
      </c>
      <c r="H89" s="2" t="s">
        <v>7</v>
      </c>
    </row>
    <row r="90" spans="1:8" x14ac:dyDescent="0.25">
      <c r="A90" s="5">
        <v>85</v>
      </c>
      <c r="B90" s="2" t="s">
        <v>134</v>
      </c>
      <c r="C90" s="2" t="s">
        <v>144</v>
      </c>
      <c r="D90" s="2">
        <v>0.9486</v>
      </c>
      <c r="E90" s="2">
        <v>0.81669999999999998</v>
      </c>
      <c r="F90" s="2">
        <v>0.93330000000000002</v>
      </c>
      <c r="G90" s="2">
        <v>0.89949999999999997</v>
      </c>
      <c r="H90" s="2" t="s">
        <v>7</v>
      </c>
    </row>
    <row r="91" spans="1:8" x14ac:dyDescent="0.25">
      <c r="A91" s="5">
        <v>86</v>
      </c>
      <c r="B91" s="2" t="s">
        <v>145</v>
      </c>
      <c r="C91" s="2" t="s">
        <v>21</v>
      </c>
      <c r="D91" s="2">
        <v>0.92569999999999997</v>
      </c>
      <c r="E91" s="2">
        <v>0.81669999999999998</v>
      </c>
      <c r="F91" s="2">
        <v>0.86670000000000003</v>
      </c>
      <c r="G91" s="2">
        <v>0.86970000000000003</v>
      </c>
      <c r="H91" s="2" t="s">
        <v>7</v>
      </c>
    </row>
    <row r="92" spans="1:8" x14ac:dyDescent="0.25">
      <c r="A92" s="5">
        <v>87</v>
      </c>
      <c r="B92" s="2" t="s">
        <v>145</v>
      </c>
      <c r="C92" s="2" t="s">
        <v>146</v>
      </c>
      <c r="D92" s="2">
        <v>0.8629</v>
      </c>
      <c r="E92" s="2">
        <v>0.7167</v>
      </c>
      <c r="F92" s="2">
        <v>1</v>
      </c>
      <c r="G92" s="2">
        <v>0.85980000000000001</v>
      </c>
      <c r="H92" s="2" t="s">
        <v>7</v>
      </c>
    </row>
    <row r="93" spans="1:8" x14ac:dyDescent="0.25">
      <c r="A93" s="5">
        <v>88</v>
      </c>
      <c r="B93" s="2" t="s">
        <v>145</v>
      </c>
      <c r="C93" s="2" t="s">
        <v>147</v>
      </c>
      <c r="D93" s="2">
        <v>0.93140000000000001</v>
      </c>
      <c r="E93" s="2">
        <v>0.93330000000000002</v>
      </c>
      <c r="F93" s="2">
        <v>0.66669999999999996</v>
      </c>
      <c r="G93" s="2">
        <v>0.84379999999999999</v>
      </c>
      <c r="H93" s="2" t="s">
        <v>7</v>
      </c>
    </row>
    <row r="94" spans="1:8" x14ac:dyDescent="0.25">
      <c r="A94" s="5">
        <v>89</v>
      </c>
      <c r="B94" s="2" t="s">
        <v>145</v>
      </c>
      <c r="C94" s="2" t="s">
        <v>150</v>
      </c>
      <c r="D94" s="2">
        <v>0.87429999999999997</v>
      </c>
      <c r="E94" s="2">
        <v>0.85</v>
      </c>
      <c r="F94" s="2">
        <v>0.86670000000000003</v>
      </c>
      <c r="G94" s="2">
        <v>0.86370000000000002</v>
      </c>
      <c r="H94" s="2" t="s">
        <v>7</v>
      </c>
    </row>
    <row r="95" spans="1:8" x14ac:dyDescent="0.25">
      <c r="A95" s="5">
        <v>90</v>
      </c>
      <c r="B95" s="2" t="s">
        <v>145</v>
      </c>
      <c r="C95" s="2" t="s">
        <v>152</v>
      </c>
      <c r="D95" s="2">
        <v>0.9657</v>
      </c>
      <c r="E95" s="2">
        <v>0.88329999999999997</v>
      </c>
      <c r="F95" s="2">
        <v>0.66669999999999996</v>
      </c>
      <c r="G95" s="2">
        <v>0.83860000000000001</v>
      </c>
      <c r="H95" s="2" t="s">
        <v>7</v>
      </c>
    </row>
    <row r="96" spans="1:8" x14ac:dyDescent="0.25">
      <c r="A96" s="5">
        <v>91</v>
      </c>
      <c r="B96" s="2" t="s">
        <v>145</v>
      </c>
      <c r="C96" s="2" t="s">
        <v>156</v>
      </c>
      <c r="D96" s="2">
        <v>0.9143</v>
      </c>
      <c r="E96" s="2">
        <v>0.73329999999999995</v>
      </c>
      <c r="F96" s="2">
        <v>0.8</v>
      </c>
      <c r="G96" s="2">
        <v>0.81589999999999996</v>
      </c>
      <c r="H96" s="2" t="s">
        <v>7</v>
      </c>
    </row>
    <row r="97" spans="1:8" x14ac:dyDescent="0.25">
      <c r="A97" s="5">
        <v>92</v>
      </c>
      <c r="B97" s="2" t="s">
        <v>145</v>
      </c>
      <c r="C97" s="2" t="s">
        <v>160</v>
      </c>
      <c r="D97" s="2">
        <v>0.93140000000000001</v>
      </c>
      <c r="E97" s="2">
        <v>0.75</v>
      </c>
      <c r="F97" s="2">
        <v>1</v>
      </c>
      <c r="G97" s="2">
        <v>0.89380000000000004</v>
      </c>
      <c r="H97" s="2" t="s">
        <v>7</v>
      </c>
    </row>
    <row r="98" spans="1:8" x14ac:dyDescent="0.25">
      <c r="A98" s="5">
        <v>93</v>
      </c>
      <c r="B98" s="2" t="s">
        <v>166</v>
      </c>
      <c r="C98" s="2" t="s">
        <v>168</v>
      </c>
      <c r="D98" s="2">
        <v>0.95430000000000004</v>
      </c>
      <c r="E98" s="2">
        <v>0.7167</v>
      </c>
      <c r="F98" s="2">
        <v>1</v>
      </c>
      <c r="G98" s="2">
        <v>0.89029999999999998</v>
      </c>
      <c r="H98" s="2" t="s">
        <v>7</v>
      </c>
    </row>
    <row r="99" spans="1:8" x14ac:dyDescent="0.25">
      <c r="A99" s="5">
        <v>94</v>
      </c>
      <c r="B99" s="2" t="s">
        <v>166</v>
      </c>
      <c r="C99" s="2" t="s">
        <v>172</v>
      </c>
      <c r="D99" s="2">
        <v>0.9143</v>
      </c>
      <c r="E99" s="2">
        <v>0.66669999999999996</v>
      </c>
      <c r="F99" s="2">
        <v>0.86670000000000003</v>
      </c>
      <c r="G99" s="2">
        <v>0.81589999999999996</v>
      </c>
      <c r="H99" s="2" t="s">
        <v>7</v>
      </c>
    </row>
    <row r="100" spans="1:8" x14ac:dyDescent="0.25">
      <c r="A100" s="5">
        <v>95</v>
      </c>
      <c r="B100" s="2" t="s">
        <v>166</v>
      </c>
      <c r="C100" s="2" t="s">
        <v>173</v>
      </c>
      <c r="D100" s="2">
        <v>0.89139999999999997</v>
      </c>
      <c r="E100" s="2">
        <v>0.83330000000000004</v>
      </c>
      <c r="F100" s="2">
        <v>0.86670000000000003</v>
      </c>
      <c r="G100" s="2">
        <v>0.86380000000000001</v>
      </c>
      <c r="H100" s="2" t="s">
        <v>7</v>
      </c>
    </row>
    <row r="101" spans="1:8" x14ac:dyDescent="0.25">
      <c r="A101" s="5">
        <v>96</v>
      </c>
      <c r="B101" s="2" t="s">
        <v>166</v>
      </c>
      <c r="C101" s="2" t="s">
        <v>166</v>
      </c>
      <c r="D101" s="2">
        <v>0.9143</v>
      </c>
      <c r="E101" s="2">
        <v>0.9</v>
      </c>
      <c r="F101" s="2">
        <v>0.66669999999999996</v>
      </c>
      <c r="G101" s="2">
        <v>0.82699999999999996</v>
      </c>
      <c r="H101" s="2" t="s">
        <v>7</v>
      </c>
    </row>
    <row r="102" spans="1:8" x14ac:dyDescent="0.25">
      <c r="A102" s="5">
        <v>97</v>
      </c>
      <c r="B102" s="2" t="s">
        <v>166</v>
      </c>
      <c r="C102" s="2" t="s">
        <v>80</v>
      </c>
      <c r="D102" s="2">
        <v>0.90290000000000004</v>
      </c>
      <c r="E102" s="2">
        <v>0.8</v>
      </c>
      <c r="F102" s="2">
        <v>0.8</v>
      </c>
      <c r="G102" s="2">
        <v>0.83430000000000004</v>
      </c>
      <c r="H102" s="2" t="s">
        <v>7</v>
      </c>
    </row>
    <row r="103" spans="1:8" x14ac:dyDescent="0.25">
      <c r="A103" s="5">
        <v>98</v>
      </c>
      <c r="B103" s="2" t="s">
        <v>166</v>
      </c>
      <c r="C103" s="2" t="s">
        <v>180</v>
      </c>
      <c r="D103" s="2">
        <v>0.90859999999999996</v>
      </c>
      <c r="E103" s="2">
        <v>0.7167</v>
      </c>
      <c r="F103" s="2">
        <v>0.86670000000000003</v>
      </c>
      <c r="G103" s="2">
        <v>0.8306</v>
      </c>
      <c r="H103" s="2" t="s">
        <v>7</v>
      </c>
    </row>
    <row r="104" spans="1:8" x14ac:dyDescent="0.25">
      <c r="A104" s="5">
        <v>99</v>
      </c>
      <c r="B104" s="2" t="s">
        <v>166</v>
      </c>
      <c r="C104" s="2" t="s">
        <v>182</v>
      </c>
      <c r="D104" s="2">
        <v>0.97709999999999997</v>
      </c>
      <c r="E104" s="2">
        <v>0.75</v>
      </c>
      <c r="F104" s="2">
        <v>1</v>
      </c>
      <c r="G104" s="2">
        <v>0.90900000000000003</v>
      </c>
      <c r="H104" s="2" t="s">
        <v>7</v>
      </c>
    </row>
    <row r="105" spans="1:8" x14ac:dyDescent="0.25">
      <c r="A105" s="5">
        <v>100</v>
      </c>
      <c r="B105" s="2" t="s">
        <v>166</v>
      </c>
      <c r="C105" s="2" t="s">
        <v>184</v>
      </c>
      <c r="D105" s="2">
        <v>0.9486</v>
      </c>
      <c r="E105" s="2">
        <v>0.85</v>
      </c>
      <c r="F105" s="2">
        <v>0.66669999999999996</v>
      </c>
      <c r="G105" s="2">
        <v>0.82169999999999999</v>
      </c>
      <c r="H105" s="2" t="s">
        <v>7</v>
      </c>
    </row>
    <row r="106" spans="1:8" x14ac:dyDescent="0.25">
      <c r="A106" s="5">
        <v>101</v>
      </c>
      <c r="B106" s="2" t="s">
        <v>166</v>
      </c>
      <c r="C106" s="2" t="s">
        <v>185</v>
      </c>
      <c r="D106" s="2">
        <v>0.89139999999999997</v>
      </c>
      <c r="E106" s="2">
        <v>0.75</v>
      </c>
      <c r="F106" s="2">
        <v>0.86670000000000003</v>
      </c>
      <c r="G106" s="2">
        <v>0.83599999999999997</v>
      </c>
      <c r="H106" s="2" t="s">
        <v>7</v>
      </c>
    </row>
    <row r="107" spans="1:8" x14ac:dyDescent="0.25">
      <c r="A107" s="5">
        <v>102</v>
      </c>
      <c r="B107" s="2" t="s">
        <v>187</v>
      </c>
      <c r="C107" s="2" t="s">
        <v>188</v>
      </c>
      <c r="D107" s="2">
        <v>0.9143</v>
      </c>
      <c r="E107" s="2">
        <v>0.7</v>
      </c>
      <c r="F107" s="2">
        <v>0.86670000000000003</v>
      </c>
      <c r="G107" s="2">
        <v>0.82699999999999996</v>
      </c>
      <c r="H107" s="2" t="s">
        <v>7</v>
      </c>
    </row>
    <row r="108" spans="1:8" x14ac:dyDescent="0.25">
      <c r="A108" s="5">
        <v>103</v>
      </c>
      <c r="B108" s="2" t="s">
        <v>187</v>
      </c>
      <c r="C108" s="2" t="s">
        <v>189</v>
      </c>
      <c r="D108" s="2">
        <v>0.93140000000000001</v>
      </c>
      <c r="E108" s="2">
        <v>0.8</v>
      </c>
      <c r="F108" s="2">
        <v>0.86670000000000003</v>
      </c>
      <c r="G108" s="2">
        <v>0.86599999999999999</v>
      </c>
      <c r="H108" s="2" t="s">
        <v>7</v>
      </c>
    </row>
    <row r="109" spans="1:8" x14ac:dyDescent="0.25">
      <c r="A109" s="5">
        <v>104</v>
      </c>
      <c r="B109" s="2" t="s">
        <v>187</v>
      </c>
      <c r="C109" s="2" t="s">
        <v>190</v>
      </c>
      <c r="D109" s="2">
        <v>0.83430000000000004</v>
      </c>
      <c r="E109" s="2">
        <v>0.8</v>
      </c>
      <c r="F109" s="2">
        <v>0.86670000000000003</v>
      </c>
      <c r="G109" s="2">
        <v>0.8337</v>
      </c>
      <c r="H109" s="2" t="s">
        <v>7</v>
      </c>
    </row>
    <row r="110" spans="1:8" x14ac:dyDescent="0.25">
      <c r="A110" s="5">
        <v>105</v>
      </c>
      <c r="B110" s="2" t="s">
        <v>187</v>
      </c>
      <c r="C110" s="2" t="s">
        <v>191</v>
      </c>
      <c r="D110" s="2">
        <v>0.87429999999999997</v>
      </c>
      <c r="E110" s="2">
        <v>0.66669999999999996</v>
      </c>
      <c r="F110" s="2">
        <v>0.93330000000000002</v>
      </c>
      <c r="G110" s="2">
        <v>0.82479999999999998</v>
      </c>
      <c r="H110" s="2" t="s">
        <v>7</v>
      </c>
    </row>
    <row r="111" spans="1:8" x14ac:dyDescent="0.25">
      <c r="A111" s="5">
        <v>106</v>
      </c>
      <c r="B111" s="2" t="s">
        <v>187</v>
      </c>
      <c r="C111" s="2" t="s">
        <v>192</v>
      </c>
      <c r="D111" s="2">
        <v>0.88570000000000004</v>
      </c>
      <c r="E111" s="2">
        <v>0.66669999999999996</v>
      </c>
      <c r="F111" s="2">
        <v>0.93330000000000002</v>
      </c>
      <c r="G111" s="2">
        <v>0.8286</v>
      </c>
      <c r="H111" s="2" t="s">
        <v>7</v>
      </c>
    </row>
    <row r="112" spans="1:8" x14ac:dyDescent="0.25">
      <c r="A112" s="5">
        <v>107</v>
      </c>
      <c r="B112" s="2" t="s">
        <v>187</v>
      </c>
      <c r="C112" s="2" t="s">
        <v>193</v>
      </c>
      <c r="D112" s="2">
        <v>0.85140000000000005</v>
      </c>
      <c r="E112" s="2">
        <v>0.68330000000000002</v>
      </c>
      <c r="F112" s="2">
        <v>0.93330000000000002</v>
      </c>
      <c r="G112" s="2">
        <v>0.82269999999999999</v>
      </c>
      <c r="H112" s="2" t="s">
        <v>7</v>
      </c>
    </row>
    <row r="113" spans="1:8" x14ac:dyDescent="0.25">
      <c r="A113" s="5">
        <v>108</v>
      </c>
      <c r="B113" s="2" t="s">
        <v>187</v>
      </c>
      <c r="C113" s="2" t="s">
        <v>194</v>
      </c>
      <c r="D113" s="2">
        <v>0.89710000000000001</v>
      </c>
      <c r="E113" s="2">
        <v>0.7167</v>
      </c>
      <c r="F113" s="2">
        <v>0.86670000000000003</v>
      </c>
      <c r="G113" s="2">
        <v>0.82679999999999998</v>
      </c>
      <c r="H113" s="2" t="s">
        <v>7</v>
      </c>
    </row>
    <row r="114" spans="1:8" x14ac:dyDescent="0.25">
      <c r="A114" s="5">
        <v>109</v>
      </c>
      <c r="B114" s="2" t="s">
        <v>187</v>
      </c>
      <c r="C114" s="2" t="s">
        <v>195</v>
      </c>
      <c r="D114" s="2">
        <v>0.89139999999999997</v>
      </c>
      <c r="E114" s="2">
        <v>0.76670000000000005</v>
      </c>
      <c r="F114" s="2">
        <v>0.8</v>
      </c>
      <c r="G114" s="2">
        <v>0.81940000000000002</v>
      </c>
      <c r="H114" s="2" t="s">
        <v>7</v>
      </c>
    </row>
    <row r="115" spans="1:8" x14ac:dyDescent="0.25">
      <c r="A115" s="5">
        <v>110</v>
      </c>
      <c r="B115" s="2" t="s">
        <v>187</v>
      </c>
      <c r="C115" s="2" t="s">
        <v>196</v>
      </c>
      <c r="D115" s="2">
        <v>0.90859999999999996</v>
      </c>
      <c r="E115" s="2">
        <v>0.83330000000000004</v>
      </c>
      <c r="F115" s="2">
        <v>0.93330000000000002</v>
      </c>
      <c r="G115" s="2">
        <v>0.89170000000000005</v>
      </c>
      <c r="H115" s="2" t="s">
        <v>7</v>
      </c>
    </row>
    <row r="116" spans="1:8" x14ac:dyDescent="0.25">
      <c r="A116" s="5">
        <v>111</v>
      </c>
      <c r="B116" s="2" t="s">
        <v>187</v>
      </c>
      <c r="C116" s="2" t="s">
        <v>31</v>
      </c>
      <c r="D116" s="2">
        <v>0.93710000000000004</v>
      </c>
      <c r="E116" s="2">
        <v>0.85</v>
      </c>
      <c r="F116" s="2">
        <v>0.86670000000000003</v>
      </c>
      <c r="G116" s="2">
        <v>0.88460000000000005</v>
      </c>
      <c r="H116" s="2" t="s">
        <v>7</v>
      </c>
    </row>
    <row r="117" spans="1:8" x14ac:dyDescent="0.25">
      <c r="A117" s="5">
        <v>112</v>
      </c>
      <c r="B117" s="2" t="s">
        <v>187</v>
      </c>
      <c r="C117" s="2" t="s">
        <v>197</v>
      </c>
      <c r="D117" s="2">
        <v>0.97140000000000004</v>
      </c>
      <c r="E117" s="2">
        <v>0.8</v>
      </c>
      <c r="F117" s="2">
        <v>0.8</v>
      </c>
      <c r="G117" s="2">
        <v>0.85709999999999997</v>
      </c>
      <c r="H117" s="2" t="s">
        <v>7</v>
      </c>
    </row>
    <row r="118" spans="1:8" x14ac:dyDescent="0.25">
      <c r="A118" s="5">
        <v>113</v>
      </c>
      <c r="B118" s="2" t="s">
        <v>187</v>
      </c>
      <c r="C118" s="2" t="s">
        <v>198</v>
      </c>
      <c r="D118" s="2">
        <v>0.90859999999999996</v>
      </c>
      <c r="E118" s="2">
        <v>0.86670000000000003</v>
      </c>
      <c r="F118" s="2">
        <v>0.8</v>
      </c>
      <c r="G118" s="2">
        <v>0.85840000000000005</v>
      </c>
      <c r="H118" s="2" t="s">
        <v>7</v>
      </c>
    </row>
    <row r="119" spans="1:8" x14ac:dyDescent="0.25">
      <c r="A119" s="5">
        <v>114</v>
      </c>
      <c r="B119" s="2" t="s">
        <v>187</v>
      </c>
      <c r="C119" s="2" t="s">
        <v>199</v>
      </c>
      <c r="D119" s="2">
        <v>0.8286</v>
      </c>
      <c r="E119" s="2">
        <v>0.85</v>
      </c>
      <c r="F119" s="2">
        <v>0.86670000000000003</v>
      </c>
      <c r="G119" s="2">
        <v>0.84840000000000004</v>
      </c>
      <c r="H119" s="2" t="s">
        <v>7</v>
      </c>
    </row>
    <row r="120" spans="1:8" x14ac:dyDescent="0.25">
      <c r="A120" s="5">
        <v>115</v>
      </c>
      <c r="B120" s="2" t="s">
        <v>187</v>
      </c>
      <c r="C120" s="2" t="s">
        <v>200</v>
      </c>
      <c r="D120" s="2">
        <v>0.88</v>
      </c>
      <c r="E120" s="2">
        <v>0.8</v>
      </c>
      <c r="F120" s="2">
        <v>0.93330000000000002</v>
      </c>
      <c r="G120" s="2">
        <v>0.87109999999999999</v>
      </c>
      <c r="H120" s="2" t="s">
        <v>7</v>
      </c>
    </row>
    <row r="121" spans="1:8" x14ac:dyDescent="0.25">
      <c r="A121" s="5">
        <v>116</v>
      </c>
      <c r="B121" s="2" t="s">
        <v>187</v>
      </c>
      <c r="C121" s="2" t="s">
        <v>201</v>
      </c>
      <c r="D121" s="2">
        <v>0.8629</v>
      </c>
      <c r="E121" s="2">
        <v>0.81669999999999998</v>
      </c>
      <c r="F121" s="2">
        <v>0.8</v>
      </c>
      <c r="G121" s="2">
        <v>0.82650000000000001</v>
      </c>
      <c r="H121" s="2" t="s">
        <v>7</v>
      </c>
    </row>
    <row r="122" spans="1:8" x14ac:dyDescent="0.25">
      <c r="A122" s="5">
        <v>117</v>
      </c>
      <c r="B122" s="2" t="s">
        <v>187</v>
      </c>
      <c r="C122" s="2" t="s">
        <v>202</v>
      </c>
      <c r="D122" s="2">
        <v>0.86860000000000004</v>
      </c>
      <c r="E122" s="2">
        <v>0.7833</v>
      </c>
      <c r="F122" s="2">
        <v>0.86670000000000003</v>
      </c>
      <c r="G122" s="2">
        <v>0.83950000000000002</v>
      </c>
      <c r="H122" s="2" t="s">
        <v>7</v>
      </c>
    </row>
    <row r="123" spans="1:8" x14ac:dyDescent="0.25">
      <c r="A123" s="5">
        <v>118</v>
      </c>
      <c r="B123" s="2" t="s">
        <v>187</v>
      </c>
      <c r="C123" s="2" t="s">
        <v>203</v>
      </c>
      <c r="D123" s="2">
        <v>0.86860000000000004</v>
      </c>
      <c r="E123" s="2">
        <v>0.7833</v>
      </c>
      <c r="F123" s="2">
        <v>0.8</v>
      </c>
      <c r="G123" s="2">
        <v>0.81730000000000003</v>
      </c>
      <c r="H123" s="2" t="s">
        <v>7</v>
      </c>
    </row>
    <row r="124" spans="1:8" x14ac:dyDescent="0.25">
      <c r="A124" s="5">
        <v>119</v>
      </c>
      <c r="B124" s="2" t="s">
        <v>187</v>
      </c>
      <c r="C124" s="2" t="s">
        <v>204</v>
      </c>
      <c r="D124" s="2">
        <v>0.86860000000000004</v>
      </c>
      <c r="E124" s="2">
        <v>0.7833</v>
      </c>
      <c r="F124" s="2">
        <v>0.86670000000000003</v>
      </c>
      <c r="G124" s="2">
        <v>0.83950000000000002</v>
      </c>
      <c r="H124" s="2" t="s">
        <v>7</v>
      </c>
    </row>
    <row r="125" spans="1:8" x14ac:dyDescent="0.25">
      <c r="A125" s="5">
        <v>120</v>
      </c>
      <c r="B125" s="2" t="s">
        <v>187</v>
      </c>
      <c r="C125" s="2" t="s">
        <v>205</v>
      </c>
      <c r="D125" s="2">
        <v>0.88570000000000004</v>
      </c>
      <c r="E125" s="2">
        <v>0.8</v>
      </c>
      <c r="F125" s="2">
        <v>0.93330000000000002</v>
      </c>
      <c r="G125" s="2">
        <v>0.873</v>
      </c>
      <c r="H125" s="2" t="s">
        <v>7</v>
      </c>
    </row>
    <row r="126" spans="1:8" x14ac:dyDescent="0.25">
      <c r="A126" s="5">
        <v>121</v>
      </c>
      <c r="B126" s="2" t="s">
        <v>206</v>
      </c>
      <c r="C126" s="2" t="s">
        <v>207</v>
      </c>
      <c r="D126" s="2">
        <v>0.92</v>
      </c>
      <c r="E126" s="2">
        <v>0.86670000000000003</v>
      </c>
      <c r="F126" s="2">
        <v>0.66669999999999996</v>
      </c>
      <c r="G126" s="2">
        <v>0.81779999999999997</v>
      </c>
      <c r="H126" s="2" t="s">
        <v>7</v>
      </c>
    </row>
    <row r="127" spans="1:8" x14ac:dyDescent="0.25">
      <c r="A127" s="5">
        <v>122</v>
      </c>
      <c r="B127" s="2" t="s">
        <v>206</v>
      </c>
      <c r="C127" s="2" t="s">
        <v>209</v>
      </c>
      <c r="D127" s="2">
        <v>0.90290000000000004</v>
      </c>
      <c r="E127" s="2">
        <v>0.93330000000000002</v>
      </c>
      <c r="F127" s="2">
        <v>0.66669999999999996</v>
      </c>
      <c r="G127" s="2">
        <v>0.83430000000000004</v>
      </c>
      <c r="H127" s="2" t="s">
        <v>7</v>
      </c>
    </row>
    <row r="128" spans="1:8" x14ac:dyDescent="0.25">
      <c r="A128" s="5">
        <v>123</v>
      </c>
      <c r="B128" s="2" t="s">
        <v>206</v>
      </c>
      <c r="C128" s="2" t="s">
        <v>212</v>
      </c>
      <c r="D128" s="2">
        <v>0.90859999999999996</v>
      </c>
      <c r="E128" s="2">
        <v>0.9</v>
      </c>
      <c r="F128" s="2">
        <v>0.66669999999999996</v>
      </c>
      <c r="G128" s="2">
        <v>0.82509999999999994</v>
      </c>
      <c r="H128" s="2" t="s">
        <v>7</v>
      </c>
    </row>
    <row r="129" spans="1:8" x14ac:dyDescent="0.25">
      <c r="A129" s="5">
        <v>124</v>
      </c>
      <c r="B129" s="2" t="s">
        <v>206</v>
      </c>
      <c r="C129" s="2" t="s">
        <v>216</v>
      </c>
      <c r="D129" s="2">
        <v>0.86860000000000004</v>
      </c>
      <c r="E129" s="2">
        <v>0.86670000000000003</v>
      </c>
      <c r="F129" s="2">
        <v>0.86670000000000003</v>
      </c>
      <c r="G129" s="2">
        <v>0.86729999999999996</v>
      </c>
      <c r="H129" s="2" t="s">
        <v>7</v>
      </c>
    </row>
    <row r="130" spans="1:8" x14ac:dyDescent="0.25">
      <c r="A130" s="5">
        <v>125</v>
      </c>
      <c r="B130" s="2" t="s">
        <v>206</v>
      </c>
      <c r="C130" s="2" t="s">
        <v>217</v>
      </c>
      <c r="D130" s="2">
        <v>0.9143</v>
      </c>
      <c r="E130" s="2">
        <v>0.7</v>
      </c>
      <c r="F130" s="2">
        <v>0.86670000000000003</v>
      </c>
      <c r="G130" s="2">
        <v>0.82699999999999996</v>
      </c>
      <c r="H130" s="2" t="s">
        <v>7</v>
      </c>
    </row>
    <row r="131" spans="1:8" x14ac:dyDescent="0.25">
      <c r="A131" s="5">
        <v>126</v>
      </c>
      <c r="B131" s="2" t="s">
        <v>206</v>
      </c>
      <c r="C131" s="2" t="s">
        <v>219</v>
      </c>
      <c r="D131" s="2">
        <v>0.89139999999999997</v>
      </c>
      <c r="E131" s="2">
        <v>0.93330000000000002</v>
      </c>
      <c r="F131" s="2">
        <v>0.86670000000000003</v>
      </c>
      <c r="G131" s="2">
        <v>0.89710000000000001</v>
      </c>
      <c r="H131" s="2" t="s">
        <v>7</v>
      </c>
    </row>
    <row r="132" spans="1:8" x14ac:dyDescent="0.25">
      <c r="A132" s="5">
        <v>127</v>
      </c>
      <c r="B132" s="2" t="s">
        <v>206</v>
      </c>
      <c r="C132" s="2" t="s">
        <v>206</v>
      </c>
      <c r="D132" s="2">
        <v>0.88</v>
      </c>
      <c r="E132" s="2">
        <v>0.86670000000000003</v>
      </c>
      <c r="F132" s="2">
        <v>0.73329999999999995</v>
      </c>
      <c r="G132" s="2">
        <v>0.82669999999999999</v>
      </c>
      <c r="H132" s="2" t="s">
        <v>7</v>
      </c>
    </row>
    <row r="133" spans="1:8" x14ac:dyDescent="0.25">
      <c r="A133" s="5">
        <v>128</v>
      </c>
      <c r="B133" s="2" t="s">
        <v>206</v>
      </c>
      <c r="C133" s="2" t="s">
        <v>221</v>
      </c>
      <c r="D133" s="2">
        <v>0.93710000000000004</v>
      </c>
      <c r="E133" s="2">
        <v>0.76670000000000005</v>
      </c>
      <c r="F133" s="2">
        <v>0.86670000000000003</v>
      </c>
      <c r="G133" s="2">
        <v>0.85680000000000001</v>
      </c>
      <c r="H133" s="2" t="s">
        <v>7</v>
      </c>
    </row>
    <row r="134" spans="1:8" x14ac:dyDescent="0.25">
      <c r="A134" s="5">
        <v>129</v>
      </c>
      <c r="B134" s="2" t="s">
        <v>206</v>
      </c>
      <c r="C134" s="2" t="s">
        <v>222</v>
      </c>
      <c r="D134" s="2">
        <v>0.87429999999999997</v>
      </c>
      <c r="E134" s="2">
        <v>0.93330000000000002</v>
      </c>
      <c r="F134" s="2">
        <v>0.66669999999999996</v>
      </c>
      <c r="G134" s="2">
        <v>0.82479999999999998</v>
      </c>
      <c r="H134" s="2" t="s">
        <v>7</v>
      </c>
    </row>
    <row r="135" spans="1:8" x14ac:dyDescent="0.25">
      <c r="A135" s="5">
        <v>130</v>
      </c>
      <c r="B135" s="2" t="s">
        <v>206</v>
      </c>
      <c r="C135" s="2" t="s">
        <v>224</v>
      </c>
      <c r="D135" s="2">
        <v>0.88</v>
      </c>
      <c r="E135" s="2">
        <v>0.75</v>
      </c>
      <c r="F135" s="2">
        <v>0.93330000000000002</v>
      </c>
      <c r="G135" s="2">
        <v>0.85440000000000005</v>
      </c>
      <c r="H135" s="2" t="s">
        <v>7</v>
      </c>
    </row>
    <row r="136" spans="1:8" x14ac:dyDescent="0.25">
      <c r="A136" s="5">
        <v>131</v>
      </c>
      <c r="B136" s="2" t="s">
        <v>206</v>
      </c>
      <c r="C136" s="2" t="s">
        <v>225</v>
      </c>
      <c r="D136" s="2">
        <v>0.97140000000000004</v>
      </c>
      <c r="E136" s="2">
        <v>0.86670000000000003</v>
      </c>
      <c r="F136" s="2">
        <v>0.66669999999999996</v>
      </c>
      <c r="G136" s="2">
        <v>0.83489999999999998</v>
      </c>
      <c r="H136" s="2" t="s">
        <v>7</v>
      </c>
    </row>
    <row r="137" spans="1:8" x14ac:dyDescent="0.25">
      <c r="A137" s="5">
        <v>132</v>
      </c>
      <c r="B137" s="2" t="s">
        <v>226</v>
      </c>
      <c r="C137" s="2" t="s">
        <v>227</v>
      </c>
      <c r="D137" s="2">
        <v>0.88</v>
      </c>
      <c r="E137" s="2">
        <v>0.61670000000000003</v>
      </c>
      <c r="F137" s="2">
        <v>1</v>
      </c>
      <c r="G137" s="2">
        <v>0.83220000000000005</v>
      </c>
      <c r="H137" s="2" t="s">
        <v>7</v>
      </c>
    </row>
    <row r="138" spans="1:8" x14ac:dyDescent="0.25">
      <c r="A138" s="5">
        <v>133</v>
      </c>
      <c r="B138" s="2" t="s">
        <v>226</v>
      </c>
      <c r="C138" s="2" t="s">
        <v>228</v>
      </c>
      <c r="D138" s="2">
        <v>0.88</v>
      </c>
      <c r="E138" s="2">
        <v>0.85</v>
      </c>
      <c r="F138" s="2">
        <v>0.86670000000000003</v>
      </c>
      <c r="G138" s="2">
        <v>0.86560000000000004</v>
      </c>
      <c r="H138" s="2" t="s">
        <v>7</v>
      </c>
    </row>
    <row r="139" spans="1:8" x14ac:dyDescent="0.25">
      <c r="A139" s="5">
        <v>134</v>
      </c>
      <c r="B139" s="2" t="s">
        <v>226</v>
      </c>
      <c r="C139" s="2" t="s">
        <v>229</v>
      </c>
      <c r="D139" s="2">
        <v>0.9143</v>
      </c>
      <c r="E139" s="2">
        <v>0.85</v>
      </c>
      <c r="F139" s="2">
        <v>0.73329999999999995</v>
      </c>
      <c r="G139" s="2">
        <v>0.83250000000000002</v>
      </c>
      <c r="H139" s="2" t="s">
        <v>7</v>
      </c>
    </row>
    <row r="140" spans="1:8" x14ac:dyDescent="0.25">
      <c r="A140" s="5">
        <v>135</v>
      </c>
      <c r="B140" s="2" t="s">
        <v>226</v>
      </c>
      <c r="C140" s="2" t="s">
        <v>230</v>
      </c>
      <c r="D140" s="2">
        <v>0.89139999999999997</v>
      </c>
      <c r="E140" s="2">
        <v>0.86670000000000003</v>
      </c>
      <c r="F140" s="2">
        <v>0.73329999999999995</v>
      </c>
      <c r="G140" s="2">
        <v>0.83050000000000002</v>
      </c>
      <c r="H140" s="2" t="s">
        <v>7</v>
      </c>
    </row>
    <row r="141" spans="1:8" x14ac:dyDescent="0.25">
      <c r="A141" s="5">
        <v>136</v>
      </c>
      <c r="B141" s="2" t="s">
        <v>226</v>
      </c>
      <c r="C141" s="2" t="s">
        <v>231</v>
      </c>
      <c r="D141" s="2">
        <v>0.88</v>
      </c>
      <c r="E141" s="2">
        <v>0.68330000000000002</v>
      </c>
      <c r="F141" s="2">
        <v>1</v>
      </c>
      <c r="G141" s="2">
        <v>0.85440000000000005</v>
      </c>
      <c r="H141" s="2" t="s">
        <v>7</v>
      </c>
    </row>
    <row r="142" spans="1:8" x14ac:dyDescent="0.25">
      <c r="A142" s="5">
        <v>137</v>
      </c>
      <c r="B142" s="2" t="s">
        <v>226</v>
      </c>
      <c r="C142" s="2" t="s">
        <v>232</v>
      </c>
      <c r="D142" s="2">
        <v>0.92569999999999997</v>
      </c>
      <c r="E142" s="2">
        <v>0.88329999999999997</v>
      </c>
      <c r="F142" s="2">
        <v>0.73329999999999995</v>
      </c>
      <c r="G142" s="2">
        <v>0.84750000000000003</v>
      </c>
      <c r="H142" s="2" t="s">
        <v>7</v>
      </c>
    </row>
    <row r="143" spans="1:8" x14ac:dyDescent="0.25">
      <c r="A143" s="5">
        <v>138</v>
      </c>
      <c r="B143" s="2" t="s">
        <v>226</v>
      </c>
      <c r="C143" s="2" t="s">
        <v>233</v>
      </c>
      <c r="D143" s="2">
        <v>0.89710000000000001</v>
      </c>
      <c r="E143" s="2">
        <v>0.88329999999999997</v>
      </c>
      <c r="F143" s="2">
        <v>0.73329999999999995</v>
      </c>
      <c r="G143" s="2">
        <v>0.83789999999999998</v>
      </c>
      <c r="H143" s="2" t="s">
        <v>7</v>
      </c>
    </row>
    <row r="144" spans="1:8" x14ac:dyDescent="0.25">
      <c r="A144" s="5">
        <v>139</v>
      </c>
      <c r="B144" s="2" t="s">
        <v>226</v>
      </c>
      <c r="C144" s="2" t="s">
        <v>234</v>
      </c>
      <c r="D144" s="2">
        <v>0.90859999999999996</v>
      </c>
      <c r="E144" s="2">
        <v>0.73329999999999995</v>
      </c>
      <c r="F144" s="2">
        <v>1</v>
      </c>
      <c r="G144" s="2">
        <v>0.88060000000000005</v>
      </c>
      <c r="H144" s="2" t="s">
        <v>7</v>
      </c>
    </row>
    <row r="145" spans="1:8" x14ac:dyDescent="0.25">
      <c r="A145" s="5">
        <v>140</v>
      </c>
      <c r="B145" s="2" t="s">
        <v>226</v>
      </c>
      <c r="C145" s="2" t="s">
        <v>235</v>
      </c>
      <c r="D145" s="2">
        <v>0.88570000000000004</v>
      </c>
      <c r="E145" s="2">
        <v>0.7833</v>
      </c>
      <c r="F145" s="2">
        <v>0.93330000000000002</v>
      </c>
      <c r="G145" s="2">
        <v>0.86750000000000005</v>
      </c>
      <c r="H145" s="2" t="s">
        <v>7</v>
      </c>
    </row>
    <row r="146" spans="1:8" x14ac:dyDescent="0.25">
      <c r="A146" s="5">
        <v>141</v>
      </c>
      <c r="B146" s="2" t="s">
        <v>226</v>
      </c>
      <c r="C146" s="2" t="s">
        <v>237</v>
      </c>
      <c r="D146" s="2">
        <v>0.93710000000000004</v>
      </c>
      <c r="E146" s="2">
        <v>0.81669999999999998</v>
      </c>
      <c r="F146" s="2">
        <v>0.8</v>
      </c>
      <c r="G146" s="2">
        <v>0.85129999999999995</v>
      </c>
      <c r="H146" s="2" t="s">
        <v>7</v>
      </c>
    </row>
    <row r="147" spans="1:8" x14ac:dyDescent="0.25">
      <c r="A147" s="5">
        <v>142</v>
      </c>
      <c r="B147" s="2" t="s">
        <v>226</v>
      </c>
      <c r="C147" s="2" t="s">
        <v>239</v>
      </c>
      <c r="D147" s="2">
        <v>0.8629</v>
      </c>
      <c r="E147" s="2">
        <v>0.81669999999999998</v>
      </c>
      <c r="F147" s="2">
        <v>0.93330000000000002</v>
      </c>
      <c r="G147" s="2">
        <v>0.871</v>
      </c>
      <c r="H147" s="2" t="s">
        <v>7</v>
      </c>
    </row>
    <row r="148" spans="1:8" x14ac:dyDescent="0.25">
      <c r="A148" s="5">
        <v>143</v>
      </c>
      <c r="B148" s="2" t="s">
        <v>242</v>
      </c>
      <c r="C148" s="2" t="s">
        <v>243</v>
      </c>
      <c r="D148" s="2">
        <v>0.83430000000000004</v>
      </c>
      <c r="E148" s="2">
        <v>0.65</v>
      </c>
      <c r="F148" s="2">
        <v>1</v>
      </c>
      <c r="G148" s="2">
        <v>0.82809999999999995</v>
      </c>
      <c r="H148" s="2" t="s">
        <v>7</v>
      </c>
    </row>
    <row r="149" spans="1:8" x14ac:dyDescent="0.25">
      <c r="A149" s="5">
        <v>144</v>
      </c>
      <c r="B149" s="2" t="s">
        <v>242</v>
      </c>
      <c r="C149" s="2" t="s">
        <v>64</v>
      </c>
      <c r="D149" s="2">
        <v>0.89710000000000001</v>
      </c>
      <c r="E149" s="2">
        <v>0.8</v>
      </c>
      <c r="F149" s="2">
        <v>0.93330000000000002</v>
      </c>
      <c r="G149" s="2">
        <v>0.87680000000000002</v>
      </c>
      <c r="H149" s="2" t="s">
        <v>7</v>
      </c>
    </row>
    <row r="150" spans="1:8" x14ac:dyDescent="0.25">
      <c r="A150" s="5">
        <v>145</v>
      </c>
      <c r="B150" s="2" t="s">
        <v>242</v>
      </c>
      <c r="C150" s="2" t="s">
        <v>244</v>
      </c>
      <c r="D150" s="2">
        <v>0.79430000000000001</v>
      </c>
      <c r="E150" s="2">
        <v>0.73329999999999995</v>
      </c>
      <c r="F150" s="2">
        <v>0.93330000000000002</v>
      </c>
      <c r="G150" s="2">
        <v>0.82030000000000003</v>
      </c>
      <c r="H150" s="2" t="s">
        <v>7</v>
      </c>
    </row>
    <row r="151" spans="1:8" x14ac:dyDescent="0.25">
      <c r="A151" s="5">
        <v>146</v>
      </c>
      <c r="B151" s="2" t="s">
        <v>242</v>
      </c>
      <c r="C151" s="2" t="s">
        <v>245</v>
      </c>
      <c r="D151" s="2">
        <v>0.86860000000000004</v>
      </c>
      <c r="E151" s="2">
        <v>0.68330000000000002</v>
      </c>
      <c r="F151" s="2">
        <v>1</v>
      </c>
      <c r="G151" s="2">
        <v>0.85060000000000002</v>
      </c>
      <c r="H151" s="2" t="s">
        <v>7</v>
      </c>
    </row>
    <row r="152" spans="1:8" x14ac:dyDescent="0.25">
      <c r="A152" s="5">
        <v>147</v>
      </c>
      <c r="B152" s="2" t="s">
        <v>242</v>
      </c>
      <c r="C152" s="2" t="s">
        <v>246</v>
      </c>
      <c r="D152" s="2">
        <v>0.93140000000000001</v>
      </c>
      <c r="E152" s="2">
        <v>0.7833</v>
      </c>
      <c r="F152" s="2">
        <v>0.93330000000000002</v>
      </c>
      <c r="G152" s="2">
        <v>0.88270000000000004</v>
      </c>
      <c r="H152" s="2" t="s">
        <v>7</v>
      </c>
    </row>
    <row r="153" spans="1:8" x14ac:dyDescent="0.25">
      <c r="A153" s="5">
        <v>148</v>
      </c>
      <c r="B153" s="2" t="s">
        <v>242</v>
      </c>
      <c r="C153" s="2" t="s">
        <v>247</v>
      </c>
      <c r="D153" s="2">
        <v>0.98860000000000003</v>
      </c>
      <c r="E153" s="2">
        <v>0.9667</v>
      </c>
      <c r="F153" s="2">
        <v>0.66669999999999996</v>
      </c>
      <c r="G153" s="2">
        <v>0.874</v>
      </c>
      <c r="H153" s="2" t="s">
        <v>7</v>
      </c>
    </row>
    <row r="154" spans="1:8" x14ac:dyDescent="0.25">
      <c r="A154" s="5">
        <v>149</v>
      </c>
      <c r="B154" s="2" t="s">
        <v>242</v>
      </c>
      <c r="C154" s="2" t="s">
        <v>248</v>
      </c>
      <c r="D154" s="2">
        <v>0.9486</v>
      </c>
      <c r="E154" s="2">
        <v>0.91669999999999996</v>
      </c>
      <c r="F154" s="2">
        <v>0.73329999999999995</v>
      </c>
      <c r="G154" s="2">
        <v>0.86619999999999997</v>
      </c>
      <c r="H154" s="2" t="s">
        <v>7</v>
      </c>
    </row>
    <row r="155" spans="1:8" x14ac:dyDescent="0.25">
      <c r="A155" s="5">
        <v>150</v>
      </c>
      <c r="B155" s="2" t="s">
        <v>242</v>
      </c>
      <c r="C155" s="2" t="s">
        <v>249</v>
      </c>
      <c r="D155" s="2">
        <v>0.80569999999999997</v>
      </c>
      <c r="E155" s="2">
        <v>0.86670000000000003</v>
      </c>
      <c r="F155" s="2">
        <v>0.86670000000000003</v>
      </c>
      <c r="G155" s="2">
        <v>0.84630000000000005</v>
      </c>
      <c r="H155" s="2" t="s">
        <v>7</v>
      </c>
    </row>
    <row r="156" spans="1:8" x14ac:dyDescent="0.25">
      <c r="A156" s="5">
        <v>151</v>
      </c>
      <c r="B156" s="2" t="s">
        <v>242</v>
      </c>
      <c r="C156" s="2" t="s">
        <v>250</v>
      </c>
      <c r="D156" s="2">
        <v>0.88570000000000004</v>
      </c>
      <c r="E156" s="2">
        <v>0.75</v>
      </c>
      <c r="F156" s="2">
        <v>0.86670000000000003</v>
      </c>
      <c r="G156" s="2">
        <v>0.83409999999999995</v>
      </c>
      <c r="H156" s="2" t="s">
        <v>7</v>
      </c>
    </row>
    <row r="157" spans="1:8" x14ac:dyDescent="0.25">
      <c r="A157" s="5">
        <v>152</v>
      </c>
      <c r="B157" s="2" t="s">
        <v>242</v>
      </c>
      <c r="C157" s="2" t="s">
        <v>251</v>
      </c>
      <c r="D157" s="2">
        <v>0.80569999999999997</v>
      </c>
      <c r="E157" s="2">
        <v>0.7833</v>
      </c>
      <c r="F157" s="2">
        <v>0.86670000000000003</v>
      </c>
      <c r="G157" s="2">
        <v>0.81859999999999999</v>
      </c>
      <c r="H157" s="2" t="s">
        <v>7</v>
      </c>
    </row>
    <row r="158" spans="1:8" x14ac:dyDescent="0.25">
      <c r="A158" s="5">
        <v>153</v>
      </c>
      <c r="B158" s="2" t="s">
        <v>242</v>
      </c>
      <c r="C158" s="2" t="s">
        <v>252</v>
      </c>
      <c r="D158" s="2">
        <v>0.83430000000000004</v>
      </c>
      <c r="E158" s="2">
        <v>0.85</v>
      </c>
      <c r="F158" s="2">
        <v>0.86670000000000003</v>
      </c>
      <c r="G158" s="2">
        <v>0.85029999999999994</v>
      </c>
      <c r="H158" s="2" t="s">
        <v>7</v>
      </c>
    </row>
    <row r="159" spans="1:8" x14ac:dyDescent="0.25">
      <c r="A159" s="5">
        <v>154</v>
      </c>
      <c r="B159" s="2" t="s">
        <v>242</v>
      </c>
      <c r="C159" s="2" t="s">
        <v>253</v>
      </c>
      <c r="D159" s="2">
        <v>0.92569999999999997</v>
      </c>
      <c r="E159" s="2">
        <v>0.75</v>
      </c>
      <c r="F159" s="2">
        <v>0.93330000000000002</v>
      </c>
      <c r="G159" s="2">
        <v>0.86970000000000003</v>
      </c>
      <c r="H159" s="2" t="s">
        <v>7</v>
      </c>
    </row>
    <row r="160" spans="1:8" x14ac:dyDescent="0.25">
      <c r="A160" s="5">
        <v>155</v>
      </c>
      <c r="B160" s="2" t="s">
        <v>242</v>
      </c>
      <c r="C160" s="2" t="s">
        <v>242</v>
      </c>
      <c r="D160" s="2">
        <v>0.9143</v>
      </c>
      <c r="E160" s="2">
        <v>0.9667</v>
      </c>
      <c r="F160" s="2">
        <v>0.8</v>
      </c>
      <c r="G160" s="2">
        <v>0.89370000000000005</v>
      </c>
      <c r="H160" s="2" t="s">
        <v>7</v>
      </c>
    </row>
    <row r="161" spans="1:8" x14ac:dyDescent="0.25">
      <c r="A161" s="5">
        <v>156</v>
      </c>
      <c r="B161" s="2" t="s">
        <v>242</v>
      </c>
      <c r="C161" s="2" t="s">
        <v>254</v>
      </c>
      <c r="D161" s="2">
        <v>0.90859999999999996</v>
      </c>
      <c r="E161" s="2">
        <v>0.83330000000000004</v>
      </c>
      <c r="F161" s="2">
        <v>0.8</v>
      </c>
      <c r="G161" s="2">
        <v>0.84730000000000005</v>
      </c>
      <c r="H161" s="2" t="s">
        <v>7</v>
      </c>
    </row>
    <row r="162" spans="1:8" x14ac:dyDescent="0.25">
      <c r="A162" s="5">
        <v>157</v>
      </c>
      <c r="B162" s="2" t="s">
        <v>242</v>
      </c>
      <c r="C162" s="2" t="s">
        <v>255</v>
      </c>
      <c r="D162" s="2">
        <v>0.89710000000000001</v>
      </c>
      <c r="E162" s="2">
        <v>0.86670000000000003</v>
      </c>
      <c r="F162" s="2">
        <v>0.8</v>
      </c>
      <c r="G162" s="2">
        <v>0.85460000000000003</v>
      </c>
      <c r="H162" s="2" t="s">
        <v>7</v>
      </c>
    </row>
    <row r="163" spans="1:8" x14ac:dyDescent="0.25">
      <c r="A163" s="5">
        <v>158</v>
      </c>
      <c r="B163" s="2" t="s">
        <v>242</v>
      </c>
      <c r="C163" s="2" t="s">
        <v>136</v>
      </c>
      <c r="D163" s="2">
        <v>0.99429999999999996</v>
      </c>
      <c r="E163" s="2">
        <v>0.81669999999999998</v>
      </c>
      <c r="F163" s="2">
        <v>0.86670000000000003</v>
      </c>
      <c r="G163" s="2">
        <v>0.89249999999999996</v>
      </c>
      <c r="H163" s="2" t="s">
        <v>7</v>
      </c>
    </row>
    <row r="164" spans="1:8" x14ac:dyDescent="0.25">
      <c r="A164" s="5">
        <v>159</v>
      </c>
      <c r="B164" s="2" t="s">
        <v>242</v>
      </c>
      <c r="C164" s="2" t="s">
        <v>256</v>
      </c>
      <c r="D164" s="2">
        <v>0.93140000000000001</v>
      </c>
      <c r="E164" s="2">
        <v>0.7833</v>
      </c>
      <c r="F164" s="2">
        <v>0.8</v>
      </c>
      <c r="G164" s="2">
        <v>0.83830000000000005</v>
      </c>
      <c r="H164" s="2" t="s">
        <v>7</v>
      </c>
    </row>
    <row r="165" spans="1:8" x14ac:dyDescent="0.25">
      <c r="A165" s="5">
        <v>160</v>
      </c>
      <c r="B165" s="2" t="s">
        <v>242</v>
      </c>
      <c r="C165" s="2" t="s">
        <v>257</v>
      </c>
      <c r="D165" s="2">
        <v>0.90859999999999996</v>
      </c>
      <c r="E165" s="2">
        <v>0.83330000000000004</v>
      </c>
      <c r="F165" s="2">
        <v>0.86670000000000003</v>
      </c>
      <c r="G165" s="2">
        <v>0.86950000000000005</v>
      </c>
      <c r="H165" s="2" t="s">
        <v>7</v>
      </c>
    </row>
    <row r="166" spans="1:8" x14ac:dyDescent="0.25">
      <c r="A166" s="5">
        <v>161</v>
      </c>
      <c r="B166" s="2" t="s">
        <v>242</v>
      </c>
      <c r="C166" s="2" t="s">
        <v>258</v>
      </c>
      <c r="D166" s="2">
        <v>0.9486</v>
      </c>
      <c r="E166" s="2">
        <v>0.91669999999999996</v>
      </c>
      <c r="F166" s="2">
        <v>0.86670000000000003</v>
      </c>
      <c r="G166" s="2">
        <v>0.91059999999999997</v>
      </c>
      <c r="H166" s="2" t="s">
        <v>7</v>
      </c>
    </row>
    <row r="167" spans="1:8" x14ac:dyDescent="0.25">
      <c r="A167" s="5">
        <v>162</v>
      </c>
      <c r="B167" s="2" t="s">
        <v>259</v>
      </c>
      <c r="C167" s="2" t="s">
        <v>260</v>
      </c>
      <c r="D167" s="2">
        <v>0.89139999999999997</v>
      </c>
      <c r="E167" s="2">
        <v>0.8</v>
      </c>
      <c r="F167" s="2">
        <v>0.86670000000000003</v>
      </c>
      <c r="G167" s="2">
        <v>0.85270000000000001</v>
      </c>
      <c r="H167" s="2" t="s">
        <v>7</v>
      </c>
    </row>
    <row r="168" spans="1:8" x14ac:dyDescent="0.25">
      <c r="A168" s="5">
        <v>163</v>
      </c>
      <c r="B168" s="2" t="s">
        <v>259</v>
      </c>
      <c r="C168" s="2" t="s">
        <v>261</v>
      </c>
      <c r="D168" s="2">
        <v>0.90290000000000004</v>
      </c>
      <c r="E168" s="2">
        <v>0.86670000000000003</v>
      </c>
      <c r="F168" s="2">
        <v>0.86670000000000003</v>
      </c>
      <c r="G168" s="2">
        <v>0.87870000000000004</v>
      </c>
      <c r="H168" s="2" t="s">
        <v>7</v>
      </c>
    </row>
    <row r="169" spans="1:8" x14ac:dyDescent="0.25">
      <c r="A169" s="5">
        <v>164</v>
      </c>
      <c r="B169" s="2" t="s">
        <v>259</v>
      </c>
      <c r="C169" s="2" t="s">
        <v>262</v>
      </c>
      <c r="D169" s="2">
        <v>0.93710000000000004</v>
      </c>
      <c r="E169" s="2">
        <v>0.88329999999999997</v>
      </c>
      <c r="F169" s="2">
        <v>0.86670000000000003</v>
      </c>
      <c r="G169" s="2">
        <v>0.89570000000000005</v>
      </c>
      <c r="H169" s="2" t="s">
        <v>7</v>
      </c>
    </row>
    <row r="170" spans="1:8" x14ac:dyDescent="0.25">
      <c r="A170" s="5">
        <v>165</v>
      </c>
      <c r="B170" s="2" t="s">
        <v>259</v>
      </c>
      <c r="C170" s="2" t="s">
        <v>259</v>
      </c>
      <c r="D170" s="2">
        <v>0.81710000000000005</v>
      </c>
      <c r="E170" s="2">
        <v>0.93330000000000002</v>
      </c>
      <c r="F170" s="2">
        <v>0.86670000000000003</v>
      </c>
      <c r="G170" s="2">
        <v>0.87239999999999995</v>
      </c>
      <c r="H170" s="2" t="s">
        <v>7</v>
      </c>
    </row>
    <row r="171" spans="1:8" x14ac:dyDescent="0.25">
      <c r="A171" s="5">
        <v>166</v>
      </c>
      <c r="B171" s="2" t="s">
        <v>259</v>
      </c>
      <c r="C171" s="2" t="s">
        <v>263</v>
      </c>
      <c r="D171" s="2">
        <v>0.95430000000000004</v>
      </c>
      <c r="E171" s="2">
        <v>0.81669999999999998</v>
      </c>
      <c r="F171" s="2">
        <v>0.86670000000000003</v>
      </c>
      <c r="G171" s="2">
        <v>0.87919999999999998</v>
      </c>
      <c r="H171" s="2" t="s">
        <v>7</v>
      </c>
    </row>
    <row r="172" spans="1:8" x14ac:dyDescent="0.25">
      <c r="A172" s="5">
        <v>167</v>
      </c>
      <c r="B172" s="2" t="s">
        <v>259</v>
      </c>
      <c r="C172" s="2" t="s">
        <v>201</v>
      </c>
      <c r="D172" s="2">
        <v>0.88</v>
      </c>
      <c r="E172" s="2">
        <v>0.75</v>
      </c>
      <c r="F172" s="2">
        <v>0.86670000000000003</v>
      </c>
      <c r="G172" s="2">
        <v>0.83220000000000005</v>
      </c>
      <c r="H172" s="2" t="s">
        <v>7</v>
      </c>
    </row>
    <row r="173" spans="1:8" x14ac:dyDescent="0.25">
      <c r="A173" s="5">
        <v>168</v>
      </c>
      <c r="B173" s="2" t="s">
        <v>259</v>
      </c>
      <c r="C173" s="2" t="s">
        <v>264</v>
      </c>
      <c r="D173" s="2">
        <v>0.86860000000000004</v>
      </c>
      <c r="E173" s="2">
        <v>0.83330000000000004</v>
      </c>
      <c r="F173" s="2">
        <v>0.93330000000000002</v>
      </c>
      <c r="G173" s="2">
        <v>0.87839999999999996</v>
      </c>
      <c r="H173" s="2" t="s">
        <v>7</v>
      </c>
    </row>
    <row r="174" spans="1:8" x14ac:dyDescent="0.25">
      <c r="A174" s="5">
        <v>169</v>
      </c>
      <c r="B174" s="2" t="s">
        <v>259</v>
      </c>
      <c r="C174" s="2" t="s">
        <v>265</v>
      </c>
      <c r="D174" s="2">
        <v>0.81710000000000005</v>
      </c>
      <c r="E174" s="2">
        <v>0.7</v>
      </c>
      <c r="F174" s="2">
        <v>0.93330000000000002</v>
      </c>
      <c r="G174" s="2">
        <v>0.81679999999999997</v>
      </c>
      <c r="H174" s="2" t="s">
        <v>7</v>
      </c>
    </row>
    <row r="175" spans="1:8" x14ac:dyDescent="0.25">
      <c r="A175" s="5">
        <v>170</v>
      </c>
      <c r="B175" s="2" t="s">
        <v>259</v>
      </c>
      <c r="C175" s="2" t="s">
        <v>266</v>
      </c>
      <c r="D175" s="2">
        <v>0.92569999999999997</v>
      </c>
      <c r="E175" s="2">
        <v>0.75</v>
      </c>
      <c r="F175" s="2">
        <v>0.86670000000000003</v>
      </c>
      <c r="G175" s="2">
        <v>0.84750000000000003</v>
      </c>
      <c r="H175" s="2" t="s">
        <v>7</v>
      </c>
    </row>
    <row r="176" spans="1:8" x14ac:dyDescent="0.25">
      <c r="A176" s="5">
        <v>171</v>
      </c>
      <c r="B176" s="2" t="s">
        <v>259</v>
      </c>
      <c r="C176" s="2" t="s">
        <v>267</v>
      </c>
      <c r="D176" s="2">
        <v>0.85140000000000005</v>
      </c>
      <c r="E176" s="2">
        <v>0.7833</v>
      </c>
      <c r="F176" s="2">
        <v>0.86670000000000003</v>
      </c>
      <c r="G176" s="2">
        <v>0.83379999999999999</v>
      </c>
      <c r="H176" s="2" t="s">
        <v>7</v>
      </c>
    </row>
    <row r="177" spans="1:8" x14ac:dyDescent="0.25">
      <c r="A177" s="5">
        <v>172</v>
      </c>
      <c r="B177" s="2" t="s">
        <v>259</v>
      </c>
      <c r="C177" s="2" t="s">
        <v>268</v>
      </c>
      <c r="D177" s="2">
        <v>0.9486</v>
      </c>
      <c r="E177" s="2">
        <v>0.75</v>
      </c>
      <c r="F177" s="2">
        <v>0.86670000000000003</v>
      </c>
      <c r="G177" s="2">
        <v>0.85509999999999997</v>
      </c>
      <c r="H177" s="2" t="s">
        <v>7</v>
      </c>
    </row>
    <row r="178" spans="1:8" x14ac:dyDescent="0.25">
      <c r="A178" s="5">
        <v>173</v>
      </c>
      <c r="B178" s="2" t="s">
        <v>259</v>
      </c>
      <c r="C178" s="2" t="s">
        <v>269</v>
      </c>
      <c r="D178" s="2">
        <v>0.87429999999999997</v>
      </c>
      <c r="E178" s="2">
        <v>0.8</v>
      </c>
      <c r="F178" s="2">
        <v>0.86670000000000003</v>
      </c>
      <c r="G178" s="2">
        <v>0.84699999999999998</v>
      </c>
      <c r="H178" s="2" t="s">
        <v>7</v>
      </c>
    </row>
    <row r="179" spans="1:8" x14ac:dyDescent="0.25">
      <c r="A179" s="5">
        <v>174</v>
      </c>
      <c r="B179" s="2" t="s">
        <v>259</v>
      </c>
      <c r="C179" s="2" t="s">
        <v>270</v>
      </c>
      <c r="D179" s="2">
        <v>0.9143</v>
      </c>
      <c r="E179" s="2">
        <v>0.8</v>
      </c>
      <c r="F179" s="2">
        <v>0.86670000000000003</v>
      </c>
      <c r="G179" s="2">
        <v>0.86029999999999995</v>
      </c>
      <c r="H179" s="2" t="s">
        <v>7</v>
      </c>
    </row>
    <row r="180" spans="1:8" x14ac:dyDescent="0.25">
      <c r="A180" s="5">
        <v>175</v>
      </c>
      <c r="B180" s="2" t="s">
        <v>259</v>
      </c>
      <c r="C180" s="2" t="s">
        <v>271</v>
      </c>
      <c r="D180" s="2">
        <v>0.88</v>
      </c>
      <c r="E180" s="2">
        <v>0.75</v>
      </c>
      <c r="F180" s="2">
        <v>0.86670000000000003</v>
      </c>
      <c r="G180" s="2">
        <v>0.83220000000000005</v>
      </c>
      <c r="H180" s="2" t="s">
        <v>7</v>
      </c>
    </row>
    <row r="181" spans="1:8" x14ac:dyDescent="0.25">
      <c r="A181" s="5">
        <v>176</v>
      </c>
      <c r="B181" s="2" t="s">
        <v>259</v>
      </c>
      <c r="C181" s="2" t="s">
        <v>272</v>
      </c>
      <c r="D181" s="2">
        <v>0.9143</v>
      </c>
      <c r="E181" s="2">
        <v>0.76670000000000005</v>
      </c>
      <c r="F181" s="2">
        <v>0.86670000000000003</v>
      </c>
      <c r="G181" s="2">
        <v>0.84919999999999995</v>
      </c>
      <c r="H181" s="2" t="s">
        <v>7</v>
      </c>
    </row>
    <row r="182" spans="1:8" x14ac:dyDescent="0.25">
      <c r="A182" s="5">
        <v>177</v>
      </c>
      <c r="B182" s="2" t="s">
        <v>273</v>
      </c>
      <c r="C182" s="2" t="s">
        <v>274</v>
      </c>
      <c r="D182" s="2">
        <v>0.90290000000000004</v>
      </c>
      <c r="E182" s="2">
        <v>0.7</v>
      </c>
      <c r="F182" s="2">
        <v>1</v>
      </c>
      <c r="G182" s="2">
        <v>0.86760000000000004</v>
      </c>
      <c r="H182" s="2" t="s">
        <v>7</v>
      </c>
    </row>
    <row r="183" spans="1:8" x14ac:dyDescent="0.25">
      <c r="A183" s="5">
        <v>178</v>
      </c>
      <c r="B183" s="2" t="s">
        <v>273</v>
      </c>
      <c r="C183" s="2" t="s">
        <v>275</v>
      </c>
      <c r="D183" s="2">
        <v>0.94289999999999996</v>
      </c>
      <c r="E183" s="2">
        <v>0.86670000000000003</v>
      </c>
      <c r="F183" s="2">
        <v>1</v>
      </c>
      <c r="G183" s="2">
        <v>0.9365</v>
      </c>
      <c r="H183" s="2" t="s">
        <v>7</v>
      </c>
    </row>
    <row r="184" spans="1:8" x14ac:dyDescent="0.25">
      <c r="A184" s="5">
        <v>179</v>
      </c>
      <c r="B184" s="2" t="s">
        <v>273</v>
      </c>
      <c r="C184" s="2" t="s">
        <v>276</v>
      </c>
      <c r="D184" s="2">
        <v>0.87429999999999997</v>
      </c>
      <c r="E184" s="2">
        <v>0.9</v>
      </c>
      <c r="F184" s="2">
        <v>0.93330000000000002</v>
      </c>
      <c r="G184" s="2">
        <v>0.90249999999999997</v>
      </c>
      <c r="H184" s="2" t="s">
        <v>7</v>
      </c>
    </row>
    <row r="185" spans="1:8" x14ac:dyDescent="0.25">
      <c r="A185" s="5">
        <v>180</v>
      </c>
      <c r="B185" s="2" t="s">
        <v>273</v>
      </c>
      <c r="C185" s="2" t="s">
        <v>277</v>
      </c>
      <c r="D185" s="2">
        <v>0.88</v>
      </c>
      <c r="E185" s="2">
        <v>0.81669999999999998</v>
      </c>
      <c r="F185" s="2">
        <v>0.93330000000000002</v>
      </c>
      <c r="G185" s="2">
        <v>0.87670000000000003</v>
      </c>
      <c r="H185" s="2" t="s">
        <v>7</v>
      </c>
    </row>
    <row r="186" spans="1:8" x14ac:dyDescent="0.25">
      <c r="A186" s="5">
        <v>181</v>
      </c>
      <c r="B186" s="2" t="s">
        <v>273</v>
      </c>
      <c r="C186" s="2" t="s">
        <v>278</v>
      </c>
      <c r="D186" s="2">
        <v>0.88</v>
      </c>
      <c r="E186" s="2">
        <v>0.75</v>
      </c>
      <c r="F186" s="2">
        <v>1</v>
      </c>
      <c r="G186" s="2">
        <v>0.87670000000000003</v>
      </c>
      <c r="H186" s="2" t="s">
        <v>7</v>
      </c>
    </row>
    <row r="187" spans="1:8" x14ac:dyDescent="0.25">
      <c r="A187" s="5">
        <v>182</v>
      </c>
      <c r="B187" s="2" t="s">
        <v>273</v>
      </c>
      <c r="C187" s="2" t="s">
        <v>279</v>
      </c>
      <c r="D187" s="2">
        <v>0.95430000000000004</v>
      </c>
      <c r="E187" s="2">
        <v>0.83330000000000004</v>
      </c>
      <c r="F187" s="2">
        <v>0.8</v>
      </c>
      <c r="G187" s="2">
        <v>0.86250000000000004</v>
      </c>
      <c r="H187" s="2" t="s">
        <v>7</v>
      </c>
    </row>
    <row r="188" spans="1:8" x14ac:dyDescent="0.25">
      <c r="A188" s="5">
        <v>183</v>
      </c>
      <c r="B188" s="2" t="s">
        <v>273</v>
      </c>
      <c r="C188" s="2" t="s">
        <v>280</v>
      </c>
      <c r="D188" s="2">
        <v>0.9829</v>
      </c>
      <c r="E188" s="2">
        <v>0.75</v>
      </c>
      <c r="F188" s="2">
        <v>0.93330000000000002</v>
      </c>
      <c r="G188" s="2">
        <v>0.88870000000000005</v>
      </c>
      <c r="H188" s="2" t="s">
        <v>7</v>
      </c>
    </row>
    <row r="189" spans="1:8" x14ac:dyDescent="0.25">
      <c r="A189" s="5">
        <v>184</v>
      </c>
      <c r="B189" s="2" t="s">
        <v>273</v>
      </c>
      <c r="C189" s="2" t="s">
        <v>281</v>
      </c>
      <c r="D189" s="2">
        <v>0.88</v>
      </c>
      <c r="E189" s="2">
        <v>0.7833</v>
      </c>
      <c r="F189" s="2">
        <v>1</v>
      </c>
      <c r="G189" s="2">
        <v>0.88780000000000003</v>
      </c>
      <c r="H189" s="2" t="s">
        <v>7</v>
      </c>
    </row>
    <row r="190" spans="1:8" x14ac:dyDescent="0.25">
      <c r="A190" s="5">
        <v>185</v>
      </c>
      <c r="B190" s="2" t="s">
        <v>273</v>
      </c>
      <c r="C190" s="2" t="s">
        <v>273</v>
      </c>
      <c r="D190" s="2">
        <v>0.90859999999999996</v>
      </c>
      <c r="E190" s="2">
        <v>0.9</v>
      </c>
      <c r="F190" s="2">
        <v>0.66669999999999996</v>
      </c>
      <c r="G190" s="2">
        <v>0.82509999999999994</v>
      </c>
      <c r="H190" s="2" t="s">
        <v>7</v>
      </c>
    </row>
    <row r="191" spans="1:8" x14ac:dyDescent="0.25">
      <c r="A191" s="5">
        <v>186</v>
      </c>
      <c r="B191" s="2" t="s">
        <v>273</v>
      </c>
      <c r="C191" s="2" t="s">
        <v>282</v>
      </c>
      <c r="D191" s="2">
        <v>0.97140000000000004</v>
      </c>
      <c r="E191" s="2">
        <v>0.86670000000000003</v>
      </c>
      <c r="F191" s="2">
        <v>0.8</v>
      </c>
      <c r="G191" s="2">
        <v>0.87939999999999996</v>
      </c>
      <c r="H191" s="2" t="s">
        <v>7</v>
      </c>
    </row>
    <row r="192" spans="1:8" x14ac:dyDescent="0.25">
      <c r="A192" s="5">
        <v>187</v>
      </c>
      <c r="B192" s="2" t="s">
        <v>273</v>
      </c>
      <c r="C192" s="2" t="s">
        <v>283</v>
      </c>
      <c r="D192" s="2">
        <v>0.97140000000000004</v>
      </c>
      <c r="E192" s="2">
        <v>0.9</v>
      </c>
      <c r="F192" s="2">
        <v>0.93330000000000002</v>
      </c>
      <c r="G192" s="2">
        <v>0.93489999999999995</v>
      </c>
      <c r="H192" s="2" t="s">
        <v>7</v>
      </c>
    </row>
    <row r="193" spans="1:8" x14ac:dyDescent="0.25">
      <c r="A193" s="5">
        <v>188</v>
      </c>
      <c r="B193" s="2" t="s">
        <v>273</v>
      </c>
      <c r="C193" s="2" t="s">
        <v>284</v>
      </c>
      <c r="D193" s="2">
        <v>0.9486</v>
      </c>
      <c r="E193" s="2">
        <v>0.58330000000000004</v>
      </c>
      <c r="F193" s="2">
        <v>1</v>
      </c>
      <c r="G193" s="2">
        <v>0.84399999999999997</v>
      </c>
      <c r="H193" s="2" t="s">
        <v>7</v>
      </c>
    </row>
    <row r="194" spans="1:8" x14ac:dyDescent="0.25">
      <c r="A194" s="5">
        <v>189</v>
      </c>
      <c r="B194" s="2" t="s">
        <v>273</v>
      </c>
      <c r="C194" s="2" t="s">
        <v>285</v>
      </c>
      <c r="D194" s="2">
        <v>0.92</v>
      </c>
      <c r="E194" s="2">
        <v>0.93330000000000002</v>
      </c>
      <c r="F194" s="2">
        <v>0.86670000000000003</v>
      </c>
      <c r="G194" s="2">
        <v>0.90669999999999995</v>
      </c>
      <c r="H194" s="2" t="s">
        <v>7</v>
      </c>
    </row>
    <row r="195" spans="1:8" x14ac:dyDescent="0.25">
      <c r="A195" s="5">
        <v>190</v>
      </c>
      <c r="B195" s="2" t="s">
        <v>273</v>
      </c>
      <c r="C195" s="2" t="s">
        <v>286</v>
      </c>
      <c r="D195" s="2">
        <v>0.93710000000000004</v>
      </c>
      <c r="E195" s="2">
        <v>0.86670000000000003</v>
      </c>
      <c r="F195" s="2">
        <v>0.86670000000000003</v>
      </c>
      <c r="G195" s="2">
        <v>0.89019999999999999</v>
      </c>
      <c r="H195" s="2" t="s">
        <v>7</v>
      </c>
    </row>
    <row r="196" spans="1:8" x14ac:dyDescent="0.25">
      <c r="A196" s="5">
        <v>191</v>
      </c>
      <c r="B196" s="2" t="s">
        <v>273</v>
      </c>
      <c r="C196" s="2" t="s">
        <v>80</v>
      </c>
      <c r="D196" s="2">
        <v>0.94289999999999996</v>
      </c>
      <c r="E196" s="2">
        <v>0.8</v>
      </c>
      <c r="F196" s="2">
        <v>0.93330000000000002</v>
      </c>
      <c r="G196" s="2">
        <v>0.8921</v>
      </c>
      <c r="H196" s="2" t="s">
        <v>7</v>
      </c>
    </row>
    <row r="197" spans="1:8" x14ac:dyDescent="0.25">
      <c r="A197" s="5">
        <v>192</v>
      </c>
      <c r="B197" s="2" t="s">
        <v>287</v>
      </c>
      <c r="C197" s="2" t="s">
        <v>288</v>
      </c>
      <c r="D197" s="2">
        <v>0.86860000000000004</v>
      </c>
      <c r="E197" s="2">
        <v>0.73329999999999995</v>
      </c>
      <c r="F197" s="2">
        <v>1</v>
      </c>
      <c r="G197" s="2">
        <v>0.86729999999999996</v>
      </c>
      <c r="H197" s="2" t="s">
        <v>7</v>
      </c>
    </row>
    <row r="198" spans="1:8" x14ac:dyDescent="0.25">
      <c r="A198" s="5">
        <v>193</v>
      </c>
      <c r="B198" s="2" t="s">
        <v>287</v>
      </c>
      <c r="C198" s="2" t="s">
        <v>289</v>
      </c>
      <c r="D198" s="2">
        <v>0.9657</v>
      </c>
      <c r="E198" s="2">
        <v>0.83330000000000004</v>
      </c>
      <c r="F198" s="2">
        <v>0.86670000000000003</v>
      </c>
      <c r="G198" s="2">
        <v>0.88859999999999995</v>
      </c>
      <c r="H198" s="2" t="s">
        <v>7</v>
      </c>
    </row>
    <row r="199" spans="1:8" x14ac:dyDescent="0.25">
      <c r="A199" s="5">
        <v>194</v>
      </c>
      <c r="B199" s="2" t="s">
        <v>287</v>
      </c>
      <c r="C199" s="2" t="s">
        <v>295</v>
      </c>
      <c r="D199" s="2">
        <v>0.89710000000000001</v>
      </c>
      <c r="E199" s="2">
        <v>0.7833</v>
      </c>
      <c r="F199" s="2">
        <v>0.86670000000000003</v>
      </c>
      <c r="G199" s="2">
        <v>0.84899999999999998</v>
      </c>
      <c r="H199" s="2" t="s">
        <v>7</v>
      </c>
    </row>
    <row r="200" spans="1:8" x14ac:dyDescent="0.25">
      <c r="A200" s="5">
        <v>195</v>
      </c>
      <c r="B200" s="2" t="s">
        <v>287</v>
      </c>
      <c r="C200" s="2" t="s">
        <v>296</v>
      </c>
      <c r="D200" s="2">
        <v>0.92</v>
      </c>
      <c r="E200" s="2">
        <v>0.95</v>
      </c>
      <c r="F200" s="2">
        <v>0.73329999999999995</v>
      </c>
      <c r="G200" s="2">
        <v>0.86780000000000002</v>
      </c>
      <c r="H200" s="2" t="s">
        <v>7</v>
      </c>
    </row>
    <row r="201" spans="1:8" x14ac:dyDescent="0.25">
      <c r="A201" s="5">
        <v>196</v>
      </c>
      <c r="B201" s="2" t="s">
        <v>287</v>
      </c>
      <c r="C201" s="2" t="s">
        <v>297</v>
      </c>
      <c r="D201" s="2">
        <v>0.92</v>
      </c>
      <c r="E201" s="2">
        <v>0.85</v>
      </c>
      <c r="F201" s="2">
        <v>0.86670000000000003</v>
      </c>
      <c r="G201" s="2">
        <v>0.87890000000000001</v>
      </c>
      <c r="H201" s="2" t="s">
        <v>7</v>
      </c>
    </row>
    <row r="202" spans="1:8" x14ac:dyDescent="0.25">
      <c r="A202" s="5">
        <v>197</v>
      </c>
      <c r="B202" s="2" t="s">
        <v>287</v>
      </c>
      <c r="C202" s="2" t="s">
        <v>298</v>
      </c>
      <c r="D202" s="2">
        <v>0.94289999999999996</v>
      </c>
      <c r="E202" s="2">
        <v>1</v>
      </c>
      <c r="F202" s="2">
        <v>0.73329999999999995</v>
      </c>
      <c r="G202" s="2">
        <v>0.8921</v>
      </c>
      <c r="H202" s="2" t="s">
        <v>7</v>
      </c>
    </row>
    <row r="203" spans="1:8" x14ac:dyDescent="0.25">
      <c r="A203" s="5">
        <v>198</v>
      </c>
      <c r="B203" s="2" t="s">
        <v>287</v>
      </c>
      <c r="C203" s="2" t="s">
        <v>299</v>
      </c>
      <c r="D203" s="2">
        <v>0.85140000000000005</v>
      </c>
      <c r="E203" s="2">
        <v>0.7833</v>
      </c>
      <c r="F203" s="2">
        <v>0.86670000000000003</v>
      </c>
      <c r="G203" s="2">
        <v>0.83379999999999999</v>
      </c>
      <c r="H203" s="2" t="s">
        <v>7</v>
      </c>
    </row>
    <row r="204" spans="1:8" x14ac:dyDescent="0.25">
      <c r="A204" s="5">
        <v>199</v>
      </c>
      <c r="B204" s="2" t="s">
        <v>304</v>
      </c>
      <c r="C204" s="2" t="s">
        <v>305</v>
      </c>
      <c r="D204" s="2">
        <v>0.9657</v>
      </c>
      <c r="E204" s="2">
        <v>0.9667</v>
      </c>
      <c r="F204" s="2">
        <v>1</v>
      </c>
      <c r="G204" s="2">
        <v>0.97750000000000004</v>
      </c>
      <c r="H204" s="2" t="s">
        <v>7</v>
      </c>
    </row>
    <row r="205" spans="1:8" x14ac:dyDescent="0.25">
      <c r="A205" s="5">
        <v>200</v>
      </c>
      <c r="B205" s="2" t="s">
        <v>304</v>
      </c>
      <c r="C205" s="2" t="s">
        <v>304</v>
      </c>
      <c r="D205" s="2">
        <v>0.92</v>
      </c>
      <c r="E205" s="2">
        <v>1</v>
      </c>
      <c r="F205" s="2">
        <v>1</v>
      </c>
      <c r="G205" s="2">
        <v>0.97330000000000005</v>
      </c>
      <c r="H205" s="2" t="s">
        <v>7</v>
      </c>
    </row>
    <row r="206" spans="1:8" x14ac:dyDescent="0.25">
      <c r="A206" s="5">
        <v>201</v>
      </c>
      <c r="B206" s="2" t="s">
        <v>304</v>
      </c>
      <c r="C206" s="2" t="s">
        <v>306</v>
      </c>
      <c r="D206" s="2">
        <v>0.98860000000000003</v>
      </c>
      <c r="E206" s="2">
        <v>1</v>
      </c>
      <c r="F206" s="2">
        <v>1</v>
      </c>
      <c r="G206" s="2">
        <v>0.99619999999999997</v>
      </c>
      <c r="H206" s="2" t="s">
        <v>7</v>
      </c>
    </row>
    <row r="207" spans="1:8" x14ac:dyDescent="0.25">
      <c r="A207" s="5">
        <v>202</v>
      </c>
      <c r="B207" s="2" t="s">
        <v>304</v>
      </c>
      <c r="C207" s="2" t="s">
        <v>307</v>
      </c>
      <c r="D207" s="2">
        <v>0.98860000000000003</v>
      </c>
      <c r="E207" s="2">
        <v>1</v>
      </c>
      <c r="F207" s="2">
        <v>1</v>
      </c>
      <c r="G207" s="2">
        <v>0.99619999999999997</v>
      </c>
      <c r="H207" s="2" t="s">
        <v>7</v>
      </c>
    </row>
    <row r="208" spans="1:8" x14ac:dyDescent="0.25">
      <c r="A208" s="5">
        <v>203</v>
      </c>
      <c r="B208" s="2" t="s">
        <v>304</v>
      </c>
      <c r="C208" s="2" t="s">
        <v>188</v>
      </c>
      <c r="D208" s="2">
        <v>1</v>
      </c>
      <c r="E208" s="2">
        <v>0.98329999999999995</v>
      </c>
      <c r="F208" s="2">
        <v>1</v>
      </c>
      <c r="G208" s="2">
        <v>0.99439999999999995</v>
      </c>
      <c r="H208" s="2" t="s">
        <v>7</v>
      </c>
    </row>
    <row r="209" spans="1:8" x14ac:dyDescent="0.25">
      <c r="A209" s="5">
        <v>204</v>
      </c>
      <c r="B209" s="2" t="s">
        <v>304</v>
      </c>
      <c r="C209" s="2" t="s">
        <v>308</v>
      </c>
      <c r="D209" s="2">
        <v>0.95430000000000004</v>
      </c>
      <c r="E209" s="2">
        <v>0.91669999999999996</v>
      </c>
      <c r="F209" s="2">
        <v>0.93330000000000002</v>
      </c>
      <c r="G209" s="2">
        <v>0.93479999999999996</v>
      </c>
      <c r="H209" s="2" t="s">
        <v>7</v>
      </c>
    </row>
    <row r="210" spans="1:8" x14ac:dyDescent="0.25">
      <c r="A210" s="5">
        <v>205</v>
      </c>
      <c r="B210" s="2" t="s">
        <v>304</v>
      </c>
      <c r="C210" s="2" t="s">
        <v>45</v>
      </c>
      <c r="D210" s="2">
        <v>0.97140000000000004</v>
      </c>
      <c r="E210" s="2">
        <v>1</v>
      </c>
      <c r="F210" s="2">
        <v>1</v>
      </c>
      <c r="G210" s="2">
        <v>0.99050000000000005</v>
      </c>
      <c r="H210" s="2" t="s">
        <v>7</v>
      </c>
    </row>
    <row r="211" spans="1:8" x14ac:dyDescent="0.25">
      <c r="A211" s="5">
        <v>206</v>
      </c>
      <c r="B211" s="2" t="s">
        <v>304</v>
      </c>
      <c r="C211" s="2" t="s">
        <v>309</v>
      </c>
      <c r="D211" s="2">
        <v>0.94289999999999996</v>
      </c>
      <c r="E211" s="2">
        <v>0.85</v>
      </c>
      <c r="F211" s="2">
        <v>1</v>
      </c>
      <c r="G211" s="2">
        <v>0.93100000000000005</v>
      </c>
      <c r="H211" s="2" t="s">
        <v>7</v>
      </c>
    </row>
    <row r="212" spans="1:8" x14ac:dyDescent="0.25">
      <c r="A212" s="5">
        <v>207</v>
      </c>
      <c r="B212" s="2" t="s">
        <v>304</v>
      </c>
      <c r="C212" s="2" t="s">
        <v>310</v>
      </c>
      <c r="D212" s="2">
        <v>0.88570000000000004</v>
      </c>
      <c r="E212" s="2">
        <v>0.83330000000000004</v>
      </c>
      <c r="F212" s="2">
        <v>1</v>
      </c>
      <c r="G212" s="2">
        <v>0.90629999999999999</v>
      </c>
      <c r="H212" s="2" t="s">
        <v>7</v>
      </c>
    </row>
    <row r="213" spans="1:8" x14ac:dyDescent="0.25">
      <c r="A213" s="5">
        <v>208</v>
      </c>
      <c r="B213" s="2" t="s">
        <v>304</v>
      </c>
      <c r="C213" s="2" t="s">
        <v>311</v>
      </c>
      <c r="D213" s="2">
        <v>0.89710000000000001</v>
      </c>
      <c r="E213" s="2">
        <v>0.86670000000000003</v>
      </c>
      <c r="F213" s="2">
        <v>1</v>
      </c>
      <c r="G213" s="2">
        <v>0.92130000000000001</v>
      </c>
      <c r="H213" s="2" t="s">
        <v>7</v>
      </c>
    </row>
    <row r="214" spans="1:8" x14ac:dyDescent="0.25">
      <c r="A214" s="5">
        <v>209</v>
      </c>
      <c r="B214" s="2" t="s">
        <v>304</v>
      </c>
      <c r="C214" s="2" t="s">
        <v>312</v>
      </c>
      <c r="D214" s="2">
        <v>0.98860000000000003</v>
      </c>
      <c r="E214" s="2">
        <v>1</v>
      </c>
      <c r="F214" s="2">
        <v>1</v>
      </c>
      <c r="G214" s="2">
        <v>0.99619999999999997</v>
      </c>
      <c r="H214" s="2" t="s">
        <v>7</v>
      </c>
    </row>
    <row r="215" spans="1:8" x14ac:dyDescent="0.25">
      <c r="A215" s="5">
        <v>210</v>
      </c>
      <c r="B215" s="2" t="s">
        <v>304</v>
      </c>
      <c r="C215" s="2" t="s">
        <v>313</v>
      </c>
      <c r="D215" s="2">
        <v>0.89139999999999997</v>
      </c>
      <c r="E215" s="2">
        <v>0.93330000000000002</v>
      </c>
      <c r="F215" s="2">
        <v>0.93330000000000002</v>
      </c>
      <c r="G215" s="2">
        <v>0.9194</v>
      </c>
      <c r="H215" s="2" t="s">
        <v>7</v>
      </c>
    </row>
    <row r="216" spans="1:8" x14ac:dyDescent="0.25">
      <c r="A216" s="5">
        <v>211</v>
      </c>
      <c r="B216" s="2" t="s">
        <v>304</v>
      </c>
      <c r="C216" s="2" t="s">
        <v>314</v>
      </c>
      <c r="D216" s="2">
        <v>0.96</v>
      </c>
      <c r="E216" s="2">
        <v>0.85</v>
      </c>
      <c r="F216" s="2">
        <v>1</v>
      </c>
      <c r="G216" s="2">
        <v>0.93669999999999998</v>
      </c>
      <c r="H216" s="2" t="s">
        <v>7</v>
      </c>
    </row>
    <row r="217" spans="1:8" x14ac:dyDescent="0.25">
      <c r="A217" s="5">
        <v>212</v>
      </c>
      <c r="B217" s="2" t="s">
        <v>304</v>
      </c>
      <c r="C217" s="2" t="s">
        <v>21</v>
      </c>
      <c r="D217" s="2">
        <v>0.95430000000000004</v>
      </c>
      <c r="E217" s="2">
        <v>1</v>
      </c>
      <c r="F217" s="2">
        <v>0.93330000000000002</v>
      </c>
      <c r="G217" s="2">
        <v>0.96250000000000002</v>
      </c>
      <c r="H217" s="2" t="s">
        <v>7</v>
      </c>
    </row>
    <row r="218" spans="1:8" x14ac:dyDescent="0.25">
      <c r="A218" s="5">
        <v>213</v>
      </c>
      <c r="B218" s="2" t="s">
        <v>304</v>
      </c>
      <c r="C218" s="2" t="s">
        <v>79</v>
      </c>
      <c r="D218" s="2">
        <v>0.95430000000000004</v>
      </c>
      <c r="E218" s="2">
        <v>0.9667</v>
      </c>
      <c r="F218" s="2">
        <v>1</v>
      </c>
      <c r="G218" s="2">
        <v>0.97370000000000001</v>
      </c>
      <c r="H218" s="2" t="s">
        <v>7</v>
      </c>
    </row>
    <row r="219" spans="1:8" x14ac:dyDescent="0.25">
      <c r="A219" s="5">
        <v>214</v>
      </c>
      <c r="B219" s="2" t="s">
        <v>304</v>
      </c>
      <c r="C219" s="2" t="s">
        <v>315</v>
      </c>
      <c r="D219" s="2">
        <v>0.98860000000000003</v>
      </c>
      <c r="E219" s="2">
        <v>1</v>
      </c>
      <c r="F219" s="2">
        <v>1</v>
      </c>
      <c r="G219" s="2">
        <v>0.99619999999999997</v>
      </c>
      <c r="H219" s="2" t="s">
        <v>7</v>
      </c>
    </row>
    <row r="220" spans="1:8" x14ac:dyDescent="0.25">
      <c r="A220" s="5">
        <v>215</v>
      </c>
      <c r="B220" s="2" t="s">
        <v>304</v>
      </c>
      <c r="C220" s="2" t="s">
        <v>316</v>
      </c>
      <c r="D220" s="2">
        <v>0.98860000000000003</v>
      </c>
      <c r="E220" s="2">
        <v>1</v>
      </c>
      <c r="F220" s="2">
        <v>1</v>
      </c>
      <c r="G220" s="2">
        <v>0.99619999999999997</v>
      </c>
      <c r="H220" s="2" t="s">
        <v>7</v>
      </c>
    </row>
  </sheetData>
  <mergeCells count="3">
    <mergeCell ref="A1:H1"/>
    <mergeCell ref="A2:H2"/>
    <mergeCell ref="A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627D3-B428-481D-89E5-FE6303723536}">
  <sheetPr>
    <tabColor rgb="FFFFFF00"/>
  </sheetPr>
  <dimension ref="A1:H102"/>
  <sheetViews>
    <sheetView topLeftCell="A82" workbookViewId="0">
      <selection activeCell="A6" sqref="A6:A102"/>
    </sheetView>
  </sheetViews>
  <sheetFormatPr defaultRowHeight="15" x14ac:dyDescent="0.25"/>
  <cols>
    <col min="1" max="1" width="9.140625" style="3"/>
    <col min="2" max="2" width="19" bestFit="1" customWidth="1"/>
    <col min="3" max="3" width="22.42578125" bestFit="1" customWidth="1"/>
    <col min="4" max="6" width="7" bestFit="1" customWidth="1"/>
    <col min="7" max="7" width="9.85546875" bestFit="1" customWidth="1"/>
    <col min="8" max="8" width="11.85546875" bestFit="1" customWidth="1"/>
  </cols>
  <sheetData>
    <row r="1" spans="1:8" x14ac:dyDescent="0.25">
      <c r="A1" s="8" t="s">
        <v>343</v>
      </c>
      <c r="B1" s="8"/>
      <c r="C1" s="8"/>
      <c r="D1" s="8"/>
      <c r="E1" s="8"/>
      <c r="F1" s="8"/>
      <c r="G1" s="8"/>
      <c r="H1" s="8"/>
    </row>
    <row r="2" spans="1:8" x14ac:dyDescent="0.25">
      <c r="A2" s="8" t="s">
        <v>341</v>
      </c>
      <c r="B2" s="8"/>
      <c r="C2" s="8"/>
      <c r="D2" s="8"/>
      <c r="E2" s="8"/>
      <c r="F2" s="8"/>
      <c r="G2" s="8"/>
      <c r="H2" s="8"/>
    </row>
    <row r="3" spans="1:8" x14ac:dyDescent="0.25">
      <c r="A3" s="8" t="s">
        <v>342</v>
      </c>
      <c r="B3" s="8"/>
      <c r="C3" s="8"/>
      <c r="D3" s="8"/>
      <c r="E3" s="8"/>
      <c r="F3" s="8"/>
      <c r="G3" s="8"/>
      <c r="H3" s="8"/>
    </row>
    <row r="5" spans="1:8" x14ac:dyDescent="0.25">
      <c r="A5" s="4" t="s">
        <v>338</v>
      </c>
      <c r="B5" s="1" t="s">
        <v>331</v>
      </c>
      <c r="C5" s="1" t="s">
        <v>332</v>
      </c>
      <c r="D5" s="1" t="s">
        <v>333</v>
      </c>
      <c r="E5" s="1" t="s">
        <v>334</v>
      </c>
      <c r="F5" s="1" t="s">
        <v>335</v>
      </c>
      <c r="G5" s="1" t="s">
        <v>336</v>
      </c>
      <c r="H5" s="1" t="s">
        <v>337</v>
      </c>
    </row>
    <row r="6" spans="1:8" x14ac:dyDescent="0.25">
      <c r="A6" s="5">
        <v>1</v>
      </c>
      <c r="B6" s="2" t="s">
        <v>2</v>
      </c>
      <c r="C6" s="2" t="s">
        <v>3</v>
      </c>
      <c r="D6" s="2">
        <v>0.76</v>
      </c>
      <c r="E6" s="2">
        <v>0.61670000000000003</v>
      </c>
      <c r="F6" s="2">
        <v>0.93330000000000002</v>
      </c>
      <c r="G6" s="2">
        <v>0.77</v>
      </c>
      <c r="H6" s="2" t="s">
        <v>4</v>
      </c>
    </row>
    <row r="7" spans="1:8" x14ac:dyDescent="0.25">
      <c r="A7" s="5">
        <v>2</v>
      </c>
      <c r="B7" s="2" t="s">
        <v>2</v>
      </c>
      <c r="C7" s="2" t="s">
        <v>5</v>
      </c>
      <c r="D7" s="2">
        <v>0.78290000000000004</v>
      </c>
      <c r="E7" s="2">
        <v>0.51670000000000005</v>
      </c>
      <c r="F7" s="2">
        <v>1</v>
      </c>
      <c r="G7" s="2">
        <v>0.76649999999999996</v>
      </c>
      <c r="H7" s="2" t="s">
        <v>4</v>
      </c>
    </row>
    <row r="8" spans="1:8" x14ac:dyDescent="0.25">
      <c r="A8" s="5">
        <v>3</v>
      </c>
      <c r="B8" s="2" t="s">
        <v>2</v>
      </c>
      <c r="C8" s="2" t="s">
        <v>6</v>
      </c>
      <c r="D8" s="2">
        <v>0.8629</v>
      </c>
      <c r="E8" s="2">
        <v>0.63329999999999997</v>
      </c>
      <c r="F8" s="2">
        <v>0.66669999999999996</v>
      </c>
      <c r="G8" s="2">
        <v>0.72099999999999997</v>
      </c>
      <c r="H8" s="2" t="s">
        <v>4</v>
      </c>
    </row>
    <row r="9" spans="1:8" x14ac:dyDescent="0.25">
      <c r="A9" s="5">
        <v>4</v>
      </c>
      <c r="B9" s="2" t="s">
        <v>2</v>
      </c>
      <c r="C9" s="2" t="s">
        <v>8</v>
      </c>
      <c r="D9" s="2">
        <v>0.73709999999999998</v>
      </c>
      <c r="E9" s="2">
        <v>0.66669999999999996</v>
      </c>
      <c r="F9" s="2">
        <v>0.73329999999999995</v>
      </c>
      <c r="G9" s="2">
        <v>0.71240000000000003</v>
      </c>
      <c r="H9" s="2" t="s">
        <v>4</v>
      </c>
    </row>
    <row r="10" spans="1:8" x14ac:dyDescent="0.25">
      <c r="A10" s="5">
        <v>5</v>
      </c>
      <c r="B10" s="2" t="s">
        <v>2</v>
      </c>
      <c r="C10" s="2" t="s">
        <v>9</v>
      </c>
      <c r="D10" s="2">
        <v>0.81710000000000005</v>
      </c>
      <c r="E10" s="2">
        <v>0.56669999999999998</v>
      </c>
      <c r="F10" s="2">
        <v>1</v>
      </c>
      <c r="G10" s="2">
        <v>0.79459999999999997</v>
      </c>
      <c r="H10" s="2" t="s">
        <v>4</v>
      </c>
    </row>
    <row r="11" spans="1:8" x14ac:dyDescent="0.25">
      <c r="A11" s="5">
        <v>6</v>
      </c>
      <c r="B11" s="2" t="s">
        <v>2</v>
      </c>
      <c r="C11" s="2" t="s">
        <v>10</v>
      </c>
      <c r="D11" s="2">
        <v>0.77139999999999997</v>
      </c>
      <c r="E11" s="2">
        <v>0.58330000000000004</v>
      </c>
      <c r="F11" s="2">
        <v>1</v>
      </c>
      <c r="G11" s="2">
        <v>0.78490000000000004</v>
      </c>
      <c r="H11" s="2" t="s">
        <v>4</v>
      </c>
    </row>
    <row r="12" spans="1:8" x14ac:dyDescent="0.25">
      <c r="A12" s="5">
        <v>7</v>
      </c>
      <c r="B12" s="2" t="s">
        <v>2</v>
      </c>
      <c r="C12" s="2" t="s">
        <v>11</v>
      </c>
      <c r="D12" s="2">
        <v>0.81140000000000001</v>
      </c>
      <c r="E12" s="2">
        <v>0.5333</v>
      </c>
      <c r="F12" s="2">
        <v>0.93330000000000002</v>
      </c>
      <c r="G12" s="2">
        <v>0.75939999999999996</v>
      </c>
      <c r="H12" s="2" t="s">
        <v>4</v>
      </c>
    </row>
    <row r="13" spans="1:8" x14ac:dyDescent="0.25">
      <c r="A13" s="5">
        <v>8</v>
      </c>
      <c r="B13" s="2" t="s">
        <v>2</v>
      </c>
      <c r="C13" s="2" t="s">
        <v>12</v>
      </c>
      <c r="D13" s="2">
        <v>0.68569999999999998</v>
      </c>
      <c r="E13" s="2">
        <v>0.63329999999999997</v>
      </c>
      <c r="F13" s="2">
        <v>0.86670000000000003</v>
      </c>
      <c r="G13" s="2">
        <v>0.72860000000000003</v>
      </c>
      <c r="H13" s="2" t="s">
        <v>4</v>
      </c>
    </row>
    <row r="14" spans="1:8" x14ac:dyDescent="0.25">
      <c r="A14" s="5">
        <v>9</v>
      </c>
      <c r="B14" s="2" t="s">
        <v>2</v>
      </c>
      <c r="C14" s="2" t="s">
        <v>13</v>
      </c>
      <c r="D14" s="2">
        <v>0.79430000000000001</v>
      </c>
      <c r="E14" s="2">
        <v>0.55000000000000004</v>
      </c>
      <c r="F14" s="2">
        <v>0.8</v>
      </c>
      <c r="G14" s="2">
        <v>0.71479999999999999</v>
      </c>
      <c r="H14" s="2" t="s">
        <v>4</v>
      </c>
    </row>
    <row r="15" spans="1:8" x14ac:dyDescent="0.25">
      <c r="A15" s="5">
        <v>10</v>
      </c>
      <c r="B15" s="2" t="s">
        <v>2</v>
      </c>
      <c r="C15" s="2" t="s">
        <v>14</v>
      </c>
      <c r="D15" s="2">
        <v>0.78290000000000004</v>
      </c>
      <c r="E15" s="2">
        <v>0.51670000000000005</v>
      </c>
      <c r="F15" s="2">
        <v>1</v>
      </c>
      <c r="G15" s="2">
        <v>0.76649999999999996</v>
      </c>
      <c r="H15" s="2" t="s">
        <v>4</v>
      </c>
    </row>
    <row r="16" spans="1:8" x14ac:dyDescent="0.25">
      <c r="A16" s="5">
        <v>11</v>
      </c>
      <c r="B16" s="2" t="s">
        <v>2</v>
      </c>
      <c r="C16" s="2" t="s">
        <v>15</v>
      </c>
      <c r="D16" s="2">
        <v>0.87429999999999997</v>
      </c>
      <c r="E16" s="2">
        <v>0.4667</v>
      </c>
      <c r="F16" s="2">
        <v>1</v>
      </c>
      <c r="G16" s="2">
        <v>0.78029999999999999</v>
      </c>
      <c r="H16" s="2" t="s">
        <v>4</v>
      </c>
    </row>
    <row r="17" spans="1:8" x14ac:dyDescent="0.25">
      <c r="A17" s="5">
        <v>12</v>
      </c>
      <c r="B17" s="2" t="s">
        <v>2</v>
      </c>
      <c r="C17" s="2" t="s">
        <v>16</v>
      </c>
      <c r="D17" s="2">
        <v>0.78290000000000004</v>
      </c>
      <c r="E17" s="2">
        <v>0.43330000000000002</v>
      </c>
      <c r="F17" s="2">
        <v>0.93330000000000002</v>
      </c>
      <c r="G17" s="2">
        <v>0.71650000000000003</v>
      </c>
      <c r="H17" s="2" t="s">
        <v>4</v>
      </c>
    </row>
    <row r="18" spans="1:8" x14ac:dyDescent="0.25">
      <c r="A18" s="5">
        <v>13</v>
      </c>
      <c r="B18" s="2" t="s">
        <v>2</v>
      </c>
      <c r="C18" s="2" t="s">
        <v>18</v>
      </c>
      <c r="D18" s="2">
        <v>0.77139999999999997</v>
      </c>
      <c r="E18" s="2">
        <v>0.7</v>
      </c>
      <c r="F18" s="2">
        <v>0.86670000000000003</v>
      </c>
      <c r="G18" s="2">
        <v>0.77939999999999998</v>
      </c>
      <c r="H18" s="2" t="s">
        <v>4</v>
      </c>
    </row>
    <row r="19" spans="1:8" x14ac:dyDescent="0.25">
      <c r="A19" s="5">
        <v>14</v>
      </c>
      <c r="B19" s="2" t="s">
        <v>2</v>
      </c>
      <c r="C19" s="2" t="s">
        <v>19</v>
      </c>
      <c r="D19" s="2">
        <v>0.8286</v>
      </c>
      <c r="E19" s="2">
        <v>0.56669999999999998</v>
      </c>
      <c r="F19" s="2">
        <v>1</v>
      </c>
      <c r="G19" s="2">
        <v>0.7984</v>
      </c>
      <c r="H19" s="2" t="s">
        <v>4</v>
      </c>
    </row>
    <row r="20" spans="1:8" x14ac:dyDescent="0.25">
      <c r="A20" s="5">
        <v>15</v>
      </c>
      <c r="B20" s="2" t="s">
        <v>2</v>
      </c>
      <c r="C20" s="2" t="s">
        <v>20</v>
      </c>
      <c r="D20" s="2">
        <v>0.81710000000000005</v>
      </c>
      <c r="E20" s="2">
        <v>0.83330000000000004</v>
      </c>
      <c r="F20" s="2">
        <v>0.5333</v>
      </c>
      <c r="G20" s="2">
        <v>0.72789999999999999</v>
      </c>
      <c r="H20" s="2" t="s">
        <v>4</v>
      </c>
    </row>
    <row r="21" spans="1:8" x14ac:dyDescent="0.25">
      <c r="A21" s="5">
        <v>16</v>
      </c>
      <c r="B21" s="2" t="s">
        <v>2</v>
      </c>
      <c r="C21" s="2" t="s">
        <v>22</v>
      </c>
      <c r="D21" s="2">
        <v>0.8</v>
      </c>
      <c r="E21" s="2">
        <v>0.61670000000000003</v>
      </c>
      <c r="F21" s="2">
        <v>0.86670000000000003</v>
      </c>
      <c r="G21" s="2">
        <v>0.7611</v>
      </c>
      <c r="H21" s="2" t="s">
        <v>4</v>
      </c>
    </row>
    <row r="22" spans="1:8" x14ac:dyDescent="0.25">
      <c r="A22" s="5">
        <v>17</v>
      </c>
      <c r="B22" s="2" t="s">
        <v>2</v>
      </c>
      <c r="C22" s="2" t="s">
        <v>23</v>
      </c>
      <c r="D22" s="2">
        <v>0.76570000000000005</v>
      </c>
      <c r="E22" s="2">
        <v>0.61670000000000003</v>
      </c>
      <c r="F22" s="2">
        <v>0.93330000000000002</v>
      </c>
      <c r="G22" s="2">
        <v>0.77190000000000003</v>
      </c>
      <c r="H22" s="2" t="s">
        <v>4</v>
      </c>
    </row>
    <row r="23" spans="1:8" x14ac:dyDescent="0.25">
      <c r="A23" s="5">
        <v>18</v>
      </c>
      <c r="B23" s="2" t="s">
        <v>24</v>
      </c>
      <c r="C23" s="2" t="s">
        <v>25</v>
      </c>
      <c r="D23" s="2">
        <v>0.90859999999999996</v>
      </c>
      <c r="E23" s="2">
        <v>0.73329999999999995</v>
      </c>
      <c r="F23" s="2">
        <v>0.5333</v>
      </c>
      <c r="G23" s="2">
        <v>0.72509999999999997</v>
      </c>
      <c r="H23" s="2" t="s">
        <v>4</v>
      </c>
    </row>
    <row r="24" spans="1:8" x14ac:dyDescent="0.25">
      <c r="A24" s="5">
        <v>19</v>
      </c>
      <c r="B24" s="2" t="s">
        <v>24</v>
      </c>
      <c r="C24" s="2" t="s">
        <v>28</v>
      </c>
      <c r="D24" s="2">
        <v>0.93710000000000004</v>
      </c>
      <c r="E24" s="2">
        <v>0.6</v>
      </c>
      <c r="F24" s="2">
        <v>0.66669999999999996</v>
      </c>
      <c r="G24" s="2">
        <v>0.73460000000000003</v>
      </c>
      <c r="H24" s="2" t="s">
        <v>4</v>
      </c>
    </row>
    <row r="25" spans="1:8" x14ac:dyDescent="0.25">
      <c r="A25" s="5">
        <v>20</v>
      </c>
      <c r="B25" s="2" t="s">
        <v>24</v>
      </c>
      <c r="C25" s="2" t="s">
        <v>30</v>
      </c>
      <c r="D25" s="2">
        <v>0.82289999999999996</v>
      </c>
      <c r="E25" s="2">
        <v>0.83330000000000004</v>
      </c>
      <c r="F25" s="2">
        <v>0.6</v>
      </c>
      <c r="G25" s="2">
        <v>0.75209999999999999</v>
      </c>
      <c r="H25" s="2" t="s">
        <v>4</v>
      </c>
    </row>
    <row r="26" spans="1:8" x14ac:dyDescent="0.25">
      <c r="A26" s="5">
        <v>21</v>
      </c>
      <c r="B26" s="2" t="s">
        <v>24</v>
      </c>
      <c r="C26" s="2" t="s">
        <v>32</v>
      </c>
      <c r="D26" s="2">
        <v>0.89139999999999997</v>
      </c>
      <c r="E26" s="2">
        <v>0.8</v>
      </c>
      <c r="F26" s="2">
        <v>0.5333</v>
      </c>
      <c r="G26" s="2">
        <v>0.74160000000000004</v>
      </c>
      <c r="H26" s="2" t="s">
        <v>4</v>
      </c>
    </row>
    <row r="27" spans="1:8" x14ac:dyDescent="0.25">
      <c r="A27" s="5">
        <v>22</v>
      </c>
      <c r="B27" s="2" t="s">
        <v>24</v>
      </c>
      <c r="C27" s="2" t="s">
        <v>33</v>
      </c>
      <c r="D27" s="2">
        <v>0.8</v>
      </c>
      <c r="E27" s="2">
        <v>0.68330000000000002</v>
      </c>
      <c r="F27" s="2">
        <v>0.66669999999999996</v>
      </c>
      <c r="G27" s="2">
        <v>0.7167</v>
      </c>
      <c r="H27" s="2" t="s">
        <v>4</v>
      </c>
    </row>
    <row r="28" spans="1:8" x14ac:dyDescent="0.25">
      <c r="A28" s="5">
        <v>23</v>
      </c>
      <c r="B28" s="2" t="s">
        <v>24</v>
      </c>
      <c r="C28" s="2" t="s">
        <v>34</v>
      </c>
      <c r="D28" s="2">
        <v>0.90859999999999996</v>
      </c>
      <c r="E28" s="2">
        <v>0.65</v>
      </c>
      <c r="F28" s="2">
        <v>0.86670000000000003</v>
      </c>
      <c r="G28" s="2">
        <v>0.80840000000000001</v>
      </c>
      <c r="H28" s="2" t="s">
        <v>4</v>
      </c>
    </row>
    <row r="29" spans="1:8" x14ac:dyDescent="0.25">
      <c r="A29" s="5">
        <v>24</v>
      </c>
      <c r="B29" s="2" t="s">
        <v>24</v>
      </c>
      <c r="C29" s="2" t="s">
        <v>38</v>
      </c>
      <c r="D29" s="2">
        <v>0.79430000000000001</v>
      </c>
      <c r="E29" s="2">
        <v>0.56669999999999998</v>
      </c>
      <c r="F29" s="2">
        <v>0.86670000000000003</v>
      </c>
      <c r="G29" s="2">
        <v>0.74250000000000005</v>
      </c>
      <c r="H29" s="2" t="s">
        <v>4</v>
      </c>
    </row>
    <row r="30" spans="1:8" x14ac:dyDescent="0.25">
      <c r="A30" s="5">
        <v>25</v>
      </c>
      <c r="B30" s="2" t="s">
        <v>24</v>
      </c>
      <c r="C30" s="2" t="s">
        <v>40</v>
      </c>
      <c r="D30" s="2">
        <v>0.80569999999999997</v>
      </c>
      <c r="E30" s="2">
        <v>0.66669999999999996</v>
      </c>
      <c r="F30" s="2">
        <v>0.93330000000000002</v>
      </c>
      <c r="G30" s="2">
        <v>0.80189999999999995</v>
      </c>
      <c r="H30" s="2" t="s">
        <v>4</v>
      </c>
    </row>
    <row r="31" spans="1:8" x14ac:dyDescent="0.25">
      <c r="A31" s="5">
        <v>26</v>
      </c>
      <c r="B31" s="2" t="s">
        <v>24</v>
      </c>
      <c r="C31" s="2" t="s">
        <v>41</v>
      </c>
      <c r="D31" s="2">
        <v>0.8286</v>
      </c>
      <c r="E31" s="2">
        <v>0.73329999999999995</v>
      </c>
      <c r="F31" s="2">
        <v>0.6</v>
      </c>
      <c r="G31" s="2">
        <v>0.72060000000000002</v>
      </c>
      <c r="H31" s="2" t="s">
        <v>4</v>
      </c>
    </row>
    <row r="32" spans="1:8" x14ac:dyDescent="0.25">
      <c r="A32" s="5">
        <v>27</v>
      </c>
      <c r="B32" s="2" t="s">
        <v>63</v>
      </c>
      <c r="C32" s="2" t="s">
        <v>64</v>
      </c>
      <c r="D32" s="2">
        <v>0.84570000000000001</v>
      </c>
      <c r="E32" s="2">
        <v>0.73329999999999995</v>
      </c>
      <c r="F32" s="2">
        <v>0.86670000000000003</v>
      </c>
      <c r="G32" s="2">
        <v>0.81520000000000004</v>
      </c>
      <c r="H32" s="2" t="s">
        <v>4</v>
      </c>
    </row>
    <row r="33" spans="1:8" x14ac:dyDescent="0.25">
      <c r="A33" s="5">
        <v>28</v>
      </c>
      <c r="B33" s="2" t="s">
        <v>63</v>
      </c>
      <c r="C33" s="2" t="s">
        <v>66</v>
      </c>
      <c r="D33" s="2">
        <v>0.8629</v>
      </c>
      <c r="E33" s="2">
        <v>0.63329999999999997</v>
      </c>
      <c r="F33" s="2">
        <v>0.73329999999999995</v>
      </c>
      <c r="G33" s="2">
        <v>0.74319999999999997</v>
      </c>
      <c r="H33" s="2" t="s">
        <v>4</v>
      </c>
    </row>
    <row r="34" spans="1:8" x14ac:dyDescent="0.25">
      <c r="A34" s="5">
        <v>29</v>
      </c>
      <c r="B34" s="2" t="s">
        <v>63</v>
      </c>
      <c r="C34" s="2" t="s">
        <v>68</v>
      </c>
      <c r="D34" s="2">
        <v>0.82289999999999996</v>
      </c>
      <c r="E34" s="2">
        <v>0.81669999999999998</v>
      </c>
      <c r="F34" s="2">
        <v>0.66669999999999996</v>
      </c>
      <c r="G34" s="2">
        <v>0.76870000000000005</v>
      </c>
      <c r="H34" s="2" t="s">
        <v>4</v>
      </c>
    </row>
    <row r="35" spans="1:8" x14ac:dyDescent="0.25">
      <c r="A35" s="5">
        <v>30</v>
      </c>
      <c r="B35" s="2" t="s">
        <v>63</v>
      </c>
      <c r="C35" s="2" t="s">
        <v>69</v>
      </c>
      <c r="D35" s="2">
        <v>0.76</v>
      </c>
      <c r="E35" s="2">
        <v>0.68330000000000002</v>
      </c>
      <c r="F35" s="2">
        <v>0.73329999999999995</v>
      </c>
      <c r="G35" s="2">
        <v>0.72560000000000002</v>
      </c>
      <c r="H35" s="2" t="s">
        <v>4</v>
      </c>
    </row>
    <row r="36" spans="1:8" x14ac:dyDescent="0.25">
      <c r="A36" s="5">
        <v>31</v>
      </c>
      <c r="B36" s="2" t="s">
        <v>63</v>
      </c>
      <c r="C36" s="2" t="s">
        <v>71</v>
      </c>
      <c r="D36" s="2">
        <v>0.78290000000000004</v>
      </c>
      <c r="E36" s="2">
        <v>0.66669999999999996</v>
      </c>
      <c r="F36" s="2">
        <v>0.93330000000000002</v>
      </c>
      <c r="G36" s="2">
        <v>0.79430000000000001</v>
      </c>
      <c r="H36" s="2" t="s">
        <v>4</v>
      </c>
    </row>
    <row r="37" spans="1:8" x14ac:dyDescent="0.25">
      <c r="A37" s="5">
        <v>32</v>
      </c>
      <c r="B37" s="2" t="s">
        <v>63</v>
      </c>
      <c r="C37" s="2" t="s">
        <v>73</v>
      </c>
      <c r="D37" s="2">
        <v>0.72570000000000001</v>
      </c>
      <c r="E37" s="2">
        <v>0.6</v>
      </c>
      <c r="F37" s="2">
        <v>1</v>
      </c>
      <c r="G37" s="2">
        <v>0.7752</v>
      </c>
      <c r="H37" s="2" t="s">
        <v>4</v>
      </c>
    </row>
    <row r="38" spans="1:8" x14ac:dyDescent="0.25">
      <c r="A38" s="5">
        <v>33</v>
      </c>
      <c r="B38" s="2" t="s">
        <v>63</v>
      </c>
      <c r="C38" s="2" t="s">
        <v>75</v>
      </c>
      <c r="D38" s="2">
        <v>0.68</v>
      </c>
      <c r="E38" s="2">
        <v>0.51670000000000005</v>
      </c>
      <c r="F38" s="2">
        <v>0.93330000000000002</v>
      </c>
      <c r="G38" s="2">
        <v>0.71</v>
      </c>
      <c r="H38" s="2" t="s">
        <v>4</v>
      </c>
    </row>
    <row r="39" spans="1:8" x14ac:dyDescent="0.25">
      <c r="A39" s="5">
        <v>34</v>
      </c>
      <c r="B39" s="2" t="s">
        <v>76</v>
      </c>
      <c r="C39" s="2" t="s">
        <v>77</v>
      </c>
      <c r="D39" s="2">
        <v>0.90859999999999996</v>
      </c>
      <c r="E39" s="2">
        <v>0.65</v>
      </c>
      <c r="F39" s="2">
        <v>0.6</v>
      </c>
      <c r="G39" s="2">
        <v>0.71950000000000003</v>
      </c>
      <c r="H39" s="2" t="s">
        <v>4</v>
      </c>
    </row>
    <row r="40" spans="1:8" x14ac:dyDescent="0.25">
      <c r="A40" s="5">
        <v>35</v>
      </c>
      <c r="B40" s="2" t="s">
        <v>76</v>
      </c>
      <c r="C40" s="2" t="s">
        <v>78</v>
      </c>
      <c r="D40" s="2">
        <v>0.8</v>
      </c>
      <c r="E40" s="2">
        <v>0.61670000000000003</v>
      </c>
      <c r="F40" s="2">
        <v>0.86670000000000003</v>
      </c>
      <c r="G40" s="2">
        <v>0.7611</v>
      </c>
      <c r="H40" s="2" t="s">
        <v>4</v>
      </c>
    </row>
    <row r="41" spans="1:8" x14ac:dyDescent="0.25">
      <c r="A41" s="5">
        <v>36</v>
      </c>
      <c r="B41" s="2" t="s">
        <v>76</v>
      </c>
      <c r="C41" s="2" t="s">
        <v>82</v>
      </c>
      <c r="D41" s="2">
        <v>0.74860000000000004</v>
      </c>
      <c r="E41" s="2">
        <v>0.66669999999999996</v>
      </c>
      <c r="F41" s="2">
        <v>0.73329999999999995</v>
      </c>
      <c r="G41" s="2">
        <v>0.71619999999999995</v>
      </c>
      <c r="H41" s="2" t="s">
        <v>4</v>
      </c>
    </row>
    <row r="42" spans="1:8" x14ac:dyDescent="0.25">
      <c r="A42" s="5">
        <v>37</v>
      </c>
      <c r="B42" s="2" t="s">
        <v>76</v>
      </c>
      <c r="C42" s="2" t="s">
        <v>83</v>
      </c>
      <c r="D42" s="2">
        <v>0.84</v>
      </c>
      <c r="E42" s="2">
        <v>0.68330000000000002</v>
      </c>
      <c r="F42" s="2">
        <v>0.86670000000000003</v>
      </c>
      <c r="G42" s="2">
        <v>0.79669999999999996</v>
      </c>
      <c r="H42" s="2" t="s">
        <v>4</v>
      </c>
    </row>
    <row r="43" spans="1:8" x14ac:dyDescent="0.25">
      <c r="A43" s="5">
        <v>38</v>
      </c>
      <c r="B43" s="2" t="s">
        <v>76</v>
      </c>
      <c r="C43" s="2" t="s">
        <v>87</v>
      </c>
      <c r="D43" s="2">
        <v>0.89139999999999997</v>
      </c>
      <c r="E43" s="2">
        <v>0.75</v>
      </c>
      <c r="F43" s="2">
        <v>0.6</v>
      </c>
      <c r="G43" s="2">
        <v>0.74709999999999999</v>
      </c>
      <c r="H43" s="2" t="s">
        <v>4</v>
      </c>
    </row>
    <row r="44" spans="1:8" x14ac:dyDescent="0.25">
      <c r="A44" s="5">
        <v>39</v>
      </c>
      <c r="B44" s="2" t="s">
        <v>76</v>
      </c>
      <c r="C44" s="2" t="s">
        <v>88</v>
      </c>
      <c r="D44" s="2">
        <v>0.81710000000000005</v>
      </c>
      <c r="E44" s="2">
        <v>0.7833</v>
      </c>
      <c r="F44" s="2">
        <v>0.8</v>
      </c>
      <c r="G44" s="2">
        <v>0.80020000000000002</v>
      </c>
      <c r="H44" s="2" t="s">
        <v>4</v>
      </c>
    </row>
    <row r="45" spans="1:8" x14ac:dyDescent="0.25">
      <c r="A45" s="5">
        <v>40</v>
      </c>
      <c r="B45" s="2" t="s">
        <v>76</v>
      </c>
      <c r="C45" s="2" t="s">
        <v>89</v>
      </c>
      <c r="D45" s="2">
        <v>0.89139999999999997</v>
      </c>
      <c r="E45" s="2">
        <v>0.63329999999999997</v>
      </c>
      <c r="F45" s="2">
        <v>0.86670000000000003</v>
      </c>
      <c r="G45" s="2">
        <v>0.79710000000000003</v>
      </c>
      <c r="H45" s="2" t="s">
        <v>4</v>
      </c>
    </row>
    <row r="46" spans="1:8" x14ac:dyDescent="0.25">
      <c r="A46" s="5">
        <v>41</v>
      </c>
      <c r="B46" s="2" t="s">
        <v>91</v>
      </c>
      <c r="C46" s="2" t="s">
        <v>93</v>
      </c>
      <c r="D46" s="2">
        <v>0.80569999999999997</v>
      </c>
      <c r="E46" s="2">
        <v>0.63329999999999997</v>
      </c>
      <c r="F46" s="2">
        <v>0.8</v>
      </c>
      <c r="G46" s="2">
        <v>0.74629999999999996</v>
      </c>
      <c r="H46" s="2" t="s">
        <v>4</v>
      </c>
    </row>
    <row r="47" spans="1:8" x14ac:dyDescent="0.25">
      <c r="A47" s="5">
        <v>42</v>
      </c>
      <c r="B47" s="2" t="s">
        <v>91</v>
      </c>
      <c r="C47" s="2" t="s">
        <v>95</v>
      </c>
      <c r="D47" s="2">
        <v>0.86860000000000004</v>
      </c>
      <c r="E47" s="2">
        <v>0.68330000000000002</v>
      </c>
      <c r="F47" s="2">
        <v>0.73329999999999995</v>
      </c>
      <c r="G47" s="2">
        <v>0.76170000000000004</v>
      </c>
      <c r="H47" s="2" t="s">
        <v>4</v>
      </c>
    </row>
    <row r="48" spans="1:8" x14ac:dyDescent="0.25">
      <c r="A48" s="5">
        <v>43</v>
      </c>
      <c r="B48" s="2" t="s">
        <v>91</v>
      </c>
      <c r="C48" s="2" t="s">
        <v>96</v>
      </c>
      <c r="D48" s="2">
        <v>0.81710000000000005</v>
      </c>
      <c r="E48" s="2">
        <v>0.6</v>
      </c>
      <c r="F48" s="2">
        <v>0.73329999999999995</v>
      </c>
      <c r="G48" s="2">
        <v>0.71679999999999999</v>
      </c>
      <c r="H48" s="2" t="s">
        <v>4</v>
      </c>
    </row>
    <row r="49" spans="1:8" x14ac:dyDescent="0.25">
      <c r="A49" s="5">
        <v>44</v>
      </c>
      <c r="B49" s="2" t="s">
        <v>91</v>
      </c>
      <c r="C49" s="2" t="s">
        <v>97</v>
      </c>
      <c r="D49" s="2">
        <v>0.84570000000000001</v>
      </c>
      <c r="E49" s="2">
        <v>0.7167</v>
      </c>
      <c r="F49" s="2">
        <v>0.73329999999999995</v>
      </c>
      <c r="G49" s="2">
        <v>0.76519999999999999</v>
      </c>
      <c r="H49" s="2" t="s">
        <v>4</v>
      </c>
    </row>
    <row r="50" spans="1:8" x14ac:dyDescent="0.25">
      <c r="A50" s="5">
        <v>45</v>
      </c>
      <c r="B50" s="2" t="s">
        <v>91</v>
      </c>
      <c r="C50" s="2" t="s">
        <v>98</v>
      </c>
      <c r="D50" s="2">
        <v>0.8</v>
      </c>
      <c r="E50" s="2">
        <v>0.68330000000000002</v>
      </c>
      <c r="F50" s="2">
        <v>0.66669999999999996</v>
      </c>
      <c r="G50" s="2">
        <v>0.7167</v>
      </c>
      <c r="H50" s="2" t="s">
        <v>4</v>
      </c>
    </row>
    <row r="51" spans="1:8" x14ac:dyDescent="0.25">
      <c r="A51" s="5">
        <v>46</v>
      </c>
      <c r="B51" s="2" t="s">
        <v>91</v>
      </c>
      <c r="C51" s="2" t="s">
        <v>99</v>
      </c>
      <c r="D51" s="2">
        <v>0.9143</v>
      </c>
      <c r="E51" s="2">
        <v>0.75</v>
      </c>
      <c r="F51" s="2">
        <v>0.6</v>
      </c>
      <c r="G51" s="2">
        <v>0.75480000000000003</v>
      </c>
      <c r="H51" s="2" t="s">
        <v>4</v>
      </c>
    </row>
    <row r="52" spans="1:8" x14ac:dyDescent="0.25">
      <c r="A52" s="5">
        <v>47</v>
      </c>
      <c r="B52" s="2" t="s">
        <v>91</v>
      </c>
      <c r="C52" s="2" t="s">
        <v>100</v>
      </c>
      <c r="D52" s="2">
        <v>0.83430000000000004</v>
      </c>
      <c r="E52" s="2">
        <v>0.6</v>
      </c>
      <c r="F52" s="2">
        <v>0.93330000000000002</v>
      </c>
      <c r="G52" s="2">
        <v>0.78920000000000001</v>
      </c>
      <c r="H52" s="2" t="s">
        <v>4</v>
      </c>
    </row>
    <row r="53" spans="1:8" x14ac:dyDescent="0.25">
      <c r="A53" s="5">
        <v>48</v>
      </c>
      <c r="B53" s="2" t="s">
        <v>91</v>
      </c>
      <c r="C53" s="2" t="s">
        <v>101</v>
      </c>
      <c r="D53" s="2">
        <v>0.90290000000000004</v>
      </c>
      <c r="E53" s="2">
        <v>0.66669999999999996</v>
      </c>
      <c r="F53" s="2">
        <v>0.8</v>
      </c>
      <c r="G53" s="2">
        <v>0.78979999999999995</v>
      </c>
      <c r="H53" s="2" t="s">
        <v>4</v>
      </c>
    </row>
    <row r="54" spans="1:8" x14ac:dyDescent="0.25">
      <c r="A54" s="5">
        <v>49</v>
      </c>
      <c r="B54" s="2" t="s">
        <v>91</v>
      </c>
      <c r="C54" s="2" t="s">
        <v>102</v>
      </c>
      <c r="D54" s="2">
        <v>0.73140000000000005</v>
      </c>
      <c r="E54" s="2">
        <v>0.6</v>
      </c>
      <c r="F54" s="2">
        <v>0.8</v>
      </c>
      <c r="G54" s="2">
        <v>0.71050000000000002</v>
      </c>
      <c r="H54" s="2" t="s">
        <v>4</v>
      </c>
    </row>
    <row r="55" spans="1:8" x14ac:dyDescent="0.25">
      <c r="A55" s="5">
        <v>50</v>
      </c>
      <c r="B55" s="2" t="s">
        <v>145</v>
      </c>
      <c r="C55" s="2" t="s">
        <v>149</v>
      </c>
      <c r="D55" s="2">
        <v>0.81710000000000005</v>
      </c>
      <c r="E55" s="2">
        <v>0.7</v>
      </c>
      <c r="F55" s="2">
        <v>0.66669999999999996</v>
      </c>
      <c r="G55" s="2">
        <v>0.72789999999999999</v>
      </c>
      <c r="H55" s="2" t="s">
        <v>4</v>
      </c>
    </row>
    <row r="56" spans="1:8" x14ac:dyDescent="0.25">
      <c r="A56" s="5">
        <v>51</v>
      </c>
      <c r="B56" s="2" t="s">
        <v>145</v>
      </c>
      <c r="C56" s="2" t="s">
        <v>151</v>
      </c>
      <c r="D56" s="2">
        <v>0.9657</v>
      </c>
      <c r="E56" s="2">
        <v>0.81669999999999998</v>
      </c>
      <c r="F56" s="2">
        <v>0.5333</v>
      </c>
      <c r="G56" s="2">
        <v>0.77190000000000003</v>
      </c>
      <c r="H56" s="2" t="s">
        <v>4</v>
      </c>
    </row>
    <row r="57" spans="1:8" x14ac:dyDescent="0.25">
      <c r="A57" s="5">
        <v>52</v>
      </c>
      <c r="B57" s="2" t="s">
        <v>145</v>
      </c>
      <c r="C57" s="2" t="s">
        <v>145</v>
      </c>
      <c r="D57" s="2">
        <v>0.84</v>
      </c>
      <c r="E57" s="2">
        <v>0.81669999999999998</v>
      </c>
      <c r="F57" s="2">
        <v>0.66669999999999996</v>
      </c>
      <c r="G57" s="2">
        <v>0.77439999999999998</v>
      </c>
      <c r="H57" s="2" t="s">
        <v>4</v>
      </c>
    </row>
    <row r="58" spans="1:8" x14ac:dyDescent="0.25">
      <c r="A58" s="5">
        <v>53</v>
      </c>
      <c r="B58" s="2" t="s">
        <v>145</v>
      </c>
      <c r="C58" s="2" t="s">
        <v>153</v>
      </c>
      <c r="D58" s="2">
        <v>0.81710000000000005</v>
      </c>
      <c r="E58" s="2">
        <v>0.8</v>
      </c>
      <c r="F58" s="2">
        <v>0.8</v>
      </c>
      <c r="G58" s="2">
        <v>0.80569999999999997</v>
      </c>
      <c r="H58" s="2" t="s">
        <v>4</v>
      </c>
    </row>
    <row r="59" spans="1:8" x14ac:dyDescent="0.25">
      <c r="A59" s="5">
        <v>54</v>
      </c>
      <c r="B59" s="2" t="s">
        <v>145</v>
      </c>
      <c r="C59" s="2" t="s">
        <v>154</v>
      </c>
      <c r="D59" s="2">
        <v>0.83430000000000004</v>
      </c>
      <c r="E59" s="2">
        <v>0.65</v>
      </c>
      <c r="F59" s="2">
        <v>0.86670000000000003</v>
      </c>
      <c r="G59" s="2">
        <v>0.78369999999999995</v>
      </c>
      <c r="H59" s="2" t="s">
        <v>4</v>
      </c>
    </row>
    <row r="60" spans="1:8" x14ac:dyDescent="0.25">
      <c r="A60" s="5">
        <v>55</v>
      </c>
      <c r="B60" s="2" t="s">
        <v>145</v>
      </c>
      <c r="C60" s="2" t="s">
        <v>155</v>
      </c>
      <c r="D60" s="2">
        <v>0.85709999999999997</v>
      </c>
      <c r="E60" s="2">
        <v>0.65</v>
      </c>
      <c r="F60" s="2">
        <v>0.93330000000000002</v>
      </c>
      <c r="G60" s="2">
        <v>0.8135</v>
      </c>
      <c r="H60" s="2" t="s">
        <v>4</v>
      </c>
    </row>
    <row r="61" spans="1:8" x14ac:dyDescent="0.25">
      <c r="A61" s="5">
        <v>56</v>
      </c>
      <c r="B61" s="2" t="s">
        <v>145</v>
      </c>
      <c r="C61" s="2" t="s">
        <v>157</v>
      </c>
      <c r="D61" s="2">
        <v>0.81140000000000001</v>
      </c>
      <c r="E61" s="2">
        <v>0.5333</v>
      </c>
      <c r="F61" s="2">
        <v>0.8</v>
      </c>
      <c r="G61" s="2">
        <v>0.71489999999999998</v>
      </c>
      <c r="H61" s="2" t="s">
        <v>4</v>
      </c>
    </row>
    <row r="62" spans="1:8" x14ac:dyDescent="0.25">
      <c r="A62" s="5">
        <v>57</v>
      </c>
      <c r="B62" s="2" t="s">
        <v>145</v>
      </c>
      <c r="C62" s="2" t="s">
        <v>158</v>
      </c>
      <c r="D62" s="2">
        <v>0.8286</v>
      </c>
      <c r="E62" s="2">
        <v>0.66669999999999996</v>
      </c>
      <c r="F62" s="2">
        <v>0.66669999999999996</v>
      </c>
      <c r="G62" s="2">
        <v>0.72060000000000002</v>
      </c>
      <c r="H62" s="2" t="s">
        <v>4</v>
      </c>
    </row>
    <row r="63" spans="1:8" x14ac:dyDescent="0.25">
      <c r="A63" s="5">
        <v>58</v>
      </c>
      <c r="B63" s="2" t="s">
        <v>145</v>
      </c>
      <c r="C63" s="2" t="s">
        <v>159</v>
      </c>
      <c r="D63" s="2">
        <v>0.86860000000000004</v>
      </c>
      <c r="E63" s="2">
        <v>0.6</v>
      </c>
      <c r="F63" s="2">
        <v>0.66669999999999996</v>
      </c>
      <c r="G63" s="2">
        <v>0.7117</v>
      </c>
      <c r="H63" s="2" t="s">
        <v>4</v>
      </c>
    </row>
    <row r="64" spans="1:8" x14ac:dyDescent="0.25">
      <c r="A64" s="5">
        <v>59</v>
      </c>
      <c r="B64" s="2" t="s">
        <v>145</v>
      </c>
      <c r="C64" s="2" t="s">
        <v>161</v>
      </c>
      <c r="D64" s="2">
        <v>0.8286</v>
      </c>
      <c r="E64" s="2">
        <v>0.68330000000000002</v>
      </c>
      <c r="F64" s="2">
        <v>0.66669999999999996</v>
      </c>
      <c r="G64" s="2">
        <v>0.72619999999999996</v>
      </c>
      <c r="H64" s="2" t="s">
        <v>4</v>
      </c>
    </row>
    <row r="65" spans="1:8" x14ac:dyDescent="0.25">
      <c r="A65" s="5">
        <v>60</v>
      </c>
      <c r="B65" s="2" t="s">
        <v>145</v>
      </c>
      <c r="C65" s="2" t="s">
        <v>163</v>
      </c>
      <c r="D65" s="2">
        <v>0.84570000000000001</v>
      </c>
      <c r="E65" s="2">
        <v>0.61670000000000003</v>
      </c>
      <c r="F65" s="2">
        <v>0.66669999999999996</v>
      </c>
      <c r="G65" s="2">
        <v>0.7097</v>
      </c>
      <c r="H65" s="2" t="s">
        <v>4</v>
      </c>
    </row>
    <row r="66" spans="1:8" x14ac:dyDescent="0.25">
      <c r="A66" s="5">
        <v>61</v>
      </c>
      <c r="B66" s="2" t="s">
        <v>166</v>
      </c>
      <c r="C66" s="2" t="s">
        <v>167</v>
      </c>
      <c r="D66" s="2">
        <v>0.89139999999999997</v>
      </c>
      <c r="E66" s="2">
        <v>0.86670000000000003</v>
      </c>
      <c r="F66" s="2">
        <v>0.66669999999999996</v>
      </c>
      <c r="G66" s="2">
        <v>0.80830000000000002</v>
      </c>
      <c r="H66" s="2" t="s">
        <v>4</v>
      </c>
    </row>
    <row r="67" spans="1:8" x14ac:dyDescent="0.25">
      <c r="A67" s="5">
        <v>62</v>
      </c>
      <c r="B67" s="2" t="s">
        <v>166</v>
      </c>
      <c r="C67" s="2" t="s">
        <v>169</v>
      </c>
      <c r="D67" s="2">
        <v>0.84570000000000001</v>
      </c>
      <c r="E67" s="2">
        <v>0.7167</v>
      </c>
      <c r="F67" s="2">
        <v>0.86670000000000003</v>
      </c>
      <c r="G67" s="2">
        <v>0.80969999999999998</v>
      </c>
      <c r="H67" s="2" t="s">
        <v>4</v>
      </c>
    </row>
    <row r="68" spans="1:8" x14ac:dyDescent="0.25">
      <c r="A68" s="5">
        <v>63</v>
      </c>
      <c r="B68" s="2" t="s">
        <v>166</v>
      </c>
      <c r="C68" s="2" t="s">
        <v>170</v>
      </c>
      <c r="D68" s="2">
        <v>0.84</v>
      </c>
      <c r="E68" s="2">
        <v>0.86670000000000003</v>
      </c>
      <c r="F68" s="2">
        <v>0.73329999999999995</v>
      </c>
      <c r="G68" s="2">
        <v>0.81330000000000002</v>
      </c>
      <c r="H68" s="2" t="s">
        <v>4</v>
      </c>
    </row>
    <row r="69" spans="1:8" x14ac:dyDescent="0.25">
      <c r="A69" s="5">
        <v>64</v>
      </c>
      <c r="B69" s="2" t="s">
        <v>166</v>
      </c>
      <c r="C69" s="2" t="s">
        <v>171</v>
      </c>
      <c r="D69" s="2">
        <v>0.88</v>
      </c>
      <c r="E69" s="2">
        <v>0.7167</v>
      </c>
      <c r="F69" s="2">
        <v>0.8</v>
      </c>
      <c r="G69" s="2">
        <v>0.79890000000000005</v>
      </c>
      <c r="H69" s="2" t="s">
        <v>4</v>
      </c>
    </row>
    <row r="70" spans="1:8" x14ac:dyDescent="0.25">
      <c r="A70" s="5">
        <v>65</v>
      </c>
      <c r="B70" s="2" t="s">
        <v>166</v>
      </c>
      <c r="C70" s="2" t="s">
        <v>174</v>
      </c>
      <c r="D70" s="2">
        <v>0.93140000000000001</v>
      </c>
      <c r="E70" s="2">
        <v>0.83330000000000004</v>
      </c>
      <c r="F70" s="2">
        <v>0.66669999999999996</v>
      </c>
      <c r="G70" s="2">
        <v>0.8105</v>
      </c>
      <c r="H70" s="2" t="s">
        <v>4</v>
      </c>
    </row>
    <row r="71" spans="1:8" x14ac:dyDescent="0.25">
      <c r="A71" s="5">
        <v>66</v>
      </c>
      <c r="B71" s="2" t="s">
        <v>166</v>
      </c>
      <c r="C71" s="2" t="s">
        <v>175</v>
      </c>
      <c r="D71" s="2">
        <v>0.93140000000000001</v>
      </c>
      <c r="E71" s="2">
        <v>0.68330000000000002</v>
      </c>
      <c r="F71" s="2">
        <v>0.66669999999999996</v>
      </c>
      <c r="G71" s="2">
        <v>0.76049999999999995</v>
      </c>
      <c r="H71" s="2" t="s">
        <v>4</v>
      </c>
    </row>
    <row r="72" spans="1:8" x14ac:dyDescent="0.25">
      <c r="A72" s="5">
        <v>67</v>
      </c>
      <c r="B72" s="2" t="s">
        <v>166</v>
      </c>
      <c r="C72" s="2" t="s">
        <v>176</v>
      </c>
      <c r="D72" s="2">
        <v>0.90859999999999996</v>
      </c>
      <c r="E72" s="2">
        <v>0.65</v>
      </c>
      <c r="F72" s="2">
        <v>0.86670000000000003</v>
      </c>
      <c r="G72" s="2">
        <v>0.80840000000000001</v>
      </c>
      <c r="H72" s="2" t="s">
        <v>4</v>
      </c>
    </row>
    <row r="73" spans="1:8" x14ac:dyDescent="0.25">
      <c r="A73" s="5">
        <v>68</v>
      </c>
      <c r="B73" s="2" t="s">
        <v>166</v>
      </c>
      <c r="C73" s="2" t="s">
        <v>55</v>
      </c>
      <c r="D73" s="2">
        <v>0.88570000000000004</v>
      </c>
      <c r="E73" s="2">
        <v>0.7</v>
      </c>
      <c r="F73" s="2">
        <v>0.66669999999999996</v>
      </c>
      <c r="G73" s="2">
        <v>0.75080000000000002</v>
      </c>
      <c r="H73" s="2" t="s">
        <v>4</v>
      </c>
    </row>
    <row r="74" spans="1:8" x14ac:dyDescent="0.25">
      <c r="A74" s="5">
        <v>69</v>
      </c>
      <c r="B74" s="2" t="s">
        <v>166</v>
      </c>
      <c r="C74" s="2" t="s">
        <v>177</v>
      </c>
      <c r="D74" s="2">
        <v>0.89710000000000001</v>
      </c>
      <c r="E74" s="2">
        <v>0.7833</v>
      </c>
      <c r="F74" s="2">
        <v>0.6</v>
      </c>
      <c r="G74" s="2">
        <v>0.76019999999999999</v>
      </c>
      <c r="H74" s="2" t="s">
        <v>4</v>
      </c>
    </row>
    <row r="75" spans="1:8" x14ac:dyDescent="0.25">
      <c r="A75" s="5">
        <v>70</v>
      </c>
      <c r="B75" s="2" t="s">
        <v>166</v>
      </c>
      <c r="C75" s="2" t="s">
        <v>178</v>
      </c>
      <c r="D75" s="2">
        <v>0.8</v>
      </c>
      <c r="E75" s="2">
        <v>0.76670000000000005</v>
      </c>
      <c r="F75" s="2">
        <v>0.66669999999999996</v>
      </c>
      <c r="G75" s="2">
        <v>0.74439999999999995</v>
      </c>
      <c r="H75" s="2" t="s">
        <v>4</v>
      </c>
    </row>
    <row r="76" spans="1:8" x14ac:dyDescent="0.25">
      <c r="A76" s="5">
        <v>71</v>
      </c>
      <c r="B76" s="2" t="s">
        <v>166</v>
      </c>
      <c r="C76" s="2" t="s">
        <v>179</v>
      </c>
      <c r="D76" s="2">
        <v>0.90859999999999996</v>
      </c>
      <c r="E76" s="2">
        <v>0.68330000000000002</v>
      </c>
      <c r="F76" s="2">
        <v>0.6</v>
      </c>
      <c r="G76" s="2">
        <v>0.73060000000000003</v>
      </c>
      <c r="H76" s="2" t="s">
        <v>4</v>
      </c>
    </row>
    <row r="77" spans="1:8" x14ac:dyDescent="0.25">
      <c r="A77" s="5">
        <v>72</v>
      </c>
      <c r="B77" s="2" t="s">
        <v>166</v>
      </c>
      <c r="C77" s="2" t="s">
        <v>181</v>
      </c>
      <c r="D77" s="2">
        <v>0.82289999999999996</v>
      </c>
      <c r="E77" s="2">
        <v>0.66669999999999996</v>
      </c>
      <c r="F77" s="2">
        <v>0.93330000000000002</v>
      </c>
      <c r="G77" s="2">
        <v>0.80759999999999998</v>
      </c>
      <c r="H77" s="2" t="s">
        <v>4</v>
      </c>
    </row>
    <row r="78" spans="1:8" x14ac:dyDescent="0.25">
      <c r="A78" s="5">
        <v>73</v>
      </c>
      <c r="B78" s="2" t="s">
        <v>166</v>
      </c>
      <c r="C78" s="2" t="s">
        <v>183</v>
      </c>
      <c r="D78" s="2">
        <v>0.88</v>
      </c>
      <c r="E78" s="2">
        <v>0.7167</v>
      </c>
      <c r="F78" s="2">
        <v>0.66669999999999996</v>
      </c>
      <c r="G78" s="2">
        <v>0.75439999999999996</v>
      </c>
      <c r="H78" s="2" t="s">
        <v>4</v>
      </c>
    </row>
    <row r="79" spans="1:8" x14ac:dyDescent="0.25">
      <c r="A79" s="5">
        <v>74</v>
      </c>
      <c r="B79" s="2" t="s">
        <v>166</v>
      </c>
      <c r="C79" s="2" t="s">
        <v>186</v>
      </c>
      <c r="D79" s="2">
        <v>0.85140000000000005</v>
      </c>
      <c r="E79" s="2">
        <v>0.66669999999999996</v>
      </c>
      <c r="F79" s="2">
        <v>0.66669999999999996</v>
      </c>
      <c r="G79" s="2">
        <v>0.72829999999999995</v>
      </c>
      <c r="H79" s="2" t="s">
        <v>4</v>
      </c>
    </row>
    <row r="80" spans="1:8" x14ac:dyDescent="0.25">
      <c r="A80" s="5">
        <v>75</v>
      </c>
      <c r="B80" s="2" t="s">
        <v>206</v>
      </c>
      <c r="C80" s="2" t="s">
        <v>208</v>
      </c>
      <c r="D80" s="2">
        <v>0.89139999999999997</v>
      </c>
      <c r="E80" s="2">
        <v>0.66669999999999996</v>
      </c>
      <c r="F80" s="2">
        <v>0.66669999999999996</v>
      </c>
      <c r="G80" s="2">
        <v>0.74160000000000004</v>
      </c>
      <c r="H80" s="2" t="s">
        <v>4</v>
      </c>
    </row>
    <row r="81" spans="1:8" x14ac:dyDescent="0.25">
      <c r="A81" s="5">
        <v>76</v>
      </c>
      <c r="B81" s="2" t="s">
        <v>206</v>
      </c>
      <c r="C81" s="2" t="s">
        <v>210</v>
      </c>
      <c r="D81" s="2">
        <v>0.92569999999999997</v>
      </c>
      <c r="E81" s="2">
        <v>0.68330000000000002</v>
      </c>
      <c r="F81" s="2">
        <v>0.66669999999999996</v>
      </c>
      <c r="G81" s="2">
        <v>0.75860000000000005</v>
      </c>
      <c r="H81" s="2" t="s">
        <v>4</v>
      </c>
    </row>
    <row r="82" spans="1:8" x14ac:dyDescent="0.25">
      <c r="A82" s="5">
        <v>77</v>
      </c>
      <c r="B82" s="2" t="s">
        <v>206</v>
      </c>
      <c r="C82" s="2" t="s">
        <v>211</v>
      </c>
      <c r="D82" s="2">
        <v>0.80569999999999997</v>
      </c>
      <c r="E82" s="2">
        <v>0.55000000000000004</v>
      </c>
      <c r="F82" s="2">
        <v>0.8</v>
      </c>
      <c r="G82" s="2">
        <v>0.71860000000000002</v>
      </c>
      <c r="H82" s="2" t="s">
        <v>4</v>
      </c>
    </row>
    <row r="83" spans="1:8" x14ac:dyDescent="0.25">
      <c r="A83" s="5">
        <v>78</v>
      </c>
      <c r="B83" s="2" t="s">
        <v>206</v>
      </c>
      <c r="C83" s="2" t="s">
        <v>213</v>
      </c>
      <c r="D83" s="2">
        <v>0.88</v>
      </c>
      <c r="E83" s="2">
        <v>0.73329999999999995</v>
      </c>
      <c r="F83" s="2">
        <v>0.5333</v>
      </c>
      <c r="G83" s="2">
        <v>0.71560000000000001</v>
      </c>
      <c r="H83" s="2" t="s">
        <v>4</v>
      </c>
    </row>
    <row r="84" spans="1:8" x14ac:dyDescent="0.25">
      <c r="A84" s="5">
        <v>79</v>
      </c>
      <c r="B84" s="2" t="s">
        <v>206</v>
      </c>
      <c r="C84" s="2" t="s">
        <v>214</v>
      </c>
      <c r="D84" s="2">
        <v>0.89710000000000001</v>
      </c>
      <c r="E84" s="2">
        <v>0.7167</v>
      </c>
      <c r="F84" s="2">
        <v>0.66669999999999996</v>
      </c>
      <c r="G84" s="2">
        <v>0.76019999999999999</v>
      </c>
      <c r="H84" s="2" t="s">
        <v>4</v>
      </c>
    </row>
    <row r="85" spans="1:8" x14ac:dyDescent="0.25">
      <c r="A85" s="5">
        <v>80</v>
      </c>
      <c r="B85" s="2" t="s">
        <v>206</v>
      </c>
      <c r="C85" s="2" t="s">
        <v>215</v>
      </c>
      <c r="D85" s="2">
        <v>0.83430000000000004</v>
      </c>
      <c r="E85" s="2">
        <v>0.7</v>
      </c>
      <c r="F85" s="2">
        <v>0.6</v>
      </c>
      <c r="G85" s="2">
        <v>0.71140000000000003</v>
      </c>
      <c r="H85" s="2" t="s">
        <v>4</v>
      </c>
    </row>
    <row r="86" spans="1:8" x14ac:dyDescent="0.25">
      <c r="A86" s="5">
        <v>81</v>
      </c>
      <c r="B86" s="2" t="s">
        <v>206</v>
      </c>
      <c r="C86" s="2" t="s">
        <v>218</v>
      </c>
      <c r="D86" s="2">
        <v>0.86860000000000004</v>
      </c>
      <c r="E86" s="2">
        <v>0.7167</v>
      </c>
      <c r="F86" s="2">
        <v>0.8</v>
      </c>
      <c r="G86" s="2">
        <v>0.79510000000000003</v>
      </c>
      <c r="H86" s="2" t="s">
        <v>4</v>
      </c>
    </row>
    <row r="87" spans="1:8" x14ac:dyDescent="0.25">
      <c r="A87" s="5">
        <v>82</v>
      </c>
      <c r="B87" s="2" t="s">
        <v>206</v>
      </c>
      <c r="C87" s="2" t="s">
        <v>220</v>
      </c>
      <c r="D87" s="2">
        <v>0.84570000000000001</v>
      </c>
      <c r="E87" s="2">
        <v>0.86670000000000003</v>
      </c>
      <c r="F87" s="2">
        <v>0.66669999999999996</v>
      </c>
      <c r="G87" s="2">
        <v>0.79300000000000004</v>
      </c>
      <c r="H87" s="2" t="s">
        <v>4</v>
      </c>
    </row>
    <row r="88" spans="1:8" x14ac:dyDescent="0.25">
      <c r="A88" s="5">
        <v>83</v>
      </c>
      <c r="B88" s="2" t="s">
        <v>206</v>
      </c>
      <c r="C88" s="2" t="s">
        <v>223</v>
      </c>
      <c r="D88" s="2">
        <v>0.88</v>
      </c>
      <c r="E88" s="2">
        <v>0.7</v>
      </c>
      <c r="F88" s="2">
        <v>0.66669999999999996</v>
      </c>
      <c r="G88" s="2">
        <v>0.74890000000000001</v>
      </c>
      <c r="H88" s="2" t="s">
        <v>4</v>
      </c>
    </row>
    <row r="89" spans="1:8" x14ac:dyDescent="0.25">
      <c r="A89" s="5">
        <v>84</v>
      </c>
      <c r="B89" s="2" t="s">
        <v>226</v>
      </c>
      <c r="C89" s="2" t="s">
        <v>127</v>
      </c>
      <c r="D89" s="2">
        <v>0.78859999999999997</v>
      </c>
      <c r="E89" s="2">
        <v>0.81669999999999998</v>
      </c>
      <c r="F89" s="2">
        <v>0.6</v>
      </c>
      <c r="G89" s="2">
        <v>0.73509999999999998</v>
      </c>
      <c r="H89" s="2" t="s">
        <v>4</v>
      </c>
    </row>
    <row r="90" spans="1:8" x14ac:dyDescent="0.25">
      <c r="A90" s="5">
        <v>85</v>
      </c>
      <c r="B90" s="2" t="s">
        <v>226</v>
      </c>
      <c r="C90" s="2" t="s">
        <v>236</v>
      </c>
      <c r="D90" s="2">
        <v>0.82289999999999996</v>
      </c>
      <c r="E90" s="2">
        <v>0.63329999999999997</v>
      </c>
      <c r="F90" s="2">
        <v>0.66669999999999996</v>
      </c>
      <c r="G90" s="2">
        <v>0.70760000000000001</v>
      </c>
      <c r="H90" s="2" t="s">
        <v>4</v>
      </c>
    </row>
    <row r="91" spans="1:8" x14ac:dyDescent="0.25">
      <c r="A91" s="5">
        <v>86</v>
      </c>
      <c r="B91" s="2" t="s">
        <v>226</v>
      </c>
      <c r="C91" s="2" t="s">
        <v>238</v>
      </c>
      <c r="D91" s="2">
        <v>0.81710000000000005</v>
      </c>
      <c r="E91" s="2">
        <v>0.81669999999999998</v>
      </c>
      <c r="F91" s="2">
        <v>0.6</v>
      </c>
      <c r="G91" s="2">
        <v>0.74460000000000004</v>
      </c>
      <c r="H91" s="2" t="s">
        <v>4</v>
      </c>
    </row>
    <row r="92" spans="1:8" x14ac:dyDescent="0.25">
      <c r="A92" s="5">
        <v>87</v>
      </c>
      <c r="B92" s="2" t="s">
        <v>226</v>
      </c>
      <c r="C92" s="2" t="s">
        <v>240</v>
      </c>
      <c r="D92" s="2">
        <v>0.8629</v>
      </c>
      <c r="E92" s="2">
        <v>0.6</v>
      </c>
      <c r="F92" s="2">
        <v>0.66669999999999996</v>
      </c>
      <c r="G92" s="2">
        <v>0.70979999999999999</v>
      </c>
      <c r="H92" s="2" t="s">
        <v>4</v>
      </c>
    </row>
    <row r="93" spans="1:8" x14ac:dyDescent="0.25">
      <c r="A93" s="5">
        <v>88</v>
      </c>
      <c r="B93" s="2" t="s">
        <v>226</v>
      </c>
      <c r="C93" s="2" t="s">
        <v>241</v>
      </c>
      <c r="D93" s="2">
        <v>0.84570000000000001</v>
      </c>
      <c r="E93" s="2">
        <v>0.65</v>
      </c>
      <c r="F93" s="2">
        <v>0.93330000000000002</v>
      </c>
      <c r="G93" s="2">
        <v>0.80969999999999998</v>
      </c>
      <c r="H93" s="2" t="s">
        <v>4</v>
      </c>
    </row>
    <row r="94" spans="1:8" x14ac:dyDescent="0.25">
      <c r="A94" s="5">
        <v>89</v>
      </c>
      <c r="B94" s="2" t="s">
        <v>287</v>
      </c>
      <c r="C94" s="2" t="s">
        <v>290</v>
      </c>
      <c r="D94" s="2">
        <v>0.85709999999999997</v>
      </c>
      <c r="E94" s="2">
        <v>0.88329999999999997</v>
      </c>
      <c r="F94" s="2">
        <v>0.66669999999999996</v>
      </c>
      <c r="G94" s="2">
        <v>0.8024</v>
      </c>
      <c r="H94" s="2" t="s">
        <v>4</v>
      </c>
    </row>
    <row r="95" spans="1:8" x14ac:dyDescent="0.25">
      <c r="A95" s="5">
        <v>90</v>
      </c>
      <c r="B95" s="2" t="s">
        <v>287</v>
      </c>
      <c r="C95" s="2" t="s">
        <v>291</v>
      </c>
      <c r="D95" s="2">
        <v>0.81140000000000001</v>
      </c>
      <c r="E95" s="2">
        <v>0.75</v>
      </c>
      <c r="F95" s="2">
        <v>0.8</v>
      </c>
      <c r="G95" s="2">
        <v>0.78710000000000002</v>
      </c>
      <c r="H95" s="2" t="s">
        <v>4</v>
      </c>
    </row>
    <row r="96" spans="1:8" x14ac:dyDescent="0.25">
      <c r="A96" s="5">
        <v>91</v>
      </c>
      <c r="B96" s="2" t="s">
        <v>287</v>
      </c>
      <c r="C96" s="2" t="s">
        <v>292</v>
      </c>
      <c r="D96" s="2">
        <v>0.86860000000000004</v>
      </c>
      <c r="E96" s="2">
        <v>0.63329999999999997</v>
      </c>
      <c r="F96" s="2">
        <v>0.66669999999999996</v>
      </c>
      <c r="G96" s="2">
        <v>0.72289999999999999</v>
      </c>
      <c r="H96" s="2" t="s">
        <v>4</v>
      </c>
    </row>
    <row r="97" spans="1:8" x14ac:dyDescent="0.25">
      <c r="A97" s="5">
        <v>92</v>
      </c>
      <c r="B97" s="2" t="s">
        <v>287</v>
      </c>
      <c r="C97" s="2" t="s">
        <v>293</v>
      </c>
      <c r="D97" s="2">
        <v>0.72570000000000001</v>
      </c>
      <c r="E97" s="2">
        <v>0.6</v>
      </c>
      <c r="F97" s="2">
        <v>0.93330000000000002</v>
      </c>
      <c r="G97" s="2">
        <v>0.753</v>
      </c>
      <c r="H97" s="2" t="s">
        <v>4</v>
      </c>
    </row>
    <row r="98" spans="1:8" x14ac:dyDescent="0.25">
      <c r="A98" s="5">
        <v>93</v>
      </c>
      <c r="B98" s="2" t="s">
        <v>287</v>
      </c>
      <c r="C98" s="2" t="s">
        <v>294</v>
      </c>
      <c r="D98" s="2">
        <v>0.89139999999999997</v>
      </c>
      <c r="E98" s="2">
        <v>0.61670000000000003</v>
      </c>
      <c r="F98" s="2">
        <v>0.66669999999999996</v>
      </c>
      <c r="G98" s="2">
        <v>0.72489999999999999</v>
      </c>
      <c r="H98" s="2" t="s">
        <v>4</v>
      </c>
    </row>
    <row r="99" spans="1:8" x14ac:dyDescent="0.25">
      <c r="A99" s="5">
        <v>94</v>
      </c>
      <c r="B99" s="2" t="s">
        <v>287</v>
      </c>
      <c r="C99" s="2" t="s">
        <v>300</v>
      </c>
      <c r="D99" s="2">
        <v>0.85140000000000005</v>
      </c>
      <c r="E99" s="2">
        <v>0.68330000000000002</v>
      </c>
      <c r="F99" s="2">
        <v>0.86670000000000003</v>
      </c>
      <c r="G99" s="2">
        <v>0.80049999999999999</v>
      </c>
      <c r="H99" s="2" t="s">
        <v>4</v>
      </c>
    </row>
    <row r="100" spans="1:8" x14ac:dyDescent="0.25">
      <c r="A100" s="5">
        <v>95</v>
      </c>
      <c r="B100" s="2" t="s">
        <v>287</v>
      </c>
      <c r="C100" s="2" t="s">
        <v>301</v>
      </c>
      <c r="D100" s="2">
        <v>0.85140000000000005</v>
      </c>
      <c r="E100" s="2">
        <v>0.65</v>
      </c>
      <c r="F100" s="2">
        <v>0.73329999999999995</v>
      </c>
      <c r="G100" s="2">
        <v>0.74490000000000001</v>
      </c>
      <c r="H100" s="2" t="s">
        <v>4</v>
      </c>
    </row>
    <row r="101" spans="1:8" x14ac:dyDescent="0.25">
      <c r="A101" s="5">
        <v>96</v>
      </c>
      <c r="B101" s="2" t="s">
        <v>287</v>
      </c>
      <c r="C101" s="2" t="s">
        <v>302</v>
      </c>
      <c r="D101" s="2">
        <v>0.81140000000000001</v>
      </c>
      <c r="E101" s="2">
        <v>0.6</v>
      </c>
      <c r="F101" s="2">
        <v>0.73329999999999995</v>
      </c>
      <c r="G101" s="2">
        <v>0.71489999999999998</v>
      </c>
      <c r="H101" s="2" t="s">
        <v>4</v>
      </c>
    </row>
    <row r="102" spans="1:8" x14ac:dyDescent="0.25">
      <c r="A102" s="5">
        <v>97</v>
      </c>
      <c r="B102" s="2" t="s">
        <v>287</v>
      </c>
      <c r="C102" s="2" t="s">
        <v>303</v>
      </c>
      <c r="D102" s="2">
        <v>0.77710000000000001</v>
      </c>
      <c r="E102" s="2">
        <v>0.61670000000000003</v>
      </c>
      <c r="F102" s="2">
        <v>1</v>
      </c>
      <c r="G102" s="2">
        <v>0.79790000000000005</v>
      </c>
      <c r="H102" s="2" t="s">
        <v>4</v>
      </c>
    </row>
  </sheetData>
  <mergeCells count="3">
    <mergeCell ref="A1:H1"/>
    <mergeCell ref="A2:H2"/>
    <mergeCell ref="A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6C3B-FCE2-451F-8851-0A42E5033DA1}">
  <sheetPr>
    <tabColor theme="3" tint="0.79998168889431442"/>
  </sheetPr>
  <dimension ref="A1:H11"/>
  <sheetViews>
    <sheetView workbookViewId="0">
      <selection activeCell="F16" sqref="F16"/>
    </sheetView>
  </sheetViews>
  <sheetFormatPr defaultRowHeight="15" x14ac:dyDescent="0.25"/>
  <cols>
    <col min="1" max="1" width="9.140625" style="3"/>
    <col min="2" max="2" width="19.5703125" bestFit="1" customWidth="1"/>
    <col min="3" max="3" width="12.42578125" bestFit="1" customWidth="1"/>
    <col min="4" max="5" width="8.7109375" bestFit="1" customWidth="1"/>
    <col min="6" max="6" width="8.5703125" bestFit="1" customWidth="1"/>
    <col min="7" max="7" width="15.5703125" bestFit="1" customWidth="1"/>
    <col min="8" max="8" width="17.7109375" bestFit="1" customWidth="1"/>
  </cols>
  <sheetData>
    <row r="1" spans="1:8" x14ac:dyDescent="0.25">
      <c r="A1" s="8" t="s">
        <v>344</v>
      </c>
      <c r="B1" s="8"/>
      <c r="C1" s="8"/>
      <c r="D1" s="8"/>
      <c r="E1" s="8"/>
      <c r="F1" s="8"/>
      <c r="G1" s="8"/>
      <c r="H1" s="8"/>
    </row>
    <row r="2" spans="1:8" x14ac:dyDescent="0.25">
      <c r="A2" s="8" t="s">
        <v>341</v>
      </c>
      <c r="B2" s="8"/>
      <c r="C2" s="8"/>
      <c r="D2" s="8"/>
      <c r="E2" s="8"/>
      <c r="F2" s="8"/>
      <c r="G2" s="8"/>
      <c r="H2" s="8"/>
    </row>
    <row r="3" spans="1:8" x14ac:dyDescent="0.25">
      <c r="A3" s="8" t="s">
        <v>342</v>
      </c>
      <c r="B3" s="8"/>
      <c r="C3" s="8"/>
      <c r="D3" s="8"/>
      <c r="E3" s="8"/>
      <c r="F3" s="8"/>
      <c r="G3" s="8"/>
      <c r="H3" s="8"/>
    </row>
    <row r="5" spans="1:8" x14ac:dyDescent="0.25">
      <c r="A5" s="4" t="s">
        <v>339</v>
      </c>
      <c r="B5" s="1" t="s">
        <v>331</v>
      </c>
      <c r="C5" s="1" t="s">
        <v>332</v>
      </c>
      <c r="D5" s="1" t="s">
        <v>333</v>
      </c>
      <c r="E5" s="1" t="s">
        <v>334</v>
      </c>
      <c r="F5" s="1" t="s">
        <v>335</v>
      </c>
      <c r="G5" s="1" t="s">
        <v>336</v>
      </c>
      <c r="H5" s="1" t="s">
        <v>337</v>
      </c>
    </row>
    <row r="6" spans="1:8" x14ac:dyDescent="0.25">
      <c r="A6" s="5">
        <v>1</v>
      </c>
      <c r="B6" s="2" t="s">
        <v>76</v>
      </c>
      <c r="C6" s="2" t="s">
        <v>80</v>
      </c>
      <c r="D6" s="2">
        <v>0.78859999999999997</v>
      </c>
      <c r="E6" s="2">
        <v>0.58330000000000004</v>
      </c>
      <c r="F6" s="2">
        <v>0.6</v>
      </c>
      <c r="G6" s="2">
        <v>0.6573</v>
      </c>
      <c r="H6" s="2" t="s">
        <v>81</v>
      </c>
    </row>
    <row r="7" spans="1:8" x14ac:dyDescent="0.25">
      <c r="A7" s="5">
        <v>2</v>
      </c>
      <c r="B7" s="2" t="s">
        <v>76</v>
      </c>
      <c r="C7" s="2" t="s">
        <v>85</v>
      </c>
      <c r="D7" s="2">
        <v>0.78290000000000004</v>
      </c>
      <c r="E7" s="2">
        <v>0.5333</v>
      </c>
      <c r="F7" s="2">
        <v>0.5333</v>
      </c>
      <c r="G7" s="2">
        <v>0.61650000000000005</v>
      </c>
      <c r="H7" s="2" t="s">
        <v>81</v>
      </c>
    </row>
    <row r="8" spans="1:8" x14ac:dyDescent="0.25">
      <c r="A8" s="5">
        <v>3</v>
      </c>
      <c r="B8" s="2" t="s">
        <v>145</v>
      </c>
      <c r="C8" s="2" t="s">
        <v>148</v>
      </c>
      <c r="D8" s="2">
        <v>0.8629</v>
      </c>
      <c r="E8" s="2">
        <v>0.5333</v>
      </c>
      <c r="F8" s="2">
        <v>0.66669999999999996</v>
      </c>
      <c r="G8" s="2">
        <v>0.68759999999999999</v>
      </c>
      <c r="H8" s="2" t="s">
        <v>81</v>
      </c>
    </row>
    <row r="9" spans="1:8" x14ac:dyDescent="0.25">
      <c r="A9" s="5">
        <v>4</v>
      </c>
      <c r="B9" s="2" t="s">
        <v>145</v>
      </c>
      <c r="C9" s="2" t="s">
        <v>162</v>
      </c>
      <c r="D9" s="2">
        <v>0.83430000000000004</v>
      </c>
      <c r="E9" s="2">
        <v>0.65</v>
      </c>
      <c r="F9" s="2">
        <v>0.4667</v>
      </c>
      <c r="G9" s="2">
        <v>0.65029999999999999</v>
      </c>
      <c r="H9" s="2" t="s">
        <v>81</v>
      </c>
    </row>
    <row r="10" spans="1:8" x14ac:dyDescent="0.25">
      <c r="A10" s="5">
        <v>5</v>
      </c>
      <c r="B10" s="2" t="s">
        <v>145</v>
      </c>
      <c r="C10" s="2" t="s">
        <v>164</v>
      </c>
      <c r="D10" s="2">
        <v>0.86860000000000004</v>
      </c>
      <c r="E10" s="2">
        <v>0.58330000000000004</v>
      </c>
      <c r="F10" s="2">
        <v>0.66669999999999996</v>
      </c>
      <c r="G10" s="2">
        <v>0.70620000000000005</v>
      </c>
      <c r="H10" s="2" t="s">
        <v>81</v>
      </c>
    </row>
    <row r="11" spans="1:8" x14ac:dyDescent="0.25">
      <c r="A11" s="5">
        <v>6</v>
      </c>
      <c r="B11" s="2" t="s">
        <v>145</v>
      </c>
      <c r="C11" s="2" t="s">
        <v>165</v>
      </c>
      <c r="D11" s="2">
        <v>0.89139999999999997</v>
      </c>
      <c r="E11" s="2">
        <v>0.65</v>
      </c>
      <c r="F11" s="2">
        <v>0.5333</v>
      </c>
      <c r="G11" s="2">
        <v>0.69159999999999999</v>
      </c>
      <c r="H11" s="2" t="s">
        <v>81</v>
      </c>
    </row>
  </sheetData>
  <mergeCells count="3">
    <mergeCell ref="A1:H1"/>
    <mergeCell ref="A2:H2"/>
    <mergeCell ref="A3: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2E428-A220-4D08-BF3C-2EF011DEE57F}">
  <dimension ref="A1:HII2471"/>
  <sheetViews>
    <sheetView workbookViewId="0">
      <selection activeCell="M3" sqref="M3"/>
    </sheetView>
  </sheetViews>
  <sheetFormatPr defaultColWidth="9.140625" defaultRowHeight="21" x14ac:dyDescent="0.25"/>
  <cols>
    <col min="1" max="1" width="3.28515625" customWidth="1"/>
    <col min="2" max="2" width="5" style="568" customWidth="1"/>
    <col min="3" max="3" width="52" style="569" customWidth="1"/>
    <col min="4" max="4" width="25.28515625" style="569" customWidth="1"/>
    <col min="5" max="5" width="5" style="568" customWidth="1"/>
    <col min="6" max="6" width="17.7109375" style="570" customWidth="1"/>
    <col min="7" max="7" width="11.140625" style="570" customWidth="1"/>
    <col min="8" max="8" width="36.85546875" style="17" customWidth="1"/>
    <col min="9" max="9" width="14.85546875" style="18" hidden="1" customWidth="1"/>
    <col min="10" max="10" width="27.7109375" style="19" hidden="1" customWidth="1"/>
    <col min="11" max="11" width="14.28515625" style="20" hidden="1" customWidth="1"/>
  </cols>
  <sheetData>
    <row r="1" spans="2:13" s="14" customFormat="1" ht="45.75" customHeight="1" x14ac:dyDescent="0.35">
      <c r="B1" s="9" t="s">
        <v>359</v>
      </c>
      <c r="C1" s="9"/>
      <c r="D1" s="9"/>
      <c r="E1" s="9"/>
      <c r="F1" s="10"/>
      <c r="G1" s="9"/>
      <c r="H1" s="9"/>
      <c r="I1" s="11"/>
      <c r="J1" s="12"/>
      <c r="K1" s="13"/>
    </row>
    <row r="2" spans="2:13" x14ac:dyDescent="0.25">
      <c r="B2" s="15"/>
      <c r="C2" s="16"/>
      <c r="D2" s="16"/>
      <c r="E2" s="15"/>
      <c r="F2" s="3"/>
      <c r="G2" s="3"/>
    </row>
    <row r="3" spans="2:13" ht="30" customHeight="1" x14ac:dyDescent="0.25">
      <c r="B3" s="21" t="s">
        <v>360</v>
      </c>
      <c r="C3" s="21"/>
      <c r="D3" s="21"/>
      <c r="E3" s="21"/>
      <c r="F3" s="22" t="s">
        <v>361</v>
      </c>
      <c r="G3" s="23" t="s">
        <v>362</v>
      </c>
      <c r="H3" s="24" t="s">
        <v>363</v>
      </c>
      <c r="I3" s="25" t="s">
        <v>364</v>
      </c>
      <c r="J3" s="26" t="s">
        <v>365</v>
      </c>
      <c r="K3" s="26" t="s">
        <v>366</v>
      </c>
    </row>
    <row r="4" spans="2:13" ht="12.75" hidden="1" customHeight="1" x14ac:dyDescent="0.25">
      <c r="B4" s="27"/>
      <c r="C4" s="28"/>
      <c r="D4" s="28"/>
      <c r="E4" s="27"/>
      <c r="F4" s="29"/>
      <c r="G4" s="29"/>
      <c r="H4" s="30"/>
      <c r="I4" s="11"/>
    </row>
    <row r="5" spans="2:13" x14ac:dyDescent="0.25">
      <c r="B5" s="31" t="s">
        <v>367</v>
      </c>
      <c r="C5" s="31"/>
      <c r="D5" s="31"/>
      <c r="E5" s="31"/>
      <c r="F5" s="32"/>
      <c r="G5" s="32"/>
      <c r="H5" s="30"/>
      <c r="I5" s="11"/>
    </row>
    <row r="6" spans="2:13" x14ac:dyDescent="0.25">
      <c r="B6" s="33" t="s">
        <v>368</v>
      </c>
      <c r="C6" s="34" t="s">
        <v>369</v>
      </c>
      <c r="D6" s="34" t="s">
        <v>370</v>
      </c>
      <c r="E6" s="35">
        <v>1</v>
      </c>
      <c r="F6" s="36" t="str">
        <f t="shared" ref="F6:F11" si="0">H6</f>
        <v>DEWI EKO ARISANTI</v>
      </c>
      <c r="G6" s="36" t="s">
        <v>371</v>
      </c>
      <c r="H6" s="37" t="s">
        <v>372</v>
      </c>
    </row>
    <row r="7" spans="2:13" x14ac:dyDescent="0.25">
      <c r="B7" s="33" t="s">
        <v>373</v>
      </c>
      <c r="C7" s="34" t="s">
        <v>374</v>
      </c>
      <c r="D7" s="34" t="s">
        <v>375</v>
      </c>
      <c r="E7" s="35">
        <f>E6+1</f>
        <v>2</v>
      </c>
      <c r="F7" s="38">
        <f t="shared" si="0"/>
        <v>45400</v>
      </c>
      <c r="G7" s="36" t="s">
        <v>376</v>
      </c>
      <c r="H7" s="39">
        <v>45400</v>
      </c>
    </row>
    <row r="8" spans="2:13" x14ac:dyDescent="0.25">
      <c r="B8" s="33" t="s">
        <v>377</v>
      </c>
      <c r="C8" s="34" t="s">
        <v>378</v>
      </c>
      <c r="D8" s="34" t="s">
        <v>379</v>
      </c>
      <c r="E8" s="35">
        <f>E7+1</f>
        <v>3</v>
      </c>
      <c r="F8" s="40" t="str">
        <f t="shared" si="0"/>
        <v>082245561777</v>
      </c>
      <c r="G8" s="36" t="s">
        <v>380</v>
      </c>
      <c r="H8" s="41" t="s">
        <v>381</v>
      </c>
    </row>
    <row r="9" spans="2:13" x14ac:dyDescent="0.25">
      <c r="B9" s="33" t="s">
        <v>382</v>
      </c>
      <c r="C9" s="34" t="s">
        <v>383</v>
      </c>
      <c r="D9" s="34" t="s">
        <v>384</v>
      </c>
      <c r="E9" s="35">
        <f>E8+1</f>
        <v>4</v>
      </c>
      <c r="F9" s="36" t="str">
        <f t="shared" si="0"/>
        <v>3515076501820003</v>
      </c>
      <c r="G9" s="36" t="s">
        <v>380</v>
      </c>
      <c r="H9" s="42" t="s">
        <v>385</v>
      </c>
    </row>
    <row r="10" spans="2:13" x14ac:dyDescent="0.25">
      <c r="B10" s="33" t="s">
        <v>386</v>
      </c>
      <c r="C10" s="34" t="s">
        <v>387</v>
      </c>
      <c r="D10" s="34" t="s">
        <v>388</v>
      </c>
      <c r="E10" s="35">
        <f>E9+1</f>
        <v>5</v>
      </c>
      <c r="F10" s="36" t="str">
        <f t="shared" si="0"/>
        <v>Perangkat Desa</v>
      </c>
      <c r="G10" s="36" t="s">
        <v>389</v>
      </c>
      <c r="H10" s="43" t="s">
        <v>390</v>
      </c>
      <c r="J10" s="44" t="s">
        <v>391</v>
      </c>
    </row>
    <row r="11" spans="2:13" x14ac:dyDescent="0.25">
      <c r="B11" s="33" t="s">
        <v>392</v>
      </c>
      <c r="C11" s="34" t="s">
        <v>393</v>
      </c>
      <c r="D11" s="34" t="s">
        <v>394</v>
      </c>
      <c r="E11" s="35">
        <f>E10+1</f>
        <v>6</v>
      </c>
      <c r="F11" s="45" t="str">
        <f t="shared" si="0"/>
        <v>Kepala Seksi</v>
      </c>
      <c r="G11" s="36" t="s">
        <v>389</v>
      </c>
      <c r="H11" s="46" t="s">
        <v>395</v>
      </c>
      <c r="J11" s="44" t="s">
        <v>396</v>
      </c>
      <c r="K11" s="20" t="s">
        <v>386</v>
      </c>
    </row>
    <row r="12" spans="2:13" x14ac:dyDescent="0.25">
      <c r="B12" s="47" t="s">
        <v>397</v>
      </c>
      <c r="C12" s="48"/>
      <c r="D12" s="49"/>
      <c r="E12" s="50"/>
      <c r="F12" s="36"/>
      <c r="G12" s="36"/>
      <c r="H12" s="51"/>
      <c r="J12" s="44" t="s">
        <v>398</v>
      </c>
    </row>
    <row r="13" spans="2:13" x14ac:dyDescent="0.25">
      <c r="B13" s="52">
        <v>101</v>
      </c>
      <c r="C13" s="53" t="s">
        <v>399</v>
      </c>
      <c r="D13" s="53" t="s">
        <v>400</v>
      </c>
      <c r="E13" s="35">
        <f>E11+1</f>
        <v>7</v>
      </c>
      <c r="F13" s="36" t="str">
        <f t="shared" ref="F13:F45" si="1">H13</f>
        <v>PURWANINGTYAS KARTIKA NINGRUM</v>
      </c>
      <c r="G13" s="36" t="s">
        <v>371</v>
      </c>
      <c r="H13" s="37" t="s">
        <v>401</v>
      </c>
      <c r="I13" s="11"/>
      <c r="J13" s="54" t="s">
        <v>395</v>
      </c>
      <c r="L13" s="55"/>
      <c r="M13" s="55"/>
    </row>
    <row r="14" spans="2:13" x14ac:dyDescent="0.25">
      <c r="B14" s="56">
        <f>B13+1</f>
        <v>102</v>
      </c>
      <c r="C14" s="53" t="s">
        <v>402</v>
      </c>
      <c r="D14" s="53" t="s">
        <v>403</v>
      </c>
      <c r="E14" s="35">
        <f t="shared" ref="E14:E45" si="2">E13+1</f>
        <v>8</v>
      </c>
      <c r="F14" s="36" t="str">
        <f t="shared" si="1"/>
        <v>Sekreatris Desa</v>
      </c>
      <c r="G14" s="36" t="s">
        <v>389</v>
      </c>
      <c r="H14" s="37" t="s">
        <v>404</v>
      </c>
      <c r="I14" s="11"/>
      <c r="J14" s="54" t="s">
        <v>405</v>
      </c>
      <c r="L14" s="55"/>
      <c r="M14" s="55"/>
    </row>
    <row r="15" spans="2:13" x14ac:dyDescent="0.25">
      <c r="B15" s="57"/>
      <c r="C15" s="53" t="s">
        <v>406</v>
      </c>
      <c r="D15" s="53" t="s">
        <v>407</v>
      </c>
      <c r="E15" s="35">
        <f t="shared" si="2"/>
        <v>9</v>
      </c>
      <c r="F15" s="36" t="str">
        <f t="shared" si="1"/>
        <v>-</v>
      </c>
      <c r="G15" s="36" t="s">
        <v>371</v>
      </c>
      <c r="H15" s="37" t="s">
        <v>391</v>
      </c>
      <c r="I15" s="11"/>
      <c r="J15" s="58"/>
      <c r="L15" s="55"/>
      <c r="M15" s="55"/>
    </row>
    <row r="16" spans="2:13" x14ac:dyDescent="0.25">
      <c r="B16" s="52">
        <f>B14+1</f>
        <v>103</v>
      </c>
      <c r="C16" s="53" t="s">
        <v>408</v>
      </c>
      <c r="D16" s="53" t="s">
        <v>409</v>
      </c>
      <c r="E16" s="35">
        <f t="shared" si="2"/>
        <v>10</v>
      </c>
      <c r="F16" s="40" t="str">
        <f t="shared" si="1"/>
        <v>082116665579</v>
      </c>
      <c r="G16" s="36" t="s">
        <v>380</v>
      </c>
      <c r="H16" s="41" t="s">
        <v>410</v>
      </c>
      <c r="L16" s="59"/>
      <c r="M16" s="59"/>
    </row>
    <row r="17" spans="2:17" x14ac:dyDescent="0.25">
      <c r="B17" s="52">
        <f>B16+1</f>
        <v>104</v>
      </c>
      <c r="C17" s="53" t="s">
        <v>411</v>
      </c>
      <c r="D17" s="53" t="s">
        <v>412</v>
      </c>
      <c r="E17" s="35">
        <f t="shared" si="2"/>
        <v>11</v>
      </c>
      <c r="F17" s="38" t="str">
        <f t="shared" si="1"/>
        <v>05/02/1966</v>
      </c>
      <c r="G17" s="36" t="s">
        <v>376</v>
      </c>
      <c r="H17" s="39" t="s">
        <v>413</v>
      </c>
    </row>
    <row r="18" spans="2:17" x14ac:dyDescent="0.25">
      <c r="B18" s="52">
        <f>B17+1</f>
        <v>105</v>
      </c>
      <c r="C18" s="53" t="s">
        <v>414</v>
      </c>
      <c r="D18" s="53" t="s">
        <v>415</v>
      </c>
      <c r="E18" s="35">
        <f t="shared" si="2"/>
        <v>12</v>
      </c>
      <c r="F18" s="36">
        <f t="shared" si="1"/>
        <v>2</v>
      </c>
      <c r="G18" s="36" t="s">
        <v>389</v>
      </c>
      <c r="H18" s="37">
        <v>2</v>
      </c>
    </row>
    <row r="19" spans="2:17" x14ac:dyDescent="0.25">
      <c r="B19" s="56">
        <f>B18+1</f>
        <v>106</v>
      </c>
      <c r="C19" s="53" t="s">
        <v>416</v>
      </c>
      <c r="D19" s="53" t="s">
        <v>417</v>
      </c>
      <c r="E19" s="35">
        <f t="shared" si="2"/>
        <v>13</v>
      </c>
      <c r="F19" s="36">
        <f t="shared" si="1"/>
        <v>35</v>
      </c>
      <c r="G19" s="36" t="s">
        <v>371</v>
      </c>
      <c r="H19" s="37">
        <v>35</v>
      </c>
    </row>
    <row r="20" spans="2:17" x14ac:dyDescent="0.25">
      <c r="B20" s="57"/>
      <c r="C20" s="53" t="s">
        <v>418</v>
      </c>
      <c r="D20" s="53" t="s">
        <v>419</v>
      </c>
      <c r="E20" s="35">
        <f t="shared" si="2"/>
        <v>14</v>
      </c>
      <c r="F20" s="36" t="str">
        <f t="shared" si="1"/>
        <v>JAWA TIMUR</v>
      </c>
      <c r="G20" s="36" t="s">
        <v>371</v>
      </c>
      <c r="H20" s="37" t="s">
        <v>420</v>
      </c>
    </row>
    <row r="21" spans="2:17" x14ac:dyDescent="0.25">
      <c r="B21" s="56">
        <f>B19+1</f>
        <v>107</v>
      </c>
      <c r="C21" s="53" t="s">
        <v>421</v>
      </c>
      <c r="D21" s="53" t="s">
        <v>422</v>
      </c>
      <c r="E21" s="35">
        <f t="shared" si="2"/>
        <v>15</v>
      </c>
      <c r="F21" s="36">
        <f t="shared" si="1"/>
        <v>3515</v>
      </c>
      <c r="G21" s="36" t="s">
        <v>371</v>
      </c>
      <c r="H21" s="37">
        <v>3515</v>
      </c>
    </row>
    <row r="22" spans="2:17" x14ac:dyDescent="0.25">
      <c r="B22" s="57"/>
      <c r="C22" s="53" t="s">
        <v>423</v>
      </c>
      <c r="D22" s="53" t="s">
        <v>424</v>
      </c>
      <c r="E22" s="35">
        <f t="shared" si="2"/>
        <v>16</v>
      </c>
      <c r="F22" s="36" t="str">
        <f t="shared" si="1"/>
        <v>SIDOARJO</v>
      </c>
      <c r="G22" s="36" t="s">
        <v>371</v>
      </c>
      <c r="H22" s="37" t="s">
        <v>134</v>
      </c>
    </row>
    <row r="23" spans="2:17" x14ac:dyDescent="0.25">
      <c r="B23" s="56">
        <f>B21+1</f>
        <v>108</v>
      </c>
      <c r="C23" s="53" t="s">
        <v>425</v>
      </c>
      <c r="D23" s="53" t="s">
        <v>426</v>
      </c>
      <c r="E23" s="35">
        <f t="shared" si="2"/>
        <v>17</v>
      </c>
      <c r="F23" s="36">
        <f t="shared" si="1"/>
        <v>351507</v>
      </c>
      <c r="G23" s="36" t="s">
        <v>371</v>
      </c>
      <c r="H23" s="37">
        <v>351507</v>
      </c>
      <c r="Q23" s="59"/>
    </row>
    <row r="24" spans="2:17" x14ac:dyDescent="0.25">
      <c r="B24" s="57"/>
      <c r="C24" s="53" t="s">
        <v>427</v>
      </c>
      <c r="D24" s="53" t="s">
        <v>428</v>
      </c>
      <c r="E24" s="35">
        <f t="shared" si="2"/>
        <v>18</v>
      </c>
      <c r="F24" s="36" t="str">
        <f t="shared" si="1"/>
        <v>CANDI</v>
      </c>
      <c r="G24" s="36" t="s">
        <v>371</v>
      </c>
      <c r="H24" s="37" t="s">
        <v>110</v>
      </c>
      <c r="L24" s="59"/>
      <c r="M24" s="59"/>
      <c r="N24" s="59"/>
    </row>
    <row r="25" spans="2:17" x14ac:dyDescent="0.25">
      <c r="B25" s="56">
        <f>B23+1</f>
        <v>109</v>
      </c>
      <c r="C25" s="53" t="s">
        <v>429</v>
      </c>
      <c r="D25" s="53" t="s">
        <v>430</v>
      </c>
      <c r="E25" s="35">
        <f t="shared" si="2"/>
        <v>19</v>
      </c>
      <c r="F25" s="36">
        <f t="shared" si="1"/>
        <v>3515072024</v>
      </c>
      <c r="G25" s="36" t="s">
        <v>371</v>
      </c>
      <c r="H25" s="37">
        <v>3515072024</v>
      </c>
      <c r="L25" s="59"/>
      <c r="M25" s="59"/>
      <c r="N25" s="59"/>
    </row>
    <row r="26" spans="2:17" x14ac:dyDescent="0.25">
      <c r="B26" s="57"/>
      <c r="C26" s="53" t="s">
        <v>431</v>
      </c>
      <c r="D26" s="53" t="s">
        <v>432</v>
      </c>
      <c r="E26" s="35">
        <f t="shared" si="2"/>
        <v>20</v>
      </c>
      <c r="F26" s="36" t="str">
        <f t="shared" si="1"/>
        <v>LARANGAN</v>
      </c>
      <c r="G26" s="36" t="s">
        <v>371</v>
      </c>
      <c r="H26" s="37" t="s">
        <v>133</v>
      </c>
      <c r="L26" s="59"/>
      <c r="M26" s="59"/>
      <c r="N26" s="59"/>
    </row>
    <row r="27" spans="2:17" x14ac:dyDescent="0.25">
      <c r="B27" s="60">
        <f>B25+1</f>
        <v>110</v>
      </c>
      <c r="C27" s="61" t="s">
        <v>433</v>
      </c>
      <c r="D27" s="53" t="s">
        <v>434</v>
      </c>
      <c r="E27" s="35">
        <f t="shared" si="2"/>
        <v>21</v>
      </c>
      <c r="F27" s="36" t="str">
        <f t="shared" si="1"/>
        <v>112° 42’59” BT 07°28’09.1” LS</v>
      </c>
      <c r="G27" s="36" t="s">
        <v>435</v>
      </c>
      <c r="H27" s="43" t="s">
        <v>436</v>
      </c>
      <c r="L27" s="59"/>
      <c r="M27" s="59"/>
      <c r="N27" s="59"/>
    </row>
    <row r="28" spans="2:17" ht="52.5" x14ac:dyDescent="0.25">
      <c r="B28" s="56">
        <f>B27+1</f>
        <v>111</v>
      </c>
      <c r="C28" s="53" t="s">
        <v>437</v>
      </c>
      <c r="D28" s="53" t="s">
        <v>438</v>
      </c>
      <c r="E28" s="35">
        <f t="shared" si="2"/>
        <v>22</v>
      </c>
      <c r="F28" s="36" t="str">
        <f t="shared" si="1"/>
        <v xml:space="preserve"> Jl. Raya Larangan No 04 RT 02 RW 01 Desa Larangan Kecamatan Candi Kabupaten Sidoarjo</v>
      </c>
      <c r="G28" s="36" t="s">
        <v>371</v>
      </c>
      <c r="H28" s="37" t="s">
        <v>439</v>
      </c>
      <c r="L28" s="59"/>
      <c r="M28" s="59"/>
      <c r="N28" s="59"/>
    </row>
    <row r="29" spans="2:17" x14ac:dyDescent="0.25">
      <c r="B29" s="62"/>
      <c r="C29" s="53" t="s">
        <v>440</v>
      </c>
      <c r="D29" s="53" t="s">
        <v>441</v>
      </c>
      <c r="E29" s="35">
        <f t="shared" si="2"/>
        <v>23</v>
      </c>
      <c r="F29" s="36">
        <f t="shared" si="1"/>
        <v>1</v>
      </c>
      <c r="G29" s="36" t="s">
        <v>389</v>
      </c>
      <c r="H29" s="37">
        <v>1</v>
      </c>
      <c r="L29" s="59"/>
      <c r="M29" s="59"/>
      <c r="N29" s="59"/>
    </row>
    <row r="30" spans="2:17" x14ac:dyDescent="0.25">
      <c r="B30" s="57"/>
      <c r="C30" s="53" t="s">
        <v>442</v>
      </c>
      <c r="D30" s="53" t="s">
        <v>443</v>
      </c>
      <c r="E30" s="35">
        <f t="shared" si="2"/>
        <v>24</v>
      </c>
      <c r="F30" s="36">
        <f t="shared" si="1"/>
        <v>1</v>
      </c>
      <c r="G30" s="36" t="s">
        <v>389</v>
      </c>
      <c r="H30" s="37">
        <v>1</v>
      </c>
      <c r="L30" s="59"/>
      <c r="M30" s="59"/>
      <c r="N30" s="59"/>
    </row>
    <row r="31" spans="2:17" x14ac:dyDescent="0.25">
      <c r="B31" s="56">
        <f>B28+1</f>
        <v>112</v>
      </c>
      <c r="C31" s="53" t="s">
        <v>444</v>
      </c>
      <c r="D31" s="53" t="s">
        <v>445</v>
      </c>
      <c r="E31" s="35">
        <f t="shared" si="2"/>
        <v>25</v>
      </c>
      <c r="F31" s="36" t="str">
        <f t="shared" si="1"/>
        <v>AGUS SISWANTO</v>
      </c>
      <c r="G31" s="36" t="s">
        <v>371</v>
      </c>
      <c r="H31" s="37" t="s">
        <v>446</v>
      </c>
      <c r="L31" s="59"/>
      <c r="M31" s="59"/>
      <c r="N31" s="59"/>
    </row>
    <row r="32" spans="2:17" x14ac:dyDescent="0.25">
      <c r="B32" s="62"/>
      <c r="C32" s="53" t="s">
        <v>447</v>
      </c>
      <c r="D32" s="53" t="s">
        <v>448</v>
      </c>
      <c r="E32" s="35">
        <f t="shared" si="2"/>
        <v>26</v>
      </c>
      <c r="F32" s="36" t="str">
        <f t="shared" si="1"/>
        <v>Definitif</v>
      </c>
      <c r="G32" s="36" t="s">
        <v>389</v>
      </c>
      <c r="H32" s="37" t="s">
        <v>449</v>
      </c>
      <c r="L32" s="59"/>
      <c r="M32" s="59"/>
      <c r="N32" s="59"/>
    </row>
    <row r="33" spans="2:14" x14ac:dyDescent="0.25">
      <c r="B33" s="57"/>
      <c r="C33" s="53" t="s">
        <v>450</v>
      </c>
      <c r="D33" s="53" t="s">
        <v>451</v>
      </c>
      <c r="E33" s="35">
        <f t="shared" si="2"/>
        <v>27</v>
      </c>
      <c r="F33" s="36">
        <f t="shared" si="1"/>
        <v>1</v>
      </c>
      <c r="G33" s="36" t="s">
        <v>389</v>
      </c>
      <c r="H33" s="37">
        <v>1</v>
      </c>
      <c r="L33" s="59"/>
      <c r="M33" s="59"/>
      <c r="N33" s="59"/>
    </row>
    <row r="34" spans="2:14" x14ac:dyDescent="0.25">
      <c r="B34" s="52">
        <f>B31+1</f>
        <v>113</v>
      </c>
      <c r="C34" s="53" t="s">
        <v>452</v>
      </c>
      <c r="D34" s="53" t="s">
        <v>453</v>
      </c>
      <c r="E34" s="35">
        <f t="shared" si="2"/>
        <v>28</v>
      </c>
      <c r="F34" s="36">
        <f t="shared" si="1"/>
        <v>6285220016763</v>
      </c>
      <c r="G34" s="36" t="s">
        <v>371</v>
      </c>
      <c r="H34" s="41">
        <v>6285220016763</v>
      </c>
      <c r="L34" s="59"/>
      <c r="M34" s="59"/>
      <c r="N34" s="59"/>
    </row>
    <row r="35" spans="2:14" x14ac:dyDescent="0.25">
      <c r="B35" s="52">
        <f t="shared" ref="B35:B45" si="3">B34+1</f>
        <v>114</v>
      </c>
      <c r="C35" s="53" t="s">
        <v>454</v>
      </c>
      <c r="D35" s="53" t="s">
        <v>455</v>
      </c>
      <c r="E35" s="35">
        <f t="shared" si="2"/>
        <v>29</v>
      </c>
      <c r="F35" s="36" t="str">
        <f t="shared" si="1"/>
        <v>0318923324</v>
      </c>
      <c r="G35" s="36" t="s">
        <v>371</v>
      </c>
      <c r="H35" s="37" t="s">
        <v>456</v>
      </c>
      <c r="L35" s="55"/>
      <c r="M35" s="55"/>
    </row>
    <row r="36" spans="2:14" ht="15" customHeight="1" x14ac:dyDescent="0.25">
      <c r="B36" s="52">
        <f t="shared" si="3"/>
        <v>115</v>
      </c>
      <c r="C36" s="53" t="s">
        <v>457</v>
      </c>
      <c r="D36" s="53" t="s">
        <v>458</v>
      </c>
      <c r="E36" s="35">
        <f t="shared" si="2"/>
        <v>30</v>
      </c>
      <c r="F36" s="36" t="str">
        <f t="shared" si="1"/>
        <v>kantordesalarangan@gmail.com</v>
      </c>
      <c r="G36" s="36" t="s">
        <v>371</v>
      </c>
      <c r="H36" s="63" t="s">
        <v>459</v>
      </c>
      <c r="L36" s="59"/>
      <c r="M36" s="59"/>
      <c r="N36" s="59"/>
    </row>
    <row r="37" spans="2:14" x14ac:dyDescent="0.25">
      <c r="B37" s="52">
        <f t="shared" si="3"/>
        <v>116</v>
      </c>
      <c r="C37" s="53" t="s">
        <v>460</v>
      </c>
      <c r="D37" s="53" t="s">
        <v>461</v>
      </c>
      <c r="E37" s="35">
        <f t="shared" si="2"/>
        <v>31</v>
      </c>
      <c r="F37" s="36" t="str">
        <f t="shared" si="1"/>
        <v>http://facebook.com/larangan.berseri.3</v>
      </c>
      <c r="G37" s="36" t="s">
        <v>371</v>
      </c>
      <c r="H37" s="37" t="s">
        <v>462</v>
      </c>
      <c r="L37" s="59"/>
      <c r="M37" s="59"/>
      <c r="N37" s="59"/>
    </row>
    <row r="38" spans="2:14" x14ac:dyDescent="0.25">
      <c r="B38" s="52">
        <f t="shared" si="3"/>
        <v>117</v>
      </c>
      <c r="C38" s="53" t="s">
        <v>463</v>
      </c>
      <c r="D38" s="53" t="s">
        <v>464</v>
      </c>
      <c r="E38" s="35">
        <f t="shared" si="2"/>
        <v>32</v>
      </c>
      <c r="F38" s="36">
        <f t="shared" si="1"/>
        <v>0</v>
      </c>
      <c r="G38" s="36" t="s">
        <v>371</v>
      </c>
      <c r="H38" s="37">
        <v>0</v>
      </c>
      <c r="L38" s="59"/>
      <c r="M38" s="59"/>
      <c r="N38" s="59"/>
    </row>
    <row r="39" spans="2:14" x14ac:dyDescent="0.25">
      <c r="B39" s="52">
        <f t="shared" si="3"/>
        <v>118</v>
      </c>
      <c r="C39" s="53" t="s">
        <v>465</v>
      </c>
      <c r="D39" s="53" t="s">
        <v>466</v>
      </c>
      <c r="E39" s="35">
        <f t="shared" si="2"/>
        <v>33</v>
      </c>
      <c r="F39" s="36">
        <f t="shared" si="1"/>
        <v>0</v>
      </c>
      <c r="G39" s="36" t="s">
        <v>371</v>
      </c>
      <c r="H39" s="37">
        <v>0</v>
      </c>
      <c r="L39" s="59"/>
      <c r="M39" s="59"/>
      <c r="N39" s="59"/>
    </row>
    <row r="40" spans="2:14" x14ac:dyDescent="0.25">
      <c r="B40" s="52">
        <f t="shared" si="3"/>
        <v>119</v>
      </c>
      <c r="C40" s="53" t="s">
        <v>467</v>
      </c>
      <c r="D40" s="53" t="s">
        <v>468</v>
      </c>
      <c r="E40" s="35">
        <f t="shared" si="2"/>
        <v>34</v>
      </c>
      <c r="F40" s="36" t="str">
        <f t="shared" si="1"/>
        <v>http://larangan-candi.desa.id/</v>
      </c>
      <c r="G40" s="36" t="s">
        <v>371</v>
      </c>
      <c r="H40" s="37" t="s">
        <v>469</v>
      </c>
      <c r="L40" s="59"/>
      <c r="M40" s="59"/>
      <c r="N40" s="59"/>
    </row>
    <row r="41" spans="2:14" x14ac:dyDescent="0.25">
      <c r="B41" s="52">
        <f t="shared" si="3"/>
        <v>120</v>
      </c>
      <c r="C41" s="53" t="s">
        <v>470</v>
      </c>
      <c r="D41" s="53" t="s">
        <v>471</v>
      </c>
      <c r="E41" s="35">
        <f t="shared" si="2"/>
        <v>35</v>
      </c>
      <c r="F41" s="36">
        <f t="shared" si="1"/>
        <v>3</v>
      </c>
      <c r="G41" s="36" t="s">
        <v>389</v>
      </c>
      <c r="H41" s="37">
        <v>3</v>
      </c>
      <c r="L41" s="59"/>
      <c r="M41" s="59"/>
      <c r="N41" s="59"/>
    </row>
    <row r="42" spans="2:14" x14ac:dyDescent="0.25">
      <c r="B42" s="52">
        <f t="shared" si="3"/>
        <v>121</v>
      </c>
      <c r="C42" s="53" t="s">
        <v>472</v>
      </c>
      <c r="D42" s="53" t="s">
        <v>473</v>
      </c>
      <c r="E42" s="35">
        <f t="shared" si="2"/>
        <v>36</v>
      </c>
      <c r="F42" s="36" t="str">
        <f t="shared" si="1"/>
        <v>5 Tahun 11 Bulan</v>
      </c>
      <c r="G42" s="36" t="s">
        <v>474</v>
      </c>
      <c r="H42" s="37" t="s">
        <v>475</v>
      </c>
      <c r="L42" s="59"/>
      <c r="M42" s="59"/>
      <c r="N42" s="59"/>
    </row>
    <row r="43" spans="2:14" x14ac:dyDescent="0.25">
      <c r="B43" s="52">
        <f t="shared" si="3"/>
        <v>122</v>
      </c>
      <c r="C43" s="53" t="s">
        <v>476</v>
      </c>
      <c r="D43" s="53" t="s">
        <v>477</v>
      </c>
      <c r="E43" s="35">
        <f t="shared" si="2"/>
        <v>37</v>
      </c>
      <c r="F43" s="36" t="str">
        <f t="shared" si="1"/>
        <v>Periode ke-1</v>
      </c>
      <c r="G43" s="36" t="s">
        <v>389</v>
      </c>
      <c r="H43" s="37" t="s">
        <v>478</v>
      </c>
      <c r="L43" s="59"/>
      <c r="M43" s="59"/>
      <c r="N43" s="59"/>
    </row>
    <row r="44" spans="2:14" x14ac:dyDescent="0.25">
      <c r="B44" s="52">
        <f t="shared" si="3"/>
        <v>123</v>
      </c>
      <c r="C44" s="53" t="s">
        <v>479</v>
      </c>
      <c r="D44" s="53" t="s">
        <v>480</v>
      </c>
      <c r="E44" s="35">
        <f t="shared" si="2"/>
        <v>38</v>
      </c>
      <c r="F44" s="36">
        <f t="shared" si="1"/>
        <v>5</v>
      </c>
      <c r="G44" s="36" t="s">
        <v>389</v>
      </c>
      <c r="H44" s="37">
        <v>5</v>
      </c>
      <c r="L44" s="59"/>
      <c r="M44" s="59"/>
      <c r="N44" s="59"/>
    </row>
    <row r="45" spans="2:14" x14ac:dyDescent="0.25">
      <c r="B45" s="52">
        <f t="shared" si="3"/>
        <v>124</v>
      </c>
      <c r="C45" s="53" t="s">
        <v>481</v>
      </c>
      <c r="D45" s="53" t="s">
        <v>482</v>
      </c>
      <c r="E45" s="35">
        <f t="shared" si="2"/>
        <v>39</v>
      </c>
      <c r="F45" s="36" t="str">
        <f t="shared" si="1"/>
        <v>7 Tahun 3 Bulan</v>
      </c>
      <c r="G45" s="36" t="s">
        <v>474</v>
      </c>
      <c r="H45" s="43" t="s">
        <v>483</v>
      </c>
    </row>
    <row r="46" spans="2:14" s="66" customFormat="1" x14ac:dyDescent="0.25">
      <c r="B46" s="52"/>
      <c r="C46" s="64" t="s">
        <v>484</v>
      </c>
      <c r="D46" s="53"/>
      <c r="E46" s="50"/>
      <c r="F46" s="36"/>
      <c r="G46" s="36"/>
      <c r="H46" s="17"/>
      <c r="I46" s="18"/>
      <c r="J46" s="19"/>
      <c r="K46" s="65"/>
    </row>
    <row r="47" spans="2:14" s="68" customFormat="1" x14ac:dyDescent="0.25">
      <c r="B47" s="67">
        <f>B45+1</f>
        <v>125</v>
      </c>
      <c r="C47" s="61" t="s">
        <v>485</v>
      </c>
      <c r="D47" s="53" t="s">
        <v>486</v>
      </c>
      <c r="E47" s="35">
        <f>E45+1</f>
        <v>40</v>
      </c>
      <c r="F47" s="36" t="str">
        <f>H47</f>
        <v>Ada</v>
      </c>
      <c r="G47" s="36" t="s">
        <v>389</v>
      </c>
      <c r="H47" s="37" t="s">
        <v>487</v>
      </c>
      <c r="I47" s="18"/>
      <c r="J47" s="19"/>
      <c r="K47" s="65"/>
    </row>
    <row r="48" spans="2:14" s="68" customFormat="1" x14ac:dyDescent="0.25">
      <c r="B48" s="67"/>
      <c r="C48" s="61" t="s">
        <v>488</v>
      </c>
      <c r="D48" s="53" t="s">
        <v>489</v>
      </c>
      <c r="E48" s="35">
        <f>E47+1</f>
        <v>41</v>
      </c>
      <c r="F48" s="36" t="str">
        <f>H48</f>
        <v>PURWANINGTYAS KARTIKA NINGRUM</v>
      </c>
      <c r="G48" s="36" t="s">
        <v>371</v>
      </c>
      <c r="H48" s="37" t="s">
        <v>401</v>
      </c>
      <c r="I48" s="18"/>
      <c r="J48" s="19"/>
      <c r="K48" s="65"/>
    </row>
    <row r="49" spans="2:11" s="68" customFormat="1" x14ac:dyDescent="0.25">
      <c r="B49" s="67"/>
      <c r="C49" s="61" t="s">
        <v>490</v>
      </c>
      <c r="D49" s="53" t="s">
        <v>491</v>
      </c>
      <c r="E49" s="35">
        <f>E48+1</f>
        <v>42</v>
      </c>
      <c r="F49" s="36" t="str">
        <f>H49</f>
        <v>082116665579</v>
      </c>
      <c r="G49" s="36" t="s">
        <v>371</v>
      </c>
      <c r="H49" s="41" t="s">
        <v>410</v>
      </c>
      <c r="I49" s="18"/>
      <c r="J49" s="19"/>
      <c r="K49" s="65"/>
    </row>
    <row r="50" spans="2:11" s="68" customFormat="1" x14ac:dyDescent="0.25">
      <c r="B50" s="67"/>
      <c r="C50" s="61" t="s">
        <v>492</v>
      </c>
      <c r="D50" s="53" t="s">
        <v>493</v>
      </c>
      <c r="E50" s="35">
        <f>E49+1</f>
        <v>43</v>
      </c>
      <c r="F50" s="36" t="str">
        <f>H50</f>
        <v>Perempuan</v>
      </c>
      <c r="G50" s="36" t="s">
        <v>389</v>
      </c>
      <c r="H50" s="37" t="s">
        <v>494</v>
      </c>
      <c r="I50" s="18"/>
      <c r="J50" s="19"/>
      <c r="K50" s="65"/>
    </row>
    <row r="51" spans="2:11" s="68" customFormat="1" x14ac:dyDescent="0.25">
      <c r="B51" s="52"/>
      <c r="C51" s="64" t="s">
        <v>495</v>
      </c>
      <c r="D51" s="53"/>
      <c r="E51" s="50"/>
      <c r="F51" s="36"/>
      <c r="G51" s="36"/>
      <c r="H51" s="17"/>
      <c r="I51" s="18"/>
      <c r="J51" s="19"/>
      <c r="K51" s="65"/>
    </row>
    <row r="52" spans="2:11" s="68" customFormat="1" x14ac:dyDescent="0.25">
      <c r="B52" s="67">
        <f>B47+1</f>
        <v>126</v>
      </c>
      <c r="C52" s="61" t="s">
        <v>496</v>
      </c>
      <c r="D52" s="53" t="s">
        <v>497</v>
      </c>
      <c r="E52" s="35">
        <f>E50+1</f>
        <v>44</v>
      </c>
      <c r="F52" s="36" t="str">
        <f t="shared" ref="F52:F90" si="4">H52</f>
        <v>Ada</v>
      </c>
      <c r="G52" s="36" t="s">
        <v>389</v>
      </c>
      <c r="H52" s="37" t="s">
        <v>487</v>
      </c>
      <c r="I52" s="18"/>
      <c r="J52" s="19"/>
      <c r="K52" s="65"/>
    </row>
    <row r="53" spans="2:11" s="68" customFormat="1" x14ac:dyDescent="0.25">
      <c r="B53" s="67"/>
      <c r="C53" s="61" t="s">
        <v>498</v>
      </c>
      <c r="D53" s="53" t="s">
        <v>499</v>
      </c>
      <c r="E53" s="35">
        <f t="shared" ref="E53:E63" si="5">E52+1</f>
        <v>45</v>
      </c>
      <c r="F53" s="36" t="str">
        <f t="shared" si="4"/>
        <v>DEWI EKO ARISANTI</v>
      </c>
      <c r="G53" s="36" t="s">
        <v>371</v>
      </c>
      <c r="H53" s="37" t="s">
        <v>372</v>
      </c>
      <c r="I53" s="18"/>
      <c r="J53" s="19"/>
      <c r="K53" s="65"/>
    </row>
    <row r="54" spans="2:11" s="68" customFormat="1" x14ac:dyDescent="0.25">
      <c r="B54" s="67"/>
      <c r="C54" s="61" t="s">
        <v>500</v>
      </c>
      <c r="D54" s="53" t="s">
        <v>501</v>
      </c>
      <c r="E54" s="35">
        <f t="shared" si="5"/>
        <v>46</v>
      </c>
      <c r="F54" s="36" t="str">
        <f t="shared" si="4"/>
        <v>082245561777</v>
      </c>
      <c r="G54" s="36" t="s">
        <v>371</v>
      </c>
      <c r="H54" s="41" t="s">
        <v>381</v>
      </c>
      <c r="I54" s="18"/>
      <c r="J54" s="19"/>
      <c r="K54" s="65"/>
    </row>
    <row r="55" spans="2:11" s="68" customFormat="1" x14ac:dyDescent="0.25">
      <c r="B55" s="67"/>
      <c r="C55" s="61" t="s">
        <v>492</v>
      </c>
      <c r="D55" s="53" t="s">
        <v>493</v>
      </c>
      <c r="E55" s="35">
        <f t="shared" si="5"/>
        <v>47</v>
      </c>
      <c r="F55" s="36" t="str">
        <f t="shared" si="4"/>
        <v>Perempuan</v>
      </c>
      <c r="G55" s="36" t="s">
        <v>389</v>
      </c>
      <c r="H55" s="37" t="s">
        <v>494</v>
      </c>
      <c r="I55" s="18"/>
      <c r="J55" s="19"/>
      <c r="K55" s="65"/>
    </row>
    <row r="56" spans="2:11" s="68" customFormat="1" x14ac:dyDescent="0.25">
      <c r="B56" s="67">
        <f>B52+1</f>
        <v>127</v>
      </c>
      <c r="C56" s="61" t="s">
        <v>502</v>
      </c>
      <c r="D56" s="53" t="s">
        <v>503</v>
      </c>
      <c r="E56" s="35">
        <f t="shared" si="5"/>
        <v>48</v>
      </c>
      <c r="F56" s="36" t="str">
        <f t="shared" si="4"/>
        <v>Ada</v>
      </c>
      <c r="G56" s="36" t="s">
        <v>389</v>
      </c>
      <c r="H56" s="37" t="s">
        <v>487</v>
      </c>
      <c r="I56" s="18"/>
      <c r="J56" s="19"/>
      <c r="K56" s="65"/>
    </row>
    <row r="57" spans="2:11" s="68" customFormat="1" x14ac:dyDescent="0.25">
      <c r="B57" s="67"/>
      <c r="C57" s="61" t="s">
        <v>504</v>
      </c>
      <c r="D57" s="53" t="s">
        <v>505</v>
      </c>
      <c r="E57" s="35">
        <f t="shared" si="5"/>
        <v>49</v>
      </c>
      <c r="F57" s="36" t="str">
        <f t="shared" si="4"/>
        <v>Ir. ANWARI</v>
      </c>
      <c r="G57" s="36" t="s">
        <v>371</v>
      </c>
      <c r="H57" s="37" t="s">
        <v>506</v>
      </c>
      <c r="I57" s="18"/>
      <c r="J57" s="19"/>
      <c r="K57" s="65"/>
    </row>
    <row r="58" spans="2:11" s="68" customFormat="1" x14ac:dyDescent="0.25">
      <c r="B58" s="67"/>
      <c r="C58" s="61" t="s">
        <v>507</v>
      </c>
      <c r="D58" s="53" t="s">
        <v>508</v>
      </c>
      <c r="E58" s="35">
        <f t="shared" si="5"/>
        <v>50</v>
      </c>
      <c r="F58" s="36" t="str">
        <f t="shared" si="4"/>
        <v>082257656267</v>
      </c>
      <c r="G58" s="36" t="s">
        <v>371</v>
      </c>
      <c r="H58" s="41" t="s">
        <v>509</v>
      </c>
      <c r="I58" s="18"/>
      <c r="J58" s="19"/>
      <c r="K58" s="65"/>
    </row>
    <row r="59" spans="2:11" s="68" customFormat="1" x14ac:dyDescent="0.25">
      <c r="B59" s="67"/>
      <c r="C59" s="61" t="s">
        <v>492</v>
      </c>
      <c r="D59" s="53" t="s">
        <v>493</v>
      </c>
      <c r="E59" s="35">
        <f t="shared" si="5"/>
        <v>51</v>
      </c>
      <c r="F59" s="36" t="str">
        <f t="shared" si="4"/>
        <v>Laki-Laki</v>
      </c>
      <c r="G59" s="36" t="s">
        <v>389</v>
      </c>
      <c r="H59" s="37" t="s">
        <v>510</v>
      </c>
      <c r="I59" s="18"/>
      <c r="J59" s="19"/>
      <c r="K59" s="65"/>
    </row>
    <row r="60" spans="2:11" s="68" customFormat="1" x14ac:dyDescent="0.25">
      <c r="B60" s="67">
        <f>B56+1</f>
        <v>128</v>
      </c>
      <c r="C60" s="61" t="s">
        <v>511</v>
      </c>
      <c r="D60" s="53" t="s">
        <v>512</v>
      </c>
      <c r="E60" s="35">
        <f t="shared" si="5"/>
        <v>52</v>
      </c>
      <c r="F60" s="36" t="str">
        <f t="shared" si="4"/>
        <v>Ada</v>
      </c>
      <c r="G60" s="36" t="s">
        <v>389</v>
      </c>
      <c r="H60" s="37" t="s">
        <v>487</v>
      </c>
      <c r="I60" s="18"/>
      <c r="J60" s="19"/>
      <c r="K60" s="65"/>
    </row>
    <row r="61" spans="2:11" s="68" customFormat="1" x14ac:dyDescent="0.25">
      <c r="B61" s="67"/>
      <c r="C61" s="61" t="s">
        <v>513</v>
      </c>
      <c r="D61" s="53" t="s">
        <v>514</v>
      </c>
      <c r="E61" s="35">
        <f t="shared" si="5"/>
        <v>53</v>
      </c>
      <c r="F61" s="36" t="str">
        <f t="shared" si="4"/>
        <v>ABDUL WACHID</v>
      </c>
      <c r="G61" s="36" t="s">
        <v>371</v>
      </c>
      <c r="H61" s="37" t="s">
        <v>515</v>
      </c>
      <c r="I61" s="18"/>
      <c r="J61" s="19"/>
      <c r="K61" s="65"/>
    </row>
    <row r="62" spans="2:11" s="68" customFormat="1" x14ac:dyDescent="0.25">
      <c r="B62" s="67"/>
      <c r="C62" s="61" t="s">
        <v>516</v>
      </c>
      <c r="D62" s="53" t="s">
        <v>517</v>
      </c>
      <c r="E62" s="35">
        <f t="shared" si="5"/>
        <v>54</v>
      </c>
      <c r="F62" s="36" t="str">
        <f t="shared" si="4"/>
        <v>083854993435</v>
      </c>
      <c r="G62" s="36" t="s">
        <v>371</v>
      </c>
      <c r="H62" s="41" t="s">
        <v>518</v>
      </c>
      <c r="I62" s="18"/>
      <c r="J62" s="19"/>
      <c r="K62" s="65"/>
    </row>
    <row r="63" spans="2:11" s="68" customFormat="1" x14ac:dyDescent="0.25">
      <c r="B63" s="67"/>
      <c r="C63" s="61" t="s">
        <v>492</v>
      </c>
      <c r="D63" s="53" t="s">
        <v>493</v>
      </c>
      <c r="E63" s="35">
        <f t="shared" si="5"/>
        <v>55</v>
      </c>
      <c r="F63" s="36" t="str">
        <f t="shared" si="4"/>
        <v>Laki-Laki</v>
      </c>
      <c r="G63" s="36" t="s">
        <v>389</v>
      </c>
      <c r="H63" s="37" t="s">
        <v>510</v>
      </c>
      <c r="I63" s="18"/>
      <c r="J63" s="19"/>
      <c r="K63" s="65"/>
    </row>
    <row r="64" spans="2:11" s="68" customFormat="1" x14ac:dyDescent="0.25">
      <c r="B64" s="52"/>
      <c r="C64" s="64" t="s">
        <v>519</v>
      </c>
      <c r="D64" s="53"/>
      <c r="E64" s="50"/>
      <c r="F64" s="36">
        <f t="shared" si="4"/>
        <v>0</v>
      </c>
      <c r="G64" s="36"/>
      <c r="H64" s="17"/>
      <c r="I64" s="18"/>
      <c r="J64" s="19"/>
      <c r="K64" s="65"/>
    </row>
    <row r="65" spans="2:11 5651:5651" s="68" customFormat="1" x14ac:dyDescent="0.25">
      <c r="B65" s="67">
        <f>B60+1</f>
        <v>129</v>
      </c>
      <c r="C65" s="61" t="s">
        <v>520</v>
      </c>
      <c r="D65" s="53" t="s">
        <v>521</v>
      </c>
      <c r="E65" s="35">
        <f>E63+1</f>
        <v>56</v>
      </c>
      <c r="F65" s="36" t="str">
        <f t="shared" si="4"/>
        <v>Ada</v>
      </c>
      <c r="G65" s="36" t="s">
        <v>389</v>
      </c>
      <c r="H65" s="37" t="s">
        <v>487</v>
      </c>
      <c r="I65" s="18"/>
      <c r="J65" s="19"/>
      <c r="K65" s="65"/>
    </row>
    <row r="66" spans="2:11 5651:5651" s="68" customFormat="1" x14ac:dyDescent="0.25">
      <c r="B66" s="67"/>
      <c r="C66" s="61" t="s">
        <v>522</v>
      </c>
      <c r="D66" s="53" t="s">
        <v>523</v>
      </c>
      <c r="E66" s="35">
        <f t="shared" ref="E66:E90" si="6">E65+1</f>
        <v>57</v>
      </c>
      <c r="F66" s="36" t="str">
        <f t="shared" si="4"/>
        <v>SUNIKAH</v>
      </c>
      <c r="G66" s="36" t="s">
        <v>371</v>
      </c>
      <c r="H66" s="37" t="s">
        <v>524</v>
      </c>
      <c r="I66" s="18"/>
      <c r="J66" s="19"/>
      <c r="K66" s="65"/>
    </row>
    <row r="67" spans="2:11 5651:5651" s="68" customFormat="1" x14ac:dyDescent="0.25">
      <c r="B67" s="67"/>
      <c r="C67" s="61" t="s">
        <v>525</v>
      </c>
      <c r="D67" s="53" t="s">
        <v>526</v>
      </c>
      <c r="E67" s="35">
        <f t="shared" si="6"/>
        <v>58</v>
      </c>
      <c r="F67" s="36" t="str">
        <f t="shared" si="4"/>
        <v>081216524009</v>
      </c>
      <c r="G67" s="36" t="s">
        <v>371</v>
      </c>
      <c r="H67" s="41" t="s">
        <v>527</v>
      </c>
      <c r="I67" s="18"/>
      <c r="J67" s="19"/>
      <c r="K67" s="65"/>
    </row>
    <row r="68" spans="2:11 5651:5651" s="68" customFormat="1" x14ac:dyDescent="0.25">
      <c r="B68" s="67"/>
      <c r="C68" s="61" t="s">
        <v>492</v>
      </c>
      <c r="D68" s="53" t="s">
        <v>493</v>
      </c>
      <c r="E68" s="35">
        <f t="shared" si="6"/>
        <v>59</v>
      </c>
      <c r="F68" s="36" t="str">
        <f t="shared" si="4"/>
        <v>Perempuan</v>
      </c>
      <c r="G68" s="36" t="s">
        <v>389</v>
      </c>
      <c r="H68" s="37" t="s">
        <v>494</v>
      </c>
      <c r="I68" s="18"/>
      <c r="J68" s="19"/>
      <c r="K68" s="65"/>
    </row>
    <row r="69" spans="2:11 5651:5651" s="68" customFormat="1" x14ac:dyDescent="0.25">
      <c r="B69" s="67">
        <f>B65+1</f>
        <v>130</v>
      </c>
      <c r="C69" s="61" t="s">
        <v>528</v>
      </c>
      <c r="D69" s="53" t="s">
        <v>529</v>
      </c>
      <c r="E69" s="35">
        <f t="shared" si="6"/>
        <v>60</v>
      </c>
      <c r="F69" s="36" t="str">
        <f t="shared" si="4"/>
        <v>Ada</v>
      </c>
      <c r="G69" s="36" t="s">
        <v>389</v>
      </c>
      <c r="H69" s="37" t="s">
        <v>487</v>
      </c>
      <c r="I69" s="18"/>
      <c r="J69" s="19"/>
      <c r="K69" s="65"/>
    </row>
    <row r="70" spans="2:11 5651:5651" s="68" customFormat="1" x14ac:dyDescent="0.25">
      <c r="B70" s="67"/>
      <c r="C70" s="61" t="s">
        <v>530</v>
      </c>
      <c r="D70" s="53" t="s">
        <v>531</v>
      </c>
      <c r="E70" s="35">
        <f t="shared" si="6"/>
        <v>61</v>
      </c>
      <c r="F70" s="36" t="str">
        <f t="shared" si="4"/>
        <v>NURUL ROHMAH</v>
      </c>
      <c r="G70" s="36" t="s">
        <v>371</v>
      </c>
      <c r="H70" s="37" t="s">
        <v>532</v>
      </c>
      <c r="I70" s="18"/>
      <c r="J70" s="19"/>
      <c r="K70" s="65"/>
    </row>
    <row r="71" spans="2:11 5651:5651" s="68" customFormat="1" x14ac:dyDescent="0.25">
      <c r="B71" s="67"/>
      <c r="C71" s="61" t="s">
        <v>533</v>
      </c>
      <c r="D71" s="53" t="s">
        <v>534</v>
      </c>
      <c r="E71" s="35">
        <f t="shared" si="6"/>
        <v>62</v>
      </c>
      <c r="F71" s="36" t="str">
        <f t="shared" si="4"/>
        <v>089694359682</v>
      </c>
      <c r="G71" s="36" t="s">
        <v>371</v>
      </c>
      <c r="H71" s="41" t="s">
        <v>535</v>
      </c>
      <c r="I71" s="18"/>
      <c r="J71" s="19"/>
      <c r="K71" s="65"/>
      <c r="HII71" s="68">
        <v>0</v>
      </c>
    </row>
    <row r="72" spans="2:11 5651:5651" s="68" customFormat="1" x14ac:dyDescent="0.25">
      <c r="B72" s="67"/>
      <c r="C72" s="61" t="s">
        <v>492</v>
      </c>
      <c r="D72" s="53" t="s">
        <v>493</v>
      </c>
      <c r="E72" s="35">
        <f t="shared" si="6"/>
        <v>63</v>
      </c>
      <c r="F72" s="36" t="str">
        <f t="shared" si="4"/>
        <v>Perempuan</v>
      </c>
      <c r="G72" s="36" t="s">
        <v>389</v>
      </c>
      <c r="H72" s="37" t="s">
        <v>494</v>
      </c>
      <c r="I72" s="18"/>
      <c r="J72" s="19"/>
      <c r="K72" s="65"/>
    </row>
    <row r="73" spans="2:11 5651:5651" s="68" customFormat="1" x14ac:dyDescent="0.25">
      <c r="B73" s="67">
        <f>B69+1</f>
        <v>131</v>
      </c>
      <c r="C73" s="61" t="s">
        <v>536</v>
      </c>
      <c r="D73" s="53" t="s">
        <v>537</v>
      </c>
      <c r="E73" s="35">
        <f t="shared" si="6"/>
        <v>64</v>
      </c>
      <c r="F73" s="36" t="str">
        <f t="shared" si="4"/>
        <v>Ada</v>
      </c>
      <c r="G73" s="36" t="s">
        <v>389</v>
      </c>
      <c r="H73" s="37" t="s">
        <v>487</v>
      </c>
      <c r="I73" s="18"/>
      <c r="J73" s="19"/>
      <c r="K73" s="65"/>
    </row>
    <row r="74" spans="2:11 5651:5651" s="68" customFormat="1" x14ac:dyDescent="0.25">
      <c r="B74" s="67"/>
      <c r="C74" s="61" t="s">
        <v>538</v>
      </c>
      <c r="D74" s="53" t="s">
        <v>539</v>
      </c>
      <c r="E74" s="35">
        <f t="shared" si="6"/>
        <v>65</v>
      </c>
      <c r="F74" s="36" t="str">
        <f t="shared" si="4"/>
        <v>ACHMAD SOLIFUDIN</v>
      </c>
      <c r="G74" s="36" t="s">
        <v>371</v>
      </c>
      <c r="H74" s="37" t="s">
        <v>540</v>
      </c>
      <c r="I74" s="18"/>
      <c r="J74" s="19"/>
      <c r="K74" s="65"/>
    </row>
    <row r="75" spans="2:11 5651:5651" s="68" customFormat="1" x14ac:dyDescent="0.25">
      <c r="B75" s="67"/>
      <c r="C75" s="61" t="s">
        <v>541</v>
      </c>
      <c r="D75" s="53" t="s">
        <v>542</v>
      </c>
      <c r="E75" s="35">
        <f t="shared" si="6"/>
        <v>66</v>
      </c>
      <c r="F75" s="36" t="str">
        <f t="shared" si="4"/>
        <v>089667879966</v>
      </c>
      <c r="G75" s="36" t="s">
        <v>371</v>
      </c>
      <c r="H75" s="41" t="s">
        <v>543</v>
      </c>
      <c r="I75" s="18"/>
      <c r="J75" s="19"/>
      <c r="K75" s="65"/>
    </row>
    <row r="76" spans="2:11 5651:5651" s="68" customFormat="1" x14ac:dyDescent="0.25">
      <c r="B76" s="67"/>
      <c r="C76" s="61" t="s">
        <v>492</v>
      </c>
      <c r="D76" s="53" t="s">
        <v>493</v>
      </c>
      <c r="E76" s="35">
        <f t="shared" si="6"/>
        <v>67</v>
      </c>
      <c r="F76" s="36" t="str">
        <f t="shared" si="4"/>
        <v>Laki-Laki</v>
      </c>
      <c r="G76" s="36" t="s">
        <v>389</v>
      </c>
      <c r="H76" s="37" t="s">
        <v>510</v>
      </c>
      <c r="I76" s="18"/>
      <c r="J76" s="19"/>
      <c r="K76" s="65"/>
    </row>
    <row r="77" spans="2:11 5651:5651" x14ac:dyDescent="0.25">
      <c r="B77" s="67">
        <f>B73+1</f>
        <v>132</v>
      </c>
      <c r="C77" s="61" t="s">
        <v>544</v>
      </c>
      <c r="D77" s="53" t="s">
        <v>545</v>
      </c>
      <c r="E77" s="69">
        <f t="shared" si="6"/>
        <v>68</v>
      </c>
      <c r="F77" s="70">
        <f t="shared" si="4"/>
        <v>1</v>
      </c>
      <c r="G77" s="70" t="s">
        <v>546</v>
      </c>
      <c r="H77" s="71">
        <v>1</v>
      </c>
      <c r="J77" s="19" t="s">
        <v>547</v>
      </c>
    </row>
    <row r="78" spans="2:11 5651:5651" x14ac:dyDescent="0.25">
      <c r="B78" s="67"/>
      <c r="C78" s="72"/>
      <c r="D78" s="53" t="s">
        <v>548</v>
      </c>
      <c r="E78" s="69">
        <f t="shared" si="6"/>
        <v>69</v>
      </c>
      <c r="F78" s="70">
        <f t="shared" si="4"/>
        <v>0</v>
      </c>
      <c r="G78" s="70" t="s">
        <v>546</v>
      </c>
      <c r="H78" s="71">
        <v>0</v>
      </c>
      <c r="J78" s="19" t="s">
        <v>547</v>
      </c>
    </row>
    <row r="79" spans="2:11 5651:5651" x14ac:dyDescent="0.25">
      <c r="B79" s="67"/>
      <c r="C79" s="61" t="s">
        <v>549</v>
      </c>
      <c r="D79" s="53" t="s">
        <v>550</v>
      </c>
      <c r="E79" s="69">
        <f t="shared" si="6"/>
        <v>70</v>
      </c>
      <c r="F79" s="70">
        <f t="shared" si="4"/>
        <v>5</v>
      </c>
      <c r="G79" s="70" t="s">
        <v>546</v>
      </c>
      <c r="H79" s="71">
        <v>5</v>
      </c>
      <c r="J79" s="19" t="s">
        <v>547</v>
      </c>
    </row>
    <row r="80" spans="2:11 5651:5651" x14ac:dyDescent="0.25">
      <c r="B80" s="67"/>
      <c r="C80" s="72"/>
      <c r="D80" s="53" t="s">
        <v>551</v>
      </c>
      <c r="E80" s="69">
        <f t="shared" si="6"/>
        <v>71</v>
      </c>
      <c r="F80" s="70">
        <f t="shared" si="4"/>
        <v>2</v>
      </c>
      <c r="G80" s="70" t="s">
        <v>546</v>
      </c>
      <c r="H80" s="71">
        <v>2</v>
      </c>
      <c r="J80" s="19" t="s">
        <v>547</v>
      </c>
    </row>
    <row r="81" spans="2:10" x14ac:dyDescent="0.25">
      <c r="B81" s="67"/>
      <c r="C81" s="61" t="s">
        <v>552</v>
      </c>
      <c r="D81" s="53" t="s">
        <v>553</v>
      </c>
      <c r="E81" s="69">
        <f t="shared" si="6"/>
        <v>72</v>
      </c>
      <c r="F81" s="70">
        <f t="shared" si="4"/>
        <v>8</v>
      </c>
      <c r="G81" s="70" t="s">
        <v>546</v>
      </c>
      <c r="H81" s="71">
        <v>8</v>
      </c>
      <c r="J81" s="19" t="s">
        <v>547</v>
      </c>
    </row>
    <row r="82" spans="2:10" x14ac:dyDescent="0.25">
      <c r="B82" s="67"/>
      <c r="C82" s="72"/>
      <c r="D82" s="53" t="s">
        <v>554</v>
      </c>
      <c r="E82" s="69">
        <f t="shared" si="6"/>
        <v>73</v>
      </c>
      <c r="F82" s="70">
        <f t="shared" si="4"/>
        <v>3</v>
      </c>
      <c r="G82" s="70" t="s">
        <v>546</v>
      </c>
      <c r="H82" s="71">
        <v>3</v>
      </c>
      <c r="J82" s="19" t="s">
        <v>547</v>
      </c>
    </row>
    <row r="83" spans="2:10" x14ac:dyDescent="0.25">
      <c r="B83" s="67"/>
      <c r="C83" s="61" t="s">
        <v>555</v>
      </c>
      <c r="D83" s="53" t="s">
        <v>556</v>
      </c>
      <c r="E83" s="69">
        <f t="shared" si="6"/>
        <v>74</v>
      </c>
      <c r="F83" s="70">
        <f t="shared" si="4"/>
        <v>0</v>
      </c>
      <c r="G83" s="70" t="s">
        <v>546</v>
      </c>
      <c r="H83" s="71">
        <v>0</v>
      </c>
      <c r="J83" s="19" t="s">
        <v>547</v>
      </c>
    </row>
    <row r="84" spans="2:10" x14ac:dyDescent="0.25">
      <c r="B84" s="67"/>
      <c r="C84" s="72"/>
      <c r="D84" s="53" t="s">
        <v>557</v>
      </c>
      <c r="E84" s="69">
        <f t="shared" si="6"/>
        <v>75</v>
      </c>
      <c r="F84" s="70">
        <f t="shared" si="4"/>
        <v>41</v>
      </c>
      <c r="G84" s="70" t="s">
        <v>546</v>
      </c>
      <c r="H84" s="71">
        <v>41</v>
      </c>
      <c r="J84" s="19" t="s">
        <v>547</v>
      </c>
    </row>
    <row r="85" spans="2:10" x14ac:dyDescent="0.25">
      <c r="B85" s="67"/>
      <c r="C85" s="61" t="s">
        <v>558</v>
      </c>
      <c r="D85" s="53" t="s">
        <v>559</v>
      </c>
      <c r="E85" s="69">
        <f t="shared" si="6"/>
        <v>76</v>
      </c>
      <c r="F85" s="70">
        <f t="shared" si="4"/>
        <v>0</v>
      </c>
      <c r="G85" s="70" t="s">
        <v>546</v>
      </c>
      <c r="H85" s="71">
        <v>0</v>
      </c>
      <c r="J85" s="19" t="s">
        <v>547</v>
      </c>
    </row>
    <row r="86" spans="2:10" x14ac:dyDescent="0.25">
      <c r="B86" s="67"/>
      <c r="C86" s="72"/>
      <c r="D86" s="53" t="s">
        <v>560</v>
      </c>
      <c r="E86" s="69">
        <f t="shared" si="6"/>
        <v>77</v>
      </c>
      <c r="F86" s="70">
        <f t="shared" si="4"/>
        <v>0</v>
      </c>
      <c r="G86" s="70" t="s">
        <v>546</v>
      </c>
      <c r="H86" s="71">
        <v>0</v>
      </c>
      <c r="J86" s="19" t="s">
        <v>547</v>
      </c>
    </row>
    <row r="87" spans="2:10" x14ac:dyDescent="0.25">
      <c r="B87" s="67"/>
      <c r="C87" s="61" t="s">
        <v>561</v>
      </c>
      <c r="D87" s="53" t="s">
        <v>562</v>
      </c>
      <c r="E87" s="69">
        <f t="shared" si="6"/>
        <v>78</v>
      </c>
      <c r="F87" s="70">
        <f t="shared" si="4"/>
        <v>9</v>
      </c>
      <c r="G87" s="70" t="s">
        <v>546</v>
      </c>
      <c r="H87" s="71">
        <v>9</v>
      </c>
      <c r="J87" s="19" t="s">
        <v>547</v>
      </c>
    </row>
    <row r="88" spans="2:10" x14ac:dyDescent="0.25">
      <c r="B88" s="67"/>
      <c r="C88" s="72"/>
      <c r="D88" s="53" t="s">
        <v>563</v>
      </c>
      <c r="E88" s="69">
        <f t="shared" si="6"/>
        <v>79</v>
      </c>
      <c r="F88" s="70">
        <f t="shared" si="4"/>
        <v>0</v>
      </c>
      <c r="G88" s="70" t="s">
        <v>546</v>
      </c>
      <c r="H88" s="71">
        <v>0</v>
      </c>
      <c r="J88" s="19" t="s">
        <v>547</v>
      </c>
    </row>
    <row r="89" spans="2:10" x14ac:dyDescent="0.25">
      <c r="B89" s="67"/>
      <c r="C89" s="61" t="s">
        <v>564</v>
      </c>
      <c r="D89" s="53" t="s">
        <v>565</v>
      </c>
      <c r="E89" s="69">
        <f t="shared" si="6"/>
        <v>80</v>
      </c>
      <c r="F89" s="70">
        <f t="shared" si="4"/>
        <v>45</v>
      </c>
      <c r="G89" s="70" t="s">
        <v>546</v>
      </c>
      <c r="H89" s="71">
        <v>45</v>
      </c>
      <c r="J89" s="19" t="s">
        <v>547</v>
      </c>
    </row>
    <row r="90" spans="2:10" x14ac:dyDescent="0.25">
      <c r="B90" s="67"/>
      <c r="C90" s="72"/>
      <c r="D90" s="53" t="s">
        <v>566</v>
      </c>
      <c r="E90" s="69">
        <f t="shared" si="6"/>
        <v>81</v>
      </c>
      <c r="F90" s="70">
        <f t="shared" si="4"/>
        <v>2</v>
      </c>
      <c r="G90" s="70" t="s">
        <v>546</v>
      </c>
      <c r="H90" s="71">
        <v>2</v>
      </c>
      <c r="J90" s="19" t="s">
        <v>547</v>
      </c>
    </row>
    <row r="91" spans="2:10" x14ac:dyDescent="0.25">
      <c r="B91" s="47" t="s">
        <v>567</v>
      </c>
      <c r="C91" s="48"/>
      <c r="D91" s="49"/>
      <c r="E91" s="50"/>
      <c r="F91" s="36"/>
      <c r="G91" s="36"/>
    </row>
    <row r="92" spans="2:10" x14ac:dyDescent="0.25">
      <c r="B92" s="73"/>
      <c r="C92" s="74" t="s">
        <v>568</v>
      </c>
      <c r="D92" s="75"/>
      <c r="E92" s="50"/>
      <c r="F92" s="36"/>
      <c r="G92" s="36"/>
    </row>
    <row r="93" spans="2:10" x14ac:dyDescent="0.25">
      <c r="B93" s="73"/>
      <c r="C93" s="76" t="s">
        <v>569</v>
      </c>
      <c r="D93" s="77"/>
      <c r="E93" s="50"/>
      <c r="F93" s="36"/>
      <c r="G93" s="36"/>
    </row>
    <row r="94" spans="2:10" x14ac:dyDescent="0.25">
      <c r="B94" s="52">
        <v>201</v>
      </c>
      <c r="C94" s="53" t="s">
        <v>570</v>
      </c>
      <c r="D94" s="53" t="s">
        <v>571</v>
      </c>
      <c r="E94" s="35">
        <f>E90+1</f>
        <v>82</v>
      </c>
      <c r="F94" s="36">
        <f>H94</f>
        <v>82.24</v>
      </c>
      <c r="G94" s="36" t="s">
        <v>572</v>
      </c>
      <c r="H94" s="78">
        <v>82.24</v>
      </c>
      <c r="J94" s="19" t="s">
        <v>573</v>
      </c>
    </row>
    <row r="95" spans="2:10" x14ac:dyDescent="0.25">
      <c r="B95" s="73"/>
      <c r="C95" s="79" t="s">
        <v>574</v>
      </c>
      <c r="D95" s="75"/>
      <c r="E95" s="50"/>
      <c r="F95" s="36"/>
      <c r="G95" s="80"/>
    </row>
    <row r="96" spans="2:10" x14ac:dyDescent="0.25">
      <c r="B96" s="52">
        <f>1+B94</f>
        <v>202</v>
      </c>
      <c r="C96" s="53" t="s">
        <v>575</v>
      </c>
      <c r="D96" s="53" t="s">
        <v>576</v>
      </c>
      <c r="E96" s="35">
        <f>E94+1</f>
        <v>83</v>
      </c>
      <c r="F96" s="36">
        <f>H96</f>
        <v>1</v>
      </c>
      <c r="G96" s="36" t="s">
        <v>389</v>
      </c>
      <c r="H96" s="37">
        <v>1</v>
      </c>
    </row>
    <row r="97" spans="2:10" x14ac:dyDescent="0.25">
      <c r="B97" s="60"/>
      <c r="C97" s="81" t="s">
        <v>577</v>
      </c>
      <c r="D97" s="53"/>
      <c r="E97" s="50"/>
      <c r="F97" s="36"/>
      <c r="G97" s="36"/>
    </row>
    <row r="98" spans="2:10" x14ac:dyDescent="0.25">
      <c r="B98" s="56">
        <f>B96+1</f>
        <v>203</v>
      </c>
      <c r="C98" s="53" t="s">
        <v>578</v>
      </c>
      <c r="D98" s="53" t="s">
        <v>579</v>
      </c>
      <c r="E98" s="35">
        <f>E96+1</f>
        <v>84</v>
      </c>
      <c r="F98" s="36" t="str">
        <f t="shared" ref="F98:F113" si="7">H98</f>
        <v>Ya</v>
      </c>
      <c r="G98" s="36" t="s">
        <v>389</v>
      </c>
      <c r="H98" s="37" t="s">
        <v>580</v>
      </c>
    </row>
    <row r="99" spans="2:10" x14ac:dyDescent="0.25">
      <c r="B99" s="62"/>
      <c r="C99" s="53" t="s">
        <v>581</v>
      </c>
      <c r="D99" s="53" t="s">
        <v>582</v>
      </c>
      <c r="E99" s="35">
        <f t="shared" ref="E99:E113" si="8">E98+1</f>
        <v>85</v>
      </c>
      <c r="F99" s="36" t="str">
        <f t="shared" si="7"/>
        <v>Ya</v>
      </c>
      <c r="G99" s="36" t="s">
        <v>389</v>
      </c>
      <c r="H99" s="37" t="s">
        <v>580</v>
      </c>
      <c r="J99" s="58" t="s">
        <v>583</v>
      </c>
    </row>
    <row r="100" spans="2:10" x14ac:dyDescent="0.25">
      <c r="B100" s="62"/>
      <c r="C100" s="53" t="s">
        <v>584</v>
      </c>
      <c r="D100" s="53" t="s">
        <v>585</v>
      </c>
      <c r="E100" s="35">
        <f t="shared" si="8"/>
        <v>86</v>
      </c>
      <c r="F100" s="36" t="str">
        <f t="shared" si="7"/>
        <v>Ya</v>
      </c>
      <c r="G100" s="36" t="s">
        <v>389</v>
      </c>
      <c r="H100" s="37" t="s">
        <v>580</v>
      </c>
      <c r="J100" s="58" t="s">
        <v>586</v>
      </c>
    </row>
    <row r="101" spans="2:10" ht="31.5" customHeight="1" x14ac:dyDescent="0.25">
      <c r="B101" s="62"/>
      <c r="C101" s="53" t="s">
        <v>587</v>
      </c>
      <c r="D101" s="53" t="s">
        <v>588</v>
      </c>
      <c r="E101" s="35">
        <f t="shared" si="8"/>
        <v>87</v>
      </c>
      <c r="F101" s="36" t="str">
        <f t="shared" si="7"/>
        <v>Tidak</v>
      </c>
      <c r="G101" s="36" t="s">
        <v>389</v>
      </c>
      <c r="H101" s="37" t="s">
        <v>589</v>
      </c>
      <c r="J101" s="58" t="s">
        <v>590</v>
      </c>
    </row>
    <row r="102" spans="2:10" x14ac:dyDescent="0.25">
      <c r="B102" s="62"/>
      <c r="C102" s="53" t="s">
        <v>591</v>
      </c>
      <c r="D102" s="53" t="s">
        <v>592</v>
      </c>
      <c r="E102" s="35">
        <f t="shared" si="8"/>
        <v>88</v>
      </c>
      <c r="F102" s="36" t="str">
        <f t="shared" si="7"/>
        <v>Ya</v>
      </c>
      <c r="G102" s="36" t="s">
        <v>389</v>
      </c>
      <c r="H102" s="37" t="s">
        <v>580</v>
      </c>
      <c r="J102" s="58" t="s">
        <v>593</v>
      </c>
    </row>
    <row r="103" spans="2:10" x14ac:dyDescent="0.25">
      <c r="B103" s="62"/>
      <c r="C103" s="53" t="s">
        <v>594</v>
      </c>
      <c r="D103" s="53" t="s">
        <v>595</v>
      </c>
      <c r="E103" s="35">
        <f t="shared" si="8"/>
        <v>89</v>
      </c>
      <c r="F103" s="36" t="str">
        <f t="shared" si="7"/>
        <v>Ya</v>
      </c>
      <c r="G103" s="36" t="s">
        <v>389</v>
      </c>
      <c r="H103" s="37" t="s">
        <v>580</v>
      </c>
      <c r="J103" s="58" t="s">
        <v>596</v>
      </c>
    </row>
    <row r="104" spans="2:10" x14ac:dyDescent="0.25">
      <c r="B104" s="62"/>
      <c r="C104" s="53" t="s">
        <v>597</v>
      </c>
      <c r="D104" s="53" t="s">
        <v>598</v>
      </c>
      <c r="E104" s="35">
        <f t="shared" si="8"/>
        <v>90</v>
      </c>
      <c r="F104" s="36" t="str">
        <f t="shared" si="7"/>
        <v>Ya</v>
      </c>
      <c r="G104" s="36" t="s">
        <v>389</v>
      </c>
      <c r="H104" s="37" t="s">
        <v>580</v>
      </c>
      <c r="J104" s="58" t="s">
        <v>599</v>
      </c>
    </row>
    <row r="105" spans="2:10" x14ac:dyDescent="0.25">
      <c r="B105" s="62"/>
      <c r="C105" s="53" t="s">
        <v>600</v>
      </c>
      <c r="D105" s="53" t="s">
        <v>601</v>
      </c>
      <c r="E105" s="35">
        <f t="shared" si="8"/>
        <v>91</v>
      </c>
      <c r="F105" s="36" t="str">
        <f t="shared" si="7"/>
        <v>Ya</v>
      </c>
      <c r="G105" s="36" t="s">
        <v>389</v>
      </c>
      <c r="H105" s="37" t="s">
        <v>580</v>
      </c>
      <c r="J105" s="58" t="s">
        <v>602</v>
      </c>
    </row>
    <row r="106" spans="2:10" x14ac:dyDescent="0.25">
      <c r="B106" s="62"/>
      <c r="C106" s="53" t="s">
        <v>603</v>
      </c>
      <c r="D106" s="53" t="s">
        <v>604</v>
      </c>
      <c r="E106" s="35">
        <f t="shared" si="8"/>
        <v>92</v>
      </c>
      <c r="F106" s="36" t="str">
        <f t="shared" si="7"/>
        <v>Ya</v>
      </c>
      <c r="G106" s="36" t="s">
        <v>389</v>
      </c>
      <c r="H106" s="37" t="s">
        <v>580</v>
      </c>
      <c r="J106" s="58" t="s">
        <v>605</v>
      </c>
    </row>
    <row r="107" spans="2:10" x14ac:dyDescent="0.25">
      <c r="B107" s="62"/>
      <c r="C107" s="53" t="s">
        <v>606</v>
      </c>
      <c r="D107" s="53" t="s">
        <v>607</v>
      </c>
      <c r="E107" s="35">
        <f t="shared" si="8"/>
        <v>93</v>
      </c>
      <c r="F107" s="36" t="str">
        <f t="shared" si="7"/>
        <v>Ya</v>
      </c>
      <c r="G107" s="36" t="s">
        <v>389</v>
      </c>
      <c r="H107" s="37" t="s">
        <v>580</v>
      </c>
      <c r="J107" s="58" t="s">
        <v>608</v>
      </c>
    </row>
    <row r="108" spans="2:10" x14ac:dyDescent="0.25">
      <c r="B108" s="62"/>
      <c r="C108" s="53" t="s">
        <v>609</v>
      </c>
      <c r="D108" s="53" t="s">
        <v>610</v>
      </c>
      <c r="E108" s="35">
        <f t="shared" si="8"/>
        <v>94</v>
      </c>
      <c r="F108" s="36" t="str">
        <f t="shared" si="7"/>
        <v>Ya</v>
      </c>
      <c r="G108" s="36" t="s">
        <v>389</v>
      </c>
      <c r="H108" s="37" t="s">
        <v>580</v>
      </c>
      <c r="J108" s="58" t="s">
        <v>611</v>
      </c>
    </row>
    <row r="109" spans="2:10" x14ac:dyDescent="0.25">
      <c r="B109" s="62"/>
      <c r="C109" s="53" t="s">
        <v>612</v>
      </c>
      <c r="D109" s="53" t="s">
        <v>613</v>
      </c>
      <c r="E109" s="35">
        <f t="shared" si="8"/>
        <v>95</v>
      </c>
      <c r="F109" s="36" t="str">
        <f t="shared" si="7"/>
        <v>Ya</v>
      </c>
      <c r="G109" s="36" t="s">
        <v>389</v>
      </c>
      <c r="H109" s="37" t="s">
        <v>580</v>
      </c>
      <c r="J109" s="58"/>
    </row>
    <row r="110" spans="2:10" x14ac:dyDescent="0.25">
      <c r="B110" s="62"/>
      <c r="C110" s="53" t="s">
        <v>614</v>
      </c>
      <c r="D110" s="53" t="s">
        <v>615</v>
      </c>
      <c r="E110" s="35">
        <f t="shared" si="8"/>
        <v>96</v>
      </c>
      <c r="F110" s="36" t="str">
        <f t="shared" si="7"/>
        <v>Ya</v>
      </c>
      <c r="G110" s="36" t="s">
        <v>389</v>
      </c>
      <c r="H110" s="37" t="s">
        <v>580</v>
      </c>
      <c r="J110" s="58" t="s">
        <v>583</v>
      </c>
    </row>
    <row r="111" spans="2:10" x14ac:dyDescent="0.25">
      <c r="B111" s="62"/>
      <c r="C111" s="53" t="s">
        <v>616</v>
      </c>
      <c r="D111" s="53" t="s">
        <v>617</v>
      </c>
      <c r="E111" s="35">
        <f t="shared" si="8"/>
        <v>97</v>
      </c>
      <c r="F111" s="36" t="str">
        <f t="shared" si="7"/>
        <v>Ya</v>
      </c>
      <c r="G111" s="36" t="s">
        <v>389</v>
      </c>
      <c r="H111" s="37" t="s">
        <v>580</v>
      </c>
      <c r="J111" s="58" t="s">
        <v>586</v>
      </c>
    </row>
    <row r="112" spans="2:10" x14ac:dyDescent="0.25">
      <c r="B112" s="62"/>
      <c r="C112" s="53" t="s">
        <v>618</v>
      </c>
      <c r="D112" s="53" t="s">
        <v>619</v>
      </c>
      <c r="E112" s="35">
        <f t="shared" si="8"/>
        <v>98</v>
      </c>
      <c r="F112" s="36" t="str">
        <f t="shared" si="7"/>
        <v>Ya</v>
      </c>
      <c r="G112" s="36" t="s">
        <v>389</v>
      </c>
      <c r="H112" s="37" t="s">
        <v>580</v>
      </c>
      <c r="J112" s="58" t="s">
        <v>593</v>
      </c>
    </row>
    <row r="113" spans="2:11" x14ac:dyDescent="0.25">
      <c r="B113" s="57"/>
      <c r="C113" s="53" t="s">
        <v>620</v>
      </c>
      <c r="D113" s="53" t="s">
        <v>621</v>
      </c>
      <c r="E113" s="35">
        <f t="shared" si="8"/>
        <v>99</v>
      </c>
      <c r="F113" s="36" t="str">
        <f t="shared" si="7"/>
        <v>Desa Proklim</v>
      </c>
      <c r="G113" s="36" t="s">
        <v>371</v>
      </c>
      <c r="H113" s="37" t="s">
        <v>622</v>
      </c>
      <c r="J113" s="58" t="s">
        <v>596</v>
      </c>
    </row>
    <row r="114" spans="2:11" s="84" customFormat="1" x14ac:dyDescent="0.25">
      <c r="B114" s="82"/>
      <c r="C114" s="81" t="s">
        <v>623</v>
      </c>
      <c r="D114" s="81"/>
      <c r="E114" s="50"/>
      <c r="F114" s="80"/>
      <c r="G114" s="80"/>
      <c r="H114" s="30"/>
      <c r="I114" s="11"/>
      <c r="J114" s="83" t="s">
        <v>624</v>
      </c>
      <c r="K114" s="20"/>
    </row>
    <row r="115" spans="2:11" x14ac:dyDescent="0.25">
      <c r="B115" s="60"/>
      <c r="C115" s="81" t="s">
        <v>625</v>
      </c>
      <c r="D115" s="53"/>
      <c r="E115" s="50"/>
      <c r="F115" s="36"/>
      <c r="G115" s="36"/>
      <c r="J115" s="58" t="s">
        <v>626</v>
      </c>
    </row>
    <row r="116" spans="2:11" x14ac:dyDescent="0.25">
      <c r="B116" s="60"/>
      <c r="C116" s="81" t="s">
        <v>627</v>
      </c>
      <c r="D116" s="53"/>
      <c r="E116" s="50"/>
      <c r="F116" s="36"/>
      <c r="G116" s="36"/>
      <c r="J116" s="58" t="s">
        <v>611</v>
      </c>
    </row>
    <row r="117" spans="2:11" ht="20.25" customHeight="1" x14ac:dyDescent="0.25">
      <c r="B117" s="56">
        <f>B98+1</f>
        <v>204</v>
      </c>
      <c r="C117" s="81" t="s">
        <v>628</v>
      </c>
      <c r="D117" s="53" t="s">
        <v>629</v>
      </c>
      <c r="E117" s="35">
        <f>E113+1</f>
        <v>100</v>
      </c>
      <c r="F117" s="36" t="str">
        <f t="shared" ref="F117:F173" si="9">H117</f>
        <v>Tidak Ada</v>
      </c>
      <c r="G117" s="36" t="s">
        <v>389</v>
      </c>
      <c r="H117" s="37" t="s">
        <v>583</v>
      </c>
    </row>
    <row r="118" spans="2:11" ht="20.25" customHeight="1" x14ac:dyDescent="0.25">
      <c r="B118" s="62"/>
      <c r="C118" s="53" t="s">
        <v>630</v>
      </c>
      <c r="D118" s="53" t="s">
        <v>631</v>
      </c>
      <c r="E118" s="35">
        <f t="shared" ref="E118:E173" si="10">E117+1</f>
        <v>101</v>
      </c>
      <c r="F118" s="36">
        <f t="shared" si="9"/>
        <v>0</v>
      </c>
      <c r="G118" s="36" t="s">
        <v>371</v>
      </c>
      <c r="H118" s="37">
        <v>0</v>
      </c>
    </row>
    <row r="119" spans="2:11" x14ac:dyDescent="0.25">
      <c r="B119" s="62"/>
      <c r="C119" s="53" t="s">
        <v>632</v>
      </c>
      <c r="D119" s="53" t="s">
        <v>633</v>
      </c>
      <c r="E119" s="35">
        <f t="shared" si="10"/>
        <v>102</v>
      </c>
      <c r="F119" s="36" t="str">
        <f t="shared" si="9"/>
        <v>Tidak Ada</v>
      </c>
      <c r="G119" s="36" t="s">
        <v>389</v>
      </c>
      <c r="H119" s="37" t="s">
        <v>583</v>
      </c>
      <c r="K119" s="20" t="s">
        <v>634</v>
      </c>
    </row>
    <row r="120" spans="2:11" x14ac:dyDescent="0.25">
      <c r="B120" s="62"/>
      <c r="C120" s="53" t="s">
        <v>635</v>
      </c>
      <c r="D120" s="53" t="s">
        <v>636</v>
      </c>
      <c r="E120" s="35">
        <f t="shared" si="10"/>
        <v>103</v>
      </c>
      <c r="F120" s="36">
        <f t="shared" si="9"/>
        <v>0</v>
      </c>
      <c r="G120" s="36" t="s">
        <v>371</v>
      </c>
      <c r="H120" s="37">
        <v>0</v>
      </c>
    </row>
    <row r="121" spans="2:11" x14ac:dyDescent="0.25">
      <c r="B121" s="62"/>
      <c r="C121" s="53" t="s">
        <v>637</v>
      </c>
      <c r="D121" s="53" t="s">
        <v>638</v>
      </c>
      <c r="E121" s="35">
        <f t="shared" si="10"/>
        <v>104</v>
      </c>
      <c r="F121" s="36" t="str">
        <f t="shared" si="9"/>
        <v>Tidak Ada</v>
      </c>
      <c r="G121" s="36" t="s">
        <v>389</v>
      </c>
      <c r="H121" s="37" t="s">
        <v>583</v>
      </c>
      <c r="K121" s="20" t="s">
        <v>634</v>
      </c>
    </row>
    <row r="122" spans="2:11" ht="31.5" customHeight="1" x14ac:dyDescent="0.25">
      <c r="B122" s="62"/>
      <c r="C122" s="53" t="s">
        <v>639</v>
      </c>
      <c r="D122" s="53" t="s">
        <v>640</v>
      </c>
      <c r="E122" s="35">
        <f t="shared" si="10"/>
        <v>105</v>
      </c>
      <c r="F122" s="36" t="str">
        <f t="shared" si="9"/>
        <v>tidak ada</v>
      </c>
      <c r="G122" s="36" t="s">
        <v>371</v>
      </c>
      <c r="H122" s="37" t="s">
        <v>641</v>
      </c>
    </row>
    <row r="123" spans="2:11" ht="31.5" customHeight="1" x14ac:dyDescent="0.25">
      <c r="B123" s="57"/>
      <c r="C123" s="53" t="s">
        <v>642</v>
      </c>
      <c r="D123" s="53" t="s">
        <v>643</v>
      </c>
      <c r="E123" s="35">
        <f t="shared" si="10"/>
        <v>106</v>
      </c>
      <c r="F123" s="36">
        <f t="shared" si="9"/>
        <v>0</v>
      </c>
      <c r="G123" s="36" t="s">
        <v>546</v>
      </c>
      <c r="H123" s="37">
        <v>0</v>
      </c>
      <c r="J123" s="19" t="s">
        <v>644</v>
      </c>
      <c r="K123" s="20" t="s">
        <v>634</v>
      </c>
    </row>
    <row r="124" spans="2:11" x14ac:dyDescent="0.25">
      <c r="B124" s="56">
        <f>B117+1</f>
        <v>205</v>
      </c>
      <c r="C124" s="81" t="s">
        <v>645</v>
      </c>
      <c r="D124" s="53" t="s">
        <v>646</v>
      </c>
      <c r="E124" s="35">
        <f t="shared" si="10"/>
        <v>107</v>
      </c>
      <c r="F124" s="36" t="str">
        <f t="shared" si="9"/>
        <v>Tidak Ada</v>
      </c>
      <c r="G124" s="36" t="s">
        <v>389</v>
      </c>
      <c r="H124" s="37" t="s">
        <v>583</v>
      </c>
    </row>
    <row r="125" spans="2:11" x14ac:dyDescent="0.25">
      <c r="B125" s="62"/>
      <c r="C125" s="53" t="s">
        <v>647</v>
      </c>
      <c r="D125" s="53" t="s">
        <v>648</v>
      </c>
      <c r="E125" s="35">
        <f t="shared" si="10"/>
        <v>108</v>
      </c>
      <c r="F125" s="36">
        <f t="shared" si="9"/>
        <v>0</v>
      </c>
      <c r="G125" s="36" t="s">
        <v>371</v>
      </c>
      <c r="H125" s="37">
        <v>0</v>
      </c>
    </row>
    <row r="126" spans="2:11" x14ac:dyDescent="0.25">
      <c r="B126" s="62"/>
      <c r="C126" s="53" t="s">
        <v>649</v>
      </c>
      <c r="D126" s="53" t="s">
        <v>650</v>
      </c>
      <c r="E126" s="35">
        <f t="shared" si="10"/>
        <v>109</v>
      </c>
      <c r="F126" s="36" t="str">
        <f t="shared" si="9"/>
        <v>Tidak Ada</v>
      </c>
      <c r="G126" s="36" t="s">
        <v>389</v>
      </c>
      <c r="H126" s="37" t="s">
        <v>583</v>
      </c>
      <c r="K126" s="20" t="s">
        <v>651</v>
      </c>
    </row>
    <row r="127" spans="2:11" x14ac:dyDescent="0.25">
      <c r="B127" s="62"/>
      <c r="C127" s="53" t="s">
        <v>652</v>
      </c>
      <c r="D127" s="53" t="s">
        <v>653</v>
      </c>
      <c r="E127" s="35">
        <f t="shared" si="10"/>
        <v>110</v>
      </c>
      <c r="F127" s="36" t="str">
        <f t="shared" si="9"/>
        <v>tidak ada</v>
      </c>
      <c r="G127" s="36" t="s">
        <v>371</v>
      </c>
      <c r="H127" s="37" t="s">
        <v>641</v>
      </c>
    </row>
    <row r="128" spans="2:11" x14ac:dyDescent="0.25">
      <c r="B128" s="62"/>
      <c r="C128" s="53" t="s">
        <v>654</v>
      </c>
      <c r="D128" s="53" t="s">
        <v>655</v>
      </c>
      <c r="E128" s="35">
        <f t="shared" si="10"/>
        <v>111</v>
      </c>
      <c r="F128" s="36" t="str">
        <f t="shared" si="9"/>
        <v>Tidak Ada</v>
      </c>
      <c r="G128" s="36" t="s">
        <v>389</v>
      </c>
      <c r="H128" s="37" t="s">
        <v>583</v>
      </c>
      <c r="K128" s="20" t="s">
        <v>651</v>
      </c>
    </row>
    <row r="129" spans="2:11" ht="31.5" customHeight="1" x14ac:dyDescent="0.25">
      <c r="B129" s="62"/>
      <c r="C129" s="53" t="s">
        <v>656</v>
      </c>
      <c r="D129" s="53" t="s">
        <v>657</v>
      </c>
      <c r="E129" s="35">
        <f t="shared" si="10"/>
        <v>112</v>
      </c>
      <c r="F129" s="36" t="str">
        <f t="shared" si="9"/>
        <v>tidak ada</v>
      </c>
      <c r="G129" s="36" t="s">
        <v>371</v>
      </c>
      <c r="H129" s="37" t="s">
        <v>641</v>
      </c>
    </row>
    <row r="130" spans="2:11" ht="31.5" customHeight="1" x14ac:dyDescent="0.25">
      <c r="B130" s="57"/>
      <c r="C130" s="53" t="s">
        <v>658</v>
      </c>
      <c r="D130" s="53" t="s">
        <v>659</v>
      </c>
      <c r="E130" s="35">
        <f t="shared" si="10"/>
        <v>113</v>
      </c>
      <c r="F130" s="36">
        <f t="shared" si="9"/>
        <v>0</v>
      </c>
      <c r="G130" s="36" t="s">
        <v>546</v>
      </c>
      <c r="H130" s="37">
        <v>0</v>
      </c>
      <c r="J130" s="19" t="s">
        <v>644</v>
      </c>
      <c r="K130" s="20" t="s">
        <v>651</v>
      </c>
    </row>
    <row r="131" spans="2:11" x14ac:dyDescent="0.25">
      <c r="B131" s="56">
        <f>B124+1</f>
        <v>206</v>
      </c>
      <c r="C131" s="81" t="s">
        <v>660</v>
      </c>
      <c r="D131" s="53" t="s">
        <v>661</v>
      </c>
      <c r="E131" s="35">
        <f t="shared" si="10"/>
        <v>114</v>
      </c>
      <c r="F131" s="36" t="str">
        <f t="shared" si="9"/>
        <v>Tidak Ada</v>
      </c>
      <c r="G131" s="36" t="s">
        <v>389</v>
      </c>
      <c r="H131" s="37" t="s">
        <v>583</v>
      </c>
    </row>
    <row r="132" spans="2:11" x14ac:dyDescent="0.25">
      <c r="B132" s="62"/>
      <c r="C132" s="53" t="s">
        <v>662</v>
      </c>
      <c r="D132" s="53" t="s">
        <v>663</v>
      </c>
      <c r="E132" s="35">
        <f t="shared" si="10"/>
        <v>115</v>
      </c>
      <c r="F132" s="36">
        <f t="shared" si="9"/>
        <v>0</v>
      </c>
      <c r="G132" s="36" t="s">
        <v>371</v>
      </c>
      <c r="H132" s="37">
        <v>0</v>
      </c>
    </row>
    <row r="133" spans="2:11" x14ac:dyDescent="0.25">
      <c r="B133" s="62"/>
      <c r="C133" s="53" t="s">
        <v>664</v>
      </c>
      <c r="D133" s="53" t="s">
        <v>665</v>
      </c>
      <c r="E133" s="35">
        <f t="shared" si="10"/>
        <v>116</v>
      </c>
      <c r="F133" s="36" t="str">
        <f t="shared" si="9"/>
        <v>Tidak Ada</v>
      </c>
      <c r="G133" s="36" t="s">
        <v>389</v>
      </c>
      <c r="H133" s="37" t="s">
        <v>583</v>
      </c>
      <c r="K133" s="20" t="s">
        <v>666</v>
      </c>
    </row>
    <row r="134" spans="2:11" x14ac:dyDescent="0.25">
      <c r="B134" s="62"/>
      <c r="C134" s="53" t="s">
        <v>667</v>
      </c>
      <c r="D134" s="53" t="s">
        <v>668</v>
      </c>
      <c r="E134" s="35">
        <f t="shared" si="10"/>
        <v>117</v>
      </c>
      <c r="F134" s="36" t="str">
        <f t="shared" si="9"/>
        <v>tidak ada</v>
      </c>
      <c r="G134" s="36" t="s">
        <v>371</v>
      </c>
      <c r="H134" s="37" t="s">
        <v>641</v>
      </c>
    </row>
    <row r="135" spans="2:11" ht="31.5" customHeight="1" x14ac:dyDescent="0.25">
      <c r="B135" s="62"/>
      <c r="C135" s="53" t="s">
        <v>669</v>
      </c>
      <c r="D135" s="53" t="s">
        <v>670</v>
      </c>
      <c r="E135" s="35">
        <f t="shared" si="10"/>
        <v>118</v>
      </c>
      <c r="F135" s="36" t="str">
        <f t="shared" si="9"/>
        <v>Tidak Ada</v>
      </c>
      <c r="G135" s="36" t="s">
        <v>389</v>
      </c>
      <c r="H135" s="37" t="s">
        <v>583</v>
      </c>
      <c r="K135" s="20" t="s">
        <v>666</v>
      </c>
    </row>
    <row r="136" spans="2:11" ht="31.5" customHeight="1" x14ac:dyDescent="0.25">
      <c r="B136" s="62"/>
      <c r="C136" s="53" t="s">
        <v>671</v>
      </c>
      <c r="D136" s="53" t="s">
        <v>672</v>
      </c>
      <c r="E136" s="35">
        <f t="shared" si="10"/>
        <v>119</v>
      </c>
      <c r="F136" s="36" t="str">
        <f t="shared" si="9"/>
        <v>tidak ada</v>
      </c>
      <c r="G136" s="36" t="s">
        <v>371</v>
      </c>
      <c r="H136" s="37" t="s">
        <v>641</v>
      </c>
    </row>
    <row r="137" spans="2:11" ht="31.5" customHeight="1" x14ac:dyDescent="0.25">
      <c r="B137" s="57"/>
      <c r="C137" s="53" t="s">
        <v>673</v>
      </c>
      <c r="D137" s="53" t="s">
        <v>674</v>
      </c>
      <c r="E137" s="35">
        <f t="shared" si="10"/>
        <v>120</v>
      </c>
      <c r="F137" s="36">
        <f t="shared" si="9"/>
        <v>0</v>
      </c>
      <c r="G137" s="36" t="s">
        <v>546</v>
      </c>
      <c r="H137" s="37">
        <v>0</v>
      </c>
      <c r="J137" s="19" t="s">
        <v>644</v>
      </c>
      <c r="K137" s="20" t="s">
        <v>666</v>
      </c>
    </row>
    <row r="138" spans="2:11" x14ac:dyDescent="0.25">
      <c r="B138" s="56">
        <f>B131+1</f>
        <v>207</v>
      </c>
      <c r="C138" s="81" t="s">
        <v>675</v>
      </c>
      <c r="D138" s="53" t="s">
        <v>676</v>
      </c>
      <c r="E138" s="35">
        <f t="shared" si="10"/>
        <v>121</v>
      </c>
      <c r="F138" s="36" t="str">
        <f t="shared" si="9"/>
        <v>Tidak Ada</v>
      </c>
      <c r="G138" s="36" t="s">
        <v>389</v>
      </c>
      <c r="H138" s="37" t="s">
        <v>583</v>
      </c>
    </row>
    <row r="139" spans="2:11" x14ac:dyDescent="0.25">
      <c r="B139" s="62"/>
      <c r="C139" s="53" t="s">
        <v>677</v>
      </c>
      <c r="D139" s="53" t="s">
        <v>678</v>
      </c>
      <c r="E139" s="35">
        <f t="shared" si="10"/>
        <v>122</v>
      </c>
      <c r="F139" s="36">
        <f t="shared" si="9"/>
        <v>0</v>
      </c>
      <c r="G139" s="36" t="s">
        <v>371</v>
      </c>
      <c r="H139" s="37">
        <v>0</v>
      </c>
    </row>
    <row r="140" spans="2:11" x14ac:dyDescent="0.25">
      <c r="B140" s="62"/>
      <c r="C140" s="53" t="s">
        <v>679</v>
      </c>
      <c r="D140" s="53" t="s">
        <v>680</v>
      </c>
      <c r="E140" s="35">
        <f t="shared" si="10"/>
        <v>123</v>
      </c>
      <c r="F140" s="36" t="str">
        <f t="shared" si="9"/>
        <v>Tidak Ada</v>
      </c>
      <c r="G140" s="36" t="s">
        <v>389</v>
      </c>
      <c r="H140" s="37" t="s">
        <v>583</v>
      </c>
      <c r="K140" s="20" t="s">
        <v>681</v>
      </c>
    </row>
    <row r="141" spans="2:11" x14ac:dyDescent="0.25">
      <c r="B141" s="62"/>
      <c r="C141" s="53" t="s">
        <v>682</v>
      </c>
      <c r="D141" s="53" t="s">
        <v>683</v>
      </c>
      <c r="E141" s="35">
        <f t="shared" si="10"/>
        <v>124</v>
      </c>
      <c r="F141" s="36" t="str">
        <f t="shared" si="9"/>
        <v>tidak ada</v>
      </c>
      <c r="G141" s="36" t="s">
        <v>371</v>
      </c>
      <c r="H141" s="37" t="s">
        <v>641</v>
      </c>
    </row>
    <row r="142" spans="2:11" x14ac:dyDescent="0.25">
      <c r="B142" s="62"/>
      <c r="C142" s="53" t="s">
        <v>684</v>
      </c>
      <c r="D142" s="53" t="s">
        <v>685</v>
      </c>
      <c r="E142" s="35">
        <f t="shared" si="10"/>
        <v>125</v>
      </c>
      <c r="F142" s="36" t="str">
        <f t="shared" si="9"/>
        <v>Tidak Ada</v>
      </c>
      <c r="G142" s="36" t="s">
        <v>389</v>
      </c>
      <c r="H142" s="37" t="s">
        <v>583</v>
      </c>
      <c r="K142" s="20" t="s">
        <v>681</v>
      </c>
    </row>
    <row r="143" spans="2:11" ht="31.5" customHeight="1" x14ac:dyDescent="0.25">
      <c r="B143" s="62"/>
      <c r="C143" s="53" t="s">
        <v>686</v>
      </c>
      <c r="D143" s="53" t="s">
        <v>687</v>
      </c>
      <c r="E143" s="35">
        <f t="shared" si="10"/>
        <v>126</v>
      </c>
      <c r="F143" s="36" t="str">
        <f t="shared" si="9"/>
        <v>tidak ada</v>
      </c>
      <c r="G143" s="36" t="s">
        <v>371</v>
      </c>
      <c r="H143" s="37" t="s">
        <v>641</v>
      </c>
    </row>
    <row r="144" spans="2:11" ht="31.5" customHeight="1" x14ac:dyDescent="0.25">
      <c r="B144" s="57"/>
      <c r="C144" s="53" t="s">
        <v>688</v>
      </c>
      <c r="D144" s="53" t="s">
        <v>689</v>
      </c>
      <c r="E144" s="35">
        <f t="shared" si="10"/>
        <v>127</v>
      </c>
      <c r="F144" s="36">
        <f t="shared" si="9"/>
        <v>0</v>
      </c>
      <c r="G144" s="36" t="s">
        <v>546</v>
      </c>
      <c r="H144" s="37">
        <v>0</v>
      </c>
      <c r="J144" s="19" t="s">
        <v>644</v>
      </c>
      <c r="K144" s="20" t="s">
        <v>681</v>
      </c>
    </row>
    <row r="145" spans="2:11" x14ac:dyDescent="0.25">
      <c r="B145" s="56">
        <f>B138+1</f>
        <v>208</v>
      </c>
      <c r="C145" s="81" t="s">
        <v>690</v>
      </c>
      <c r="D145" s="53" t="s">
        <v>691</v>
      </c>
      <c r="E145" s="35">
        <f t="shared" si="10"/>
        <v>128</v>
      </c>
      <c r="F145" s="36" t="str">
        <f t="shared" si="9"/>
        <v>Tidak Ada</v>
      </c>
      <c r="G145" s="36" t="s">
        <v>389</v>
      </c>
      <c r="H145" s="37" t="s">
        <v>583</v>
      </c>
    </row>
    <row r="146" spans="2:11" x14ac:dyDescent="0.25">
      <c r="B146" s="62"/>
      <c r="C146" s="53" t="s">
        <v>692</v>
      </c>
      <c r="D146" s="53" t="s">
        <v>693</v>
      </c>
      <c r="E146" s="35">
        <f t="shared" si="10"/>
        <v>129</v>
      </c>
      <c r="F146" s="36">
        <f t="shared" si="9"/>
        <v>0</v>
      </c>
      <c r="G146" s="36" t="s">
        <v>371</v>
      </c>
      <c r="H146" s="37">
        <v>0</v>
      </c>
    </row>
    <row r="147" spans="2:11" x14ac:dyDescent="0.25">
      <c r="B147" s="62"/>
      <c r="C147" s="53" t="s">
        <v>694</v>
      </c>
      <c r="D147" s="53" t="s">
        <v>695</v>
      </c>
      <c r="E147" s="35">
        <f t="shared" si="10"/>
        <v>130</v>
      </c>
      <c r="F147" s="36" t="str">
        <f t="shared" si="9"/>
        <v>Tidak Ada</v>
      </c>
      <c r="G147" s="36" t="s">
        <v>389</v>
      </c>
      <c r="H147" s="37" t="s">
        <v>583</v>
      </c>
      <c r="K147" s="20" t="s">
        <v>696</v>
      </c>
    </row>
    <row r="148" spans="2:11" x14ac:dyDescent="0.25">
      <c r="B148" s="62"/>
      <c r="C148" s="53" t="s">
        <v>697</v>
      </c>
      <c r="D148" s="53" t="s">
        <v>698</v>
      </c>
      <c r="E148" s="35">
        <f t="shared" si="10"/>
        <v>131</v>
      </c>
      <c r="F148" s="36" t="str">
        <f t="shared" si="9"/>
        <v>tidak ada</v>
      </c>
      <c r="G148" s="36" t="s">
        <v>371</v>
      </c>
      <c r="H148" s="37" t="s">
        <v>641</v>
      </c>
    </row>
    <row r="149" spans="2:11" x14ac:dyDescent="0.25">
      <c r="B149" s="62"/>
      <c r="C149" s="53" t="s">
        <v>699</v>
      </c>
      <c r="D149" s="53" t="s">
        <v>700</v>
      </c>
      <c r="E149" s="35">
        <f t="shared" si="10"/>
        <v>132</v>
      </c>
      <c r="F149" s="36" t="str">
        <f t="shared" si="9"/>
        <v>Tidak Ada</v>
      </c>
      <c r="G149" s="36" t="s">
        <v>389</v>
      </c>
      <c r="H149" s="37" t="s">
        <v>583</v>
      </c>
      <c r="K149" s="20" t="s">
        <v>696</v>
      </c>
    </row>
    <row r="150" spans="2:11" ht="31.5" customHeight="1" x14ac:dyDescent="0.25">
      <c r="B150" s="62"/>
      <c r="C150" s="53" t="s">
        <v>701</v>
      </c>
      <c r="D150" s="53" t="s">
        <v>702</v>
      </c>
      <c r="E150" s="35">
        <f t="shared" si="10"/>
        <v>133</v>
      </c>
      <c r="F150" s="36" t="str">
        <f t="shared" si="9"/>
        <v>tidak ada</v>
      </c>
      <c r="G150" s="36" t="s">
        <v>371</v>
      </c>
      <c r="H150" s="37" t="s">
        <v>641</v>
      </c>
    </row>
    <row r="151" spans="2:11" ht="31.5" customHeight="1" x14ac:dyDescent="0.25">
      <c r="B151" s="57"/>
      <c r="C151" s="53" t="s">
        <v>703</v>
      </c>
      <c r="D151" s="53" t="s">
        <v>704</v>
      </c>
      <c r="E151" s="35">
        <f t="shared" si="10"/>
        <v>134</v>
      </c>
      <c r="F151" s="36">
        <f t="shared" si="9"/>
        <v>0</v>
      </c>
      <c r="G151" s="36" t="s">
        <v>546</v>
      </c>
      <c r="H151" s="37">
        <v>0</v>
      </c>
      <c r="J151" s="19" t="s">
        <v>644</v>
      </c>
      <c r="K151" s="20" t="s">
        <v>696</v>
      </c>
    </row>
    <row r="152" spans="2:11" x14ac:dyDescent="0.25">
      <c r="B152" s="56">
        <f>B145+1</f>
        <v>209</v>
      </c>
      <c r="C152" s="81" t="s">
        <v>705</v>
      </c>
      <c r="D152" s="53" t="s">
        <v>706</v>
      </c>
      <c r="E152" s="35">
        <f t="shared" si="10"/>
        <v>135</v>
      </c>
      <c r="F152" s="36" t="str">
        <f t="shared" si="9"/>
        <v>Tidak Ada</v>
      </c>
      <c r="G152" s="36" t="s">
        <v>389</v>
      </c>
      <c r="H152" s="37" t="s">
        <v>583</v>
      </c>
    </row>
    <row r="153" spans="2:11" x14ac:dyDescent="0.25">
      <c r="B153" s="62"/>
      <c r="C153" s="53" t="s">
        <v>707</v>
      </c>
      <c r="D153" s="53" t="s">
        <v>708</v>
      </c>
      <c r="E153" s="35">
        <f t="shared" si="10"/>
        <v>136</v>
      </c>
      <c r="F153" s="36">
        <f t="shared" si="9"/>
        <v>0</v>
      </c>
      <c r="G153" s="36" t="s">
        <v>371</v>
      </c>
      <c r="H153" s="37">
        <v>0</v>
      </c>
    </row>
    <row r="154" spans="2:11" x14ac:dyDescent="0.25">
      <c r="B154" s="62"/>
      <c r="C154" s="53" t="s">
        <v>709</v>
      </c>
      <c r="D154" s="53" t="s">
        <v>710</v>
      </c>
      <c r="E154" s="35">
        <f t="shared" si="10"/>
        <v>137</v>
      </c>
      <c r="F154" s="36" t="str">
        <f t="shared" si="9"/>
        <v>Tidak Ada</v>
      </c>
      <c r="G154" s="36" t="s">
        <v>389</v>
      </c>
      <c r="H154" s="37" t="s">
        <v>583</v>
      </c>
      <c r="K154" s="20" t="s">
        <v>711</v>
      </c>
    </row>
    <row r="155" spans="2:11" x14ac:dyDescent="0.25">
      <c r="B155" s="62"/>
      <c r="C155" s="53" t="s">
        <v>712</v>
      </c>
      <c r="D155" s="53" t="s">
        <v>713</v>
      </c>
      <c r="E155" s="35">
        <f t="shared" si="10"/>
        <v>138</v>
      </c>
      <c r="F155" s="36" t="str">
        <f t="shared" si="9"/>
        <v>tidak ada</v>
      </c>
      <c r="G155" s="36" t="s">
        <v>371</v>
      </c>
      <c r="H155" s="37" t="s">
        <v>641</v>
      </c>
    </row>
    <row r="156" spans="2:11" x14ac:dyDescent="0.25">
      <c r="B156" s="62"/>
      <c r="C156" s="53" t="s">
        <v>714</v>
      </c>
      <c r="D156" s="53" t="s">
        <v>715</v>
      </c>
      <c r="E156" s="35">
        <f t="shared" si="10"/>
        <v>139</v>
      </c>
      <c r="F156" s="36" t="str">
        <f t="shared" si="9"/>
        <v>Tidak Ada</v>
      </c>
      <c r="G156" s="36" t="s">
        <v>389</v>
      </c>
      <c r="H156" s="37" t="s">
        <v>583</v>
      </c>
      <c r="K156" s="20" t="s">
        <v>711</v>
      </c>
    </row>
    <row r="157" spans="2:11" ht="31.5" customHeight="1" x14ac:dyDescent="0.25">
      <c r="B157" s="62"/>
      <c r="C157" s="53" t="s">
        <v>716</v>
      </c>
      <c r="D157" s="53" t="s">
        <v>717</v>
      </c>
      <c r="E157" s="35">
        <f t="shared" si="10"/>
        <v>140</v>
      </c>
      <c r="F157" s="36" t="str">
        <f t="shared" si="9"/>
        <v>tidak ada</v>
      </c>
      <c r="G157" s="36" t="s">
        <v>371</v>
      </c>
      <c r="H157" s="37" t="s">
        <v>641</v>
      </c>
    </row>
    <row r="158" spans="2:11" ht="31.5" customHeight="1" x14ac:dyDescent="0.25">
      <c r="B158" s="57"/>
      <c r="C158" s="53" t="s">
        <v>718</v>
      </c>
      <c r="D158" s="53" t="s">
        <v>719</v>
      </c>
      <c r="E158" s="35">
        <f t="shared" si="10"/>
        <v>141</v>
      </c>
      <c r="F158" s="36">
        <f t="shared" si="9"/>
        <v>0</v>
      </c>
      <c r="G158" s="36" t="s">
        <v>546</v>
      </c>
      <c r="H158" s="37">
        <v>0</v>
      </c>
      <c r="J158" s="19" t="s">
        <v>644</v>
      </c>
      <c r="K158" s="20" t="s">
        <v>711</v>
      </c>
    </row>
    <row r="159" spans="2:11" x14ac:dyDescent="0.25">
      <c r="B159" s="56">
        <f>B152+1</f>
        <v>210</v>
      </c>
      <c r="C159" s="81" t="s">
        <v>720</v>
      </c>
      <c r="D159" s="53" t="s">
        <v>721</v>
      </c>
      <c r="E159" s="35">
        <f t="shared" si="10"/>
        <v>142</v>
      </c>
      <c r="F159" s="36" t="str">
        <f t="shared" si="9"/>
        <v>Tidak Ada</v>
      </c>
      <c r="G159" s="36" t="s">
        <v>389</v>
      </c>
      <c r="H159" s="37" t="s">
        <v>583</v>
      </c>
    </row>
    <row r="160" spans="2:11" x14ac:dyDescent="0.25">
      <c r="B160" s="62"/>
      <c r="C160" s="53" t="s">
        <v>722</v>
      </c>
      <c r="D160" s="53" t="s">
        <v>723</v>
      </c>
      <c r="E160" s="35">
        <f t="shared" si="10"/>
        <v>143</v>
      </c>
      <c r="F160" s="36">
        <f t="shared" si="9"/>
        <v>0</v>
      </c>
      <c r="G160" s="36" t="s">
        <v>371</v>
      </c>
      <c r="H160" s="37">
        <v>0</v>
      </c>
    </row>
    <row r="161" spans="2:11" x14ac:dyDescent="0.25">
      <c r="B161" s="62"/>
      <c r="C161" s="53" t="s">
        <v>724</v>
      </c>
      <c r="D161" s="53" t="s">
        <v>725</v>
      </c>
      <c r="E161" s="35">
        <f t="shared" si="10"/>
        <v>144</v>
      </c>
      <c r="F161" s="36" t="str">
        <f t="shared" si="9"/>
        <v>Tidak Ada</v>
      </c>
      <c r="G161" s="36" t="s">
        <v>389</v>
      </c>
      <c r="H161" s="37" t="s">
        <v>583</v>
      </c>
      <c r="K161" s="20" t="s">
        <v>726</v>
      </c>
    </row>
    <row r="162" spans="2:11" x14ac:dyDescent="0.25">
      <c r="B162" s="62"/>
      <c r="C162" s="53" t="s">
        <v>727</v>
      </c>
      <c r="D162" s="53" t="s">
        <v>728</v>
      </c>
      <c r="E162" s="35">
        <f t="shared" si="10"/>
        <v>145</v>
      </c>
      <c r="F162" s="36" t="str">
        <f t="shared" si="9"/>
        <v>tidak ada</v>
      </c>
      <c r="G162" s="36" t="s">
        <v>371</v>
      </c>
      <c r="H162" s="37" t="s">
        <v>641</v>
      </c>
    </row>
    <row r="163" spans="2:11" ht="31.5" customHeight="1" x14ac:dyDescent="0.25">
      <c r="B163" s="62"/>
      <c r="C163" s="53" t="s">
        <v>729</v>
      </c>
      <c r="D163" s="53" t="s">
        <v>730</v>
      </c>
      <c r="E163" s="35">
        <f t="shared" si="10"/>
        <v>146</v>
      </c>
      <c r="F163" s="36" t="str">
        <f t="shared" si="9"/>
        <v>Tidak Ada</v>
      </c>
      <c r="G163" s="36" t="s">
        <v>389</v>
      </c>
      <c r="H163" s="37" t="s">
        <v>583</v>
      </c>
      <c r="K163" s="20" t="s">
        <v>726</v>
      </c>
    </row>
    <row r="164" spans="2:11" ht="42" customHeight="1" x14ac:dyDescent="0.25">
      <c r="B164" s="62"/>
      <c r="C164" s="53" t="s">
        <v>731</v>
      </c>
      <c r="D164" s="53" t="s">
        <v>732</v>
      </c>
      <c r="E164" s="35">
        <f t="shared" si="10"/>
        <v>147</v>
      </c>
      <c r="F164" s="36">
        <f t="shared" si="9"/>
        <v>0</v>
      </c>
      <c r="G164" s="36" t="s">
        <v>371</v>
      </c>
      <c r="H164" s="37">
        <v>0</v>
      </c>
    </row>
    <row r="165" spans="2:11" ht="42" customHeight="1" x14ac:dyDescent="0.25">
      <c r="B165" s="57"/>
      <c r="C165" s="53" t="s">
        <v>733</v>
      </c>
      <c r="D165" s="53" t="s">
        <v>734</v>
      </c>
      <c r="E165" s="35">
        <f t="shared" si="10"/>
        <v>148</v>
      </c>
      <c r="F165" s="36">
        <f t="shared" si="9"/>
        <v>0</v>
      </c>
      <c r="G165" s="36" t="s">
        <v>546</v>
      </c>
      <c r="H165" s="37">
        <v>0</v>
      </c>
      <c r="J165" s="19" t="s">
        <v>644</v>
      </c>
      <c r="K165" s="20" t="s">
        <v>726</v>
      </c>
    </row>
    <row r="166" spans="2:11" x14ac:dyDescent="0.25">
      <c r="B166" s="56">
        <f>B159+1</f>
        <v>211</v>
      </c>
      <c r="C166" s="81" t="s">
        <v>735</v>
      </c>
      <c r="D166" s="53" t="s">
        <v>736</v>
      </c>
      <c r="E166" s="35">
        <f t="shared" si="10"/>
        <v>149</v>
      </c>
      <c r="F166" s="36" t="str">
        <f t="shared" si="9"/>
        <v>Tidak Ada</v>
      </c>
      <c r="G166" s="36" t="s">
        <v>389</v>
      </c>
      <c r="H166" s="37" t="s">
        <v>583</v>
      </c>
    </row>
    <row r="167" spans="2:11" x14ac:dyDescent="0.25">
      <c r="B167" s="62"/>
      <c r="C167" s="53" t="s">
        <v>737</v>
      </c>
      <c r="D167" s="53" t="s">
        <v>738</v>
      </c>
      <c r="E167" s="35">
        <f t="shared" si="10"/>
        <v>150</v>
      </c>
      <c r="F167" s="36" t="str">
        <f t="shared" si="9"/>
        <v>tidak ada</v>
      </c>
      <c r="G167" s="36" t="s">
        <v>371</v>
      </c>
      <c r="H167" s="37" t="s">
        <v>641</v>
      </c>
    </row>
    <row r="168" spans="2:11" x14ac:dyDescent="0.25">
      <c r="B168" s="62"/>
      <c r="C168" s="53" t="s">
        <v>739</v>
      </c>
      <c r="D168" s="53" t="s">
        <v>740</v>
      </c>
      <c r="E168" s="35">
        <f t="shared" si="10"/>
        <v>151</v>
      </c>
      <c r="F168" s="36">
        <f t="shared" si="9"/>
        <v>0</v>
      </c>
      <c r="G168" s="36" t="s">
        <v>371</v>
      </c>
      <c r="H168" s="37">
        <v>0</v>
      </c>
    </row>
    <row r="169" spans="2:11" x14ac:dyDescent="0.25">
      <c r="B169" s="62"/>
      <c r="C169" s="53" t="s">
        <v>741</v>
      </c>
      <c r="D169" s="53" t="s">
        <v>742</v>
      </c>
      <c r="E169" s="35">
        <f t="shared" si="10"/>
        <v>152</v>
      </c>
      <c r="F169" s="36" t="str">
        <f t="shared" si="9"/>
        <v>Tidak Ada</v>
      </c>
      <c r="G169" s="36" t="s">
        <v>389</v>
      </c>
      <c r="H169" s="37" t="s">
        <v>583</v>
      </c>
      <c r="K169" s="20" t="s">
        <v>743</v>
      </c>
    </row>
    <row r="170" spans="2:11" x14ac:dyDescent="0.25">
      <c r="B170" s="62"/>
      <c r="C170" s="53" t="s">
        <v>744</v>
      </c>
      <c r="D170" s="53" t="s">
        <v>745</v>
      </c>
      <c r="E170" s="35">
        <f t="shared" si="10"/>
        <v>153</v>
      </c>
      <c r="F170" s="36" t="str">
        <f t="shared" si="9"/>
        <v>tidak ada</v>
      </c>
      <c r="G170" s="36" t="s">
        <v>371</v>
      </c>
      <c r="H170" s="37" t="s">
        <v>641</v>
      </c>
    </row>
    <row r="171" spans="2:11" x14ac:dyDescent="0.25">
      <c r="B171" s="62"/>
      <c r="C171" s="53" t="s">
        <v>746</v>
      </c>
      <c r="D171" s="53" t="s">
        <v>747</v>
      </c>
      <c r="E171" s="35">
        <f t="shared" si="10"/>
        <v>154</v>
      </c>
      <c r="F171" s="36" t="str">
        <f t="shared" si="9"/>
        <v>Tidak Ada</v>
      </c>
      <c r="G171" s="36" t="s">
        <v>389</v>
      </c>
      <c r="H171" s="37" t="s">
        <v>583</v>
      </c>
      <c r="K171" s="20" t="s">
        <v>743</v>
      </c>
    </row>
    <row r="172" spans="2:11" ht="31.5" customHeight="1" x14ac:dyDescent="0.25">
      <c r="B172" s="62"/>
      <c r="C172" s="53" t="s">
        <v>748</v>
      </c>
      <c r="D172" s="53" t="s">
        <v>749</v>
      </c>
      <c r="E172" s="35">
        <f t="shared" si="10"/>
        <v>155</v>
      </c>
      <c r="F172" s="36" t="str">
        <f t="shared" si="9"/>
        <v>tidak ada</v>
      </c>
      <c r="G172" s="36" t="s">
        <v>371</v>
      </c>
      <c r="H172" s="37" t="s">
        <v>641</v>
      </c>
    </row>
    <row r="173" spans="2:11" x14ac:dyDescent="0.25">
      <c r="B173" s="57"/>
      <c r="C173" s="53" t="s">
        <v>750</v>
      </c>
      <c r="D173" s="53" t="s">
        <v>751</v>
      </c>
      <c r="E173" s="35">
        <f t="shared" si="10"/>
        <v>156</v>
      </c>
      <c r="F173" s="36">
        <f t="shared" si="9"/>
        <v>0</v>
      </c>
      <c r="G173" s="36" t="s">
        <v>546</v>
      </c>
      <c r="H173" s="37">
        <v>0</v>
      </c>
      <c r="J173" s="19" t="s">
        <v>644</v>
      </c>
      <c r="K173" s="20" t="s">
        <v>743</v>
      </c>
    </row>
    <row r="174" spans="2:11" x14ac:dyDescent="0.25">
      <c r="B174" s="60"/>
      <c r="C174" s="81" t="s">
        <v>752</v>
      </c>
      <c r="D174" s="81"/>
      <c r="E174" s="50"/>
      <c r="F174" s="36"/>
      <c r="G174" s="36"/>
    </row>
    <row r="175" spans="2:11" x14ac:dyDescent="0.25">
      <c r="B175" s="56">
        <f>B166+1</f>
        <v>212</v>
      </c>
      <c r="C175" s="81" t="s">
        <v>753</v>
      </c>
      <c r="D175" s="53" t="s">
        <v>754</v>
      </c>
      <c r="E175" s="35">
        <f>E173+1</f>
        <v>157</v>
      </c>
      <c r="F175" s="36" t="str">
        <f t="shared" ref="F175:F203" si="11">H175</f>
        <v>Tidak Ada</v>
      </c>
      <c r="G175" s="36" t="s">
        <v>389</v>
      </c>
      <c r="H175" s="37" t="s">
        <v>583</v>
      </c>
    </row>
    <row r="176" spans="2:11" x14ac:dyDescent="0.25">
      <c r="B176" s="62"/>
      <c r="C176" s="53" t="s">
        <v>755</v>
      </c>
      <c r="D176" s="53" t="s">
        <v>756</v>
      </c>
      <c r="E176" s="35">
        <f t="shared" ref="E176:E203" si="12">E175+1</f>
        <v>158</v>
      </c>
      <c r="F176" s="36">
        <f t="shared" si="11"/>
        <v>0</v>
      </c>
      <c r="G176" s="36" t="s">
        <v>371</v>
      </c>
      <c r="H176" s="37">
        <v>0</v>
      </c>
    </row>
    <row r="177" spans="2:11" x14ac:dyDescent="0.25">
      <c r="B177" s="62"/>
      <c r="C177" s="53" t="s">
        <v>757</v>
      </c>
      <c r="D177" s="53" t="s">
        <v>758</v>
      </c>
      <c r="E177" s="35">
        <f t="shared" si="12"/>
        <v>159</v>
      </c>
      <c r="F177" s="36" t="str">
        <f t="shared" si="11"/>
        <v>Tidak Ada</v>
      </c>
      <c r="G177" s="36" t="s">
        <v>389</v>
      </c>
      <c r="H177" s="37" t="s">
        <v>583</v>
      </c>
      <c r="K177" s="20" t="s">
        <v>759</v>
      </c>
    </row>
    <row r="178" spans="2:11" x14ac:dyDescent="0.25">
      <c r="B178" s="62"/>
      <c r="C178" s="53" t="s">
        <v>760</v>
      </c>
      <c r="D178" s="53" t="s">
        <v>761</v>
      </c>
      <c r="E178" s="35">
        <f t="shared" si="12"/>
        <v>160</v>
      </c>
      <c r="F178" s="36" t="str">
        <f t="shared" si="11"/>
        <v>tidak ada</v>
      </c>
      <c r="G178" s="36" t="s">
        <v>371</v>
      </c>
      <c r="H178" s="37" t="s">
        <v>641</v>
      </c>
    </row>
    <row r="179" spans="2:11" x14ac:dyDescent="0.25">
      <c r="B179" s="62"/>
      <c r="C179" s="53" t="s">
        <v>762</v>
      </c>
      <c r="D179" s="53" t="s">
        <v>763</v>
      </c>
      <c r="E179" s="35">
        <f t="shared" si="12"/>
        <v>161</v>
      </c>
      <c r="F179" s="36" t="str">
        <f t="shared" si="11"/>
        <v>Tidak Ada</v>
      </c>
      <c r="G179" s="36" t="s">
        <v>389</v>
      </c>
      <c r="H179" s="37" t="s">
        <v>583</v>
      </c>
      <c r="K179" s="20" t="s">
        <v>759</v>
      </c>
    </row>
    <row r="180" spans="2:11" ht="31.5" customHeight="1" x14ac:dyDescent="0.25">
      <c r="B180" s="62"/>
      <c r="C180" s="53" t="s">
        <v>764</v>
      </c>
      <c r="D180" s="53" t="s">
        <v>765</v>
      </c>
      <c r="E180" s="35">
        <f t="shared" si="12"/>
        <v>162</v>
      </c>
      <c r="F180" s="36" t="str">
        <f t="shared" si="11"/>
        <v>tidak ada</v>
      </c>
      <c r="G180" s="36" t="s">
        <v>371</v>
      </c>
      <c r="H180" s="37" t="s">
        <v>641</v>
      </c>
    </row>
    <row r="181" spans="2:11" ht="31.5" customHeight="1" x14ac:dyDescent="0.25">
      <c r="B181" s="57"/>
      <c r="C181" s="53" t="s">
        <v>766</v>
      </c>
      <c r="D181" s="53" t="s">
        <v>767</v>
      </c>
      <c r="E181" s="35">
        <f t="shared" si="12"/>
        <v>163</v>
      </c>
      <c r="F181" s="36">
        <f t="shared" si="11"/>
        <v>0</v>
      </c>
      <c r="G181" s="36" t="s">
        <v>546</v>
      </c>
      <c r="H181" s="37">
        <v>0</v>
      </c>
      <c r="J181" s="19" t="s">
        <v>644</v>
      </c>
      <c r="K181" s="20" t="s">
        <v>759</v>
      </c>
    </row>
    <row r="182" spans="2:11" x14ac:dyDescent="0.25">
      <c r="B182" s="56">
        <f>B175+1</f>
        <v>213</v>
      </c>
      <c r="C182" s="81" t="s">
        <v>768</v>
      </c>
      <c r="D182" s="53" t="s">
        <v>769</v>
      </c>
      <c r="E182" s="35">
        <f t="shared" si="12"/>
        <v>164</v>
      </c>
      <c r="F182" s="36" t="str">
        <f t="shared" si="11"/>
        <v>Tidak Ada</v>
      </c>
      <c r="G182" s="36" t="s">
        <v>389</v>
      </c>
      <c r="H182" s="37" t="s">
        <v>583</v>
      </c>
    </row>
    <row r="183" spans="2:11" x14ac:dyDescent="0.25">
      <c r="B183" s="62"/>
      <c r="C183" s="53" t="s">
        <v>770</v>
      </c>
      <c r="D183" s="53" t="s">
        <v>771</v>
      </c>
      <c r="E183" s="35">
        <f t="shared" si="12"/>
        <v>165</v>
      </c>
      <c r="F183" s="36">
        <f t="shared" si="11"/>
        <v>0</v>
      </c>
      <c r="G183" s="36" t="s">
        <v>371</v>
      </c>
      <c r="H183" s="37">
        <v>0</v>
      </c>
    </row>
    <row r="184" spans="2:11" x14ac:dyDescent="0.25">
      <c r="B184" s="62"/>
      <c r="C184" s="53" t="s">
        <v>772</v>
      </c>
      <c r="D184" s="53" t="s">
        <v>773</v>
      </c>
      <c r="E184" s="35">
        <f t="shared" si="12"/>
        <v>166</v>
      </c>
      <c r="F184" s="36" t="str">
        <f t="shared" si="11"/>
        <v>Tidak Ada</v>
      </c>
      <c r="G184" s="36" t="s">
        <v>389</v>
      </c>
      <c r="H184" s="37" t="s">
        <v>583</v>
      </c>
      <c r="K184" s="20" t="s">
        <v>774</v>
      </c>
    </row>
    <row r="185" spans="2:11" x14ac:dyDescent="0.25">
      <c r="B185" s="62"/>
      <c r="C185" s="53" t="s">
        <v>775</v>
      </c>
      <c r="D185" s="53" t="s">
        <v>776</v>
      </c>
      <c r="E185" s="35">
        <f t="shared" si="12"/>
        <v>167</v>
      </c>
      <c r="F185" s="36" t="str">
        <f t="shared" si="11"/>
        <v>tidak ada</v>
      </c>
      <c r="G185" s="36" t="s">
        <v>371</v>
      </c>
      <c r="H185" s="37" t="s">
        <v>641</v>
      </c>
    </row>
    <row r="186" spans="2:11" x14ac:dyDescent="0.25">
      <c r="B186" s="62"/>
      <c r="C186" s="53" t="s">
        <v>777</v>
      </c>
      <c r="D186" s="53" t="s">
        <v>778</v>
      </c>
      <c r="E186" s="35">
        <f t="shared" si="12"/>
        <v>168</v>
      </c>
      <c r="F186" s="36" t="str">
        <f t="shared" si="11"/>
        <v>Tidak Ada</v>
      </c>
      <c r="G186" s="36" t="s">
        <v>389</v>
      </c>
      <c r="H186" s="37" t="s">
        <v>583</v>
      </c>
      <c r="K186" s="20" t="s">
        <v>774</v>
      </c>
    </row>
    <row r="187" spans="2:11" ht="31.5" customHeight="1" x14ac:dyDescent="0.25">
      <c r="B187" s="62"/>
      <c r="C187" s="53" t="s">
        <v>779</v>
      </c>
      <c r="D187" s="53" t="s">
        <v>780</v>
      </c>
      <c r="E187" s="35">
        <f t="shared" si="12"/>
        <v>169</v>
      </c>
      <c r="F187" s="36" t="str">
        <f t="shared" si="11"/>
        <v>tidak ada</v>
      </c>
      <c r="G187" s="36" t="s">
        <v>371</v>
      </c>
      <c r="H187" s="37" t="s">
        <v>641</v>
      </c>
    </row>
    <row r="188" spans="2:11" ht="42" customHeight="1" x14ac:dyDescent="0.25">
      <c r="B188" s="57"/>
      <c r="C188" s="53" t="s">
        <v>781</v>
      </c>
      <c r="D188" s="53" t="s">
        <v>782</v>
      </c>
      <c r="E188" s="35">
        <f t="shared" si="12"/>
        <v>170</v>
      </c>
      <c r="F188" s="36">
        <f t="shared" si="11"/>
        <v>0</v>
      </c>
      <c r="G188" s="36" t="s">
        <v>546</v>
      </c>
      <c r="H188" s="37">
        <v>0</v>
      </c>
      <c r="J188" s="19" t="s">
        <v>644</v>
      </c>
      <c r="K188" s="20" t="s">
        <v>774</v>
      </c>
    </row>
    <row r="189" spans="2:11" x14ac:dyDescent="0.25">
      <c r="B189" s="56">
        <f>B182+1</f>
        <v>214</v>
      </c>
      <c r="C189" s="81" t="s">
        <v>783</v>
      </c>
      <c r="D189" s="53" t="s">
        <v>784</v>
      </c>
      <c r="E189" s="35">
        <f t="shared" si="12"/>
        <v>171</v>
      </c>
      <c r="F189" s="36" t="str">
        <f t="shared" si="11"/>
        <v>Tidak Ada</v>
      </c>
      <c r="G189" s="36" t="s">
        <v>389</v>
      </c>
      <c r="H189" s="37" t="s">
        <v>583</v>
      </c>
    </row>
    <row r="190" spans="2:11" x14ac:dyDescent="0.25">
      <c r="B190" s="62"/>
      <c r="C190" s="53" t="s">
        <v>785</v>
      </c>
      <c r="D190" s="53" t="s">
        <v>786</v>
      </c>
      <c r="E190" s="35">
        <f t="shared" si="12"/>
        <v>172</v>
      </c>
      <c r="F190" s="36">
        <f t="shared" si="11"/>
        <v>0</v>
      </c>
      <c r="G190" s="36" t="s">
        <v>371</v>
      </c>
      <c r="H190" s="37">
        <v>0</v>
      </c>
    </row>
    <row r="191" spans="2:11" x14ac:dyDescent="0.25">
      <c r="B191" s="62"/>
      <c r="C191" s="53" t="s">
        <v>787</v>
      </c>
      <c r="D191" s="53" t="s">
        <v>788</v>
      </c>
      <c r="E191" s="35">
        <f t="shared" si="12"/>
        <v>173</v>
      </c>
      <c r="F191" s="36" t="str">
        <f t="shared" si="11"/>
        <v>Tidak Ada</v>
      </c>
      <c r="G191" s="36" t="s">
        <v>389</v>
      </c>
      <c r="H191" s="37" t="s">
        <v>583</v>
      </c>
      <c r="K191" s="20" t="s">
        <v>789</v>
      </c>
    </row>
    <row r="192" spans="2:11" x14ac:dyDescent="0.25">
      <c r="B192" s="62"/>
      <c r="C192" s="53" t="s">
        <v>790</v>
      </c>
      <c r="D192" s="53" t="s">
        <v>791</v>
      </c>
      <c r="E192" s="35">
        <f t="shared" si="12"/>
        <v>174</v>
      </c>
      <c r="F192" s="36" t="str">
        <f t="shared" si="11"/>
        <v>tidak ada</v>
      </c>
      <c r="G192" s="36" t="s">
        <v>371</v>
      </c>
      <c r="H192" s="37" t="s">
        <v>641</v>
      </c>
    </row>
    <row r="193" spans="2:11" x14ac:dyDescent="0.25">
      <c r="B193" s="62"/>
      <c r="C193" s="53" t="s">
        <v>792</v>
      </c>
      <c r="D193" s="53" t="s">
        <v>793</v>
      </c>
      <c r="E193" s="35">
        <f t="shared" si="12"/>
        <v>175</v>
      </c>
      <c r="F193" s="36" t="str">
        <f t="shared" si="11"/>
        <v>Tidak Ada</v>
      </c>
      <c r="G193" s="36" t="s">
        <v>389</v>
      </c>
      <c r="H193" s="37" t="s">
        <v>583</v>
      </c>
      <c r="K193" s="20" t="s">
        <v>789</v>
      </c>
    </row>
    <row r="194" spans="2:11" ht="31.5" customHeight="1" x14ac:dyDescent="0.25">
      <c r="B194" s="62"/>
      <c r="C194" s="53" t="s">
        <v>794</v>
      </c>
      <c r="D194" s="53" t="s">
        <v>795</v>
      </c>
      <c r="E194" s="35">
        <f t="shared" si="12"/>
        <v>176</v>
      </c>
      <c r="F194" s="36" t="str">
        <f t="shared" si="11"/>
        <v>tidak ada</v>
      </c>
      <c r="G194" s="36" t="s">
        <v>371</v>
      </c>
      <c r="H194" s="37" t="s">
        <v>641</v>
      </c>
    </row>
    <row r="195" spans="2:11" ht="31.5" customHeight="1" x14ac:dyDescent="0.25">
      <c r="B195" s="57"/>
      <c r="C195" s="53" t="s">
        <v>796</v>
      </c>
      <c r="D195" s="53" t="s">
        <v>797</v>
      </c>
      <c r="E195" s="35">
        <f t="shared" si="12"/>
        <v>177</v>
      </c>
      <c r="F195" s="36">
        <f t="shared" si="11"/>
        <v>0</v>
      </c>
      <c r="G195" s="36" t="s">
        <v>546</v>
      </c>
      <c r="H195" s="37">
        <v>0</v>
      </c>
      <c r="J195" s="19" t="s">
        <v>644</v>
      </c>
      <c r="K195" s="20" t="s">
        <v>789</v>
      </c>
    </row>
    <row r="196" spans="2:11" x14ac:dyDescent="0.25">
      <c r="B196" s="56">
        <f>B189+1</f>
        <v>215</v>
      </c>
      <c r="C196" s="81" t="s">
        <v>798</v>
      </c>
      <c r="D196" s="53" t="s">
        <v>799</v>
      </c>
      <c r="E196" s="35">
        <f t="shared" si="12"/>
        <v>178</v>
      </c>
      <c r="F196" s="36" t="str">
        <f t="shared" si="11"/>
        <v>Tidak Ada</v>
      </c>
      <c r="G196" s="36" t="s">
        <v>389</v>
      </c>
      <c r="H196" s="37" t="s">
        <v>583</v>
      </c>
    </row>
    <row r="197" spans="2:11" x14ac:dyDescent="0.25">
      <c r="B197" s="62"/>
      <c r="C197" s="53" t="s">
        <v>800</v>
      </c>
      <c r="D197" s="53" t="s">
        <v>801</v>
      </c>
      <c r="E197" s="35">
        <f t="shared" si="12"/>
        <v>179</v>
      </c>
      <c r="F197" s="36" t="str">
        <f t="shared" si="11"/>
        <v>tidak ada</v>
      </c>
      <c r="G197" s="36" t="s">
        <v>371</v>
      </c>
      <c r="H197" s="37" t="s">
        <v>641</v>
      </c>
    </row>
    <row r="198" spans="2:11" x14ac:dyDescent="0.25">
      <c r="B198" s="62"/>
      <c r="C198" s="53" t="s">
        <v>802</v>
      </c>
      <c r="D198" s="53" t="s">
        <v>803</v>
      </c>
      <c r="E198" s="35">
        <f t="shared" si="12"/>
        <v>180</v>
      </c>
      <c r="F198" s="36">
        <f t="shared" si="11"/>
        <v>0</v>
      </c>
      <c r="G198" s="36" t="s">
        <v>371</v>
      </c>
      <c r="H198" s="37">
        <v>0</v>
      </c>
    </row>
    <row r="199" spans="2:11" x14ac:dyDescent="0.25">
      <c r="B199" s="62"/>
      <c r="C199" s="53" t="s">
        <v>804</v>
      </c>
      <c r="D199" s="53" t="s">
        <v>805</v>
      </c>
      <c r="E199" s="35">
        <f t="shared" si="12"/>
        <v>181</v>
      </c>
      <c r="F199" s="36" t="str">
        <f t="shared" si="11"/>
        <v>Tidak Ada</v>
      </c>
      <c r="G199" s="36" t="s">
        <v>389</v>
      </c>
      <c r="H199" s="37" t="s">
        <v>583</v>
      </c>
      <c r="K199" s="20" t="s">
        <v>806</v>
      </c>
    </row>
    <row r="200" spans="2:11" x14ac:dyDescent="0.25">
      <c r="B200" s="62"/>
      <c r="C200" s="53" t="s">
        <v>807</v>
      </c>
      <c r="D200" s="53" t="s">
        <v>808</v>
      </c>
      <c r="E200" s="35">
        <f t="shared" si="12"/>
        <v>182</v>
      </c>
      <c r="F200" s="36" t="str">
        <f t="shared" si="11"/>
        <v>tidak ada</v>
      </c>
      <c r="G200" s="36" t="s">
        <v>371</v>
      </c>
      <c r="H200" s="37" t="s">
        <v>641</v>
      </c>
    </row>
    <row r="201" spans="2:11" ht="31.5" customHeight="1" x14ac:dyDescent="0.25">
      <c r="B201" s="62"/>
      <c r="C201" s="53" t="s">
        <v>809</v>
      </c>
      <c r="D201" s="53" t="s">
        <v>810</v>
      </c>
      <c r="E201" s="35">
        <f t="shared" si="12"/>
        <v>183</v>
      </c>
      <c r="F201" s="36" t="str">
        <f t="shared" si="11"/>
        <v>Tidak Ada</v>
      </c>
      <c r="G201" s="36" t="s">
        <v>389</v>
      </c>
      <c r="H201" s="37" t="s">
        <v>583</v>
      </c>
      <c r="K201" s="20" t="s">
        <v>806</v>
      </c>
    </row>
    <row r="202" spans="2:11" ht="31.5" customHeight="1" x14ac:dyDescent="0.25">
      <c r="B202" s="62"/>
      <c r="C202" s="53" t="s">
        <v>811</v>
      </c>
      <c r="D202" s="53" t="s">
        <v>812</v>
      </c>
      <c r="E202" s="35">
        <f t="shared" si="12"/>
        <v>184</v>
      </c>
      <c r="F202" s="36" t="str">
        <f t="shared" si="11"/>
        <v>tidak ada</v>
      </c>
      <c r="G202" s="36" t="s">
        <v>371</v>
      </c>
      <c r="H202" s="37" t="s">
        <v>641</v>
      </c>
    </row>
    <row r="203" spans="2:11" ht="31.5" customHeight="1" x14ac:dyDescent="0.25">
      <c r="B203" s="57"/>
      <c r="C203" s="53" t="s">
        <v>813</v>
      </c>
      <c r="D203" s="53" t="s">
        <v>814</v>
      </c>
      <c r="E203" s="35">
        <f t="shared" si="12"/>
        <v>185</v>
      </c>
      <c r="F203" s="36">
        <f t="shared" si="11"/>
        <v>0</v>
      </c>
      <c r="G203" s="36" t="s">
        <v>546</v>
      </c>
      <c r="H203" s="37">
        <v>0</v>
      </c>
      <c r="J203" s="19" t="s">
        <v>644</v>
      </c>
      <c r="K203" s="20" t="s">
        <v>806</v>
      </c>
    </row>
    <row r="204" spans="2:11" x14ac:dyDescent="0.25">
      <c r="B204" s="60"/>
      <c r="C204" s="81" t="s">
        <v>815</v>
      </c>
      <c r="D204" s="81"/>
      <c r="E204" s="50"/>
      <c r="F204" s="36"/>
      <c r="G204" s="36"/>
    </row>
    <row r="205" spans="2:11" x14ac:dyDescent="0.25">
      <c r="B205" s="56">
        <f>B196+1</f>
        <v>216</v>
      </c>
      <c r="C205" s="81" t="s">
        <v>816</v>
      </c>
      <c r="D205" s="53" t="s">
        <v>817</v>
      </c>
      <c r="E205" s="35">
        <f>E203+1</f>
        <v>186</v>
      </c>
      <c r="F205" s="36" t="str">
        <f t="shared" ref="F205:F240" si="13">H205</f>
        <v>Tidak Ada</v>
      </c>
      <c r="G205" s="36" t="s">
        <v>389</v>
      </c>
      <c r="H205" s="37" t="s">
        <v>583</v>
      </c>
    </row>
    <row r="206" spans="2:11" x14ac:dyDescent="0.25">
      <c r="B206" s="62"/>
      <c r="C206" s="53" t="s">
        <v>818</v>
      </c>
      <c r="D206" s="53" t="s">
        <v>819</v>
      </c>
      <c r="E206" s="35">
        <f t="shared" ref="E206:E240" si="14">E205+1</f>
        <v>187</v>
      </c>
      <c r="F206" s="36">
        <f t="shared" si="13"/>
        <v>0</v>
      </c>
      <c r="G206" s="36" t="s">
        <v>371</v>
      </c>
      <c r="H206" s="37">
        <v>0</v>
      </c>
    </row>
    <row r="207" spans="2:11" x14ac:dyDescent="0.25">
      <c r="B207" s="62"/>
      <c r="C207" s="53" t="s">
        <v>820</v>
      </c>
      <c r="D207" s="53" t="s">
        <v>821</v>
      </c>
      <c r="E207" s="35">
        <f t="shared" si="14"/>
        <v>188</v>
      </c>
      <c r="F207" s="36" t="str">
        <f t="shared" si="13"/>
        <v>Tidak Ada</v>
      </c>
      <c r="G207" s="36" t="s">
        <v>389</v>
      </c>
      <c r="H207" s="37" t="s">
        <v>583</v>
      </c>
      <c r="K207" s="20" t="s">
        <v>822</v>
      </c>
    </row>
    <row r="208" spans="2:11" x14ac:dyDescent="0.25">
      <c r="B208" s="62"/>
      <c r="C208" s="53" t="s">
        <v>823</v>
      </c>
      <c r="D208" s="53" t="s">
        <v>824</v>
      </c>
      <c r="E208" s="35">
        <f t="shared" si="14"/>
        <v>189</v>
      </c>
      <c r="F208" s="36" t="str">
        <f t="shared" si="13"/>
        <v>tidak ada</v>
      </c>
      <c r="G208" s="36" t="s">
        <v>371</v>
      </c>
      <c r="H208" s="37" t="s">
        <v>641</v>
      </c>
    </row>
    <row r="209" spans="2:11" x14ac:dyDescent="0.25">
      <c r="B209" s="62"/>
      <c r="C209" s="53" t="s">
        <v>825</v>
      </c>
      <c r="D209" s="53" t="s">
        <v>826</v>
      </c>
      <c r="E209" s="35">
        <f t="shared" si="14"/>
        <v>190</v>
      </c>
      <c r="F209" s="36" t="str">
        <f t="shared" si="13"/>
        <v>Tidak Ada</v>
      </c>
      <c r="G209" s="36" t="s">
        <v>389</v>
      </c>
      <c r="H209" s="37" t="s">
        <v>583</v>
      </c>
      <c r="K209" s="20" t="s">
        <v>822</v>
      </c>
    </row>
    <row r="210" spans="2:11" x14ac:dyDescent="0.25">
      <c r="B210" s="62"/>
      <c r="C210" s="53" t="s">
        <v>827</v>
      </c>
      <c r="D210" s="53" t="s">
        <v>828</v>
      </c>
      <c r="E210" s="35">
        <f t="shared" si="14"/>
        <v>191</v>
      </c>
      <c r="F210" s="36" t="str">
        <f t="shared" si="13"/>
        <v>tidak ada</v>
      </c>
      <c r="G210" s="36" t="s">
        <v>371</v>
      </c>
      <c r="H210" s="37" t="s">
        <v>641</v>
      </c>
    </row>
    <row r="211" spans="2:11" ht="31.5" customHeight="1" x14ac:dyDescent="0.25">
      <c r="B211" s="57"/>
      <c r="C211" s="53" t="s">
        <v>829</v>
      </c>
      <c r="D211" s="53" t="s">
        <v>830</v>
      </c>
      <c r="E211" s="35">
        <f t="shared" si="14"/>
        <v>192</v>
      </c>
      <c r="F211" s="36">
        <f t="shared" si="13"/>
        <v>0</v>
      </c>
      <c r="G211" s="36" t="s">
        <v>546</v>
      </c>
      <c r="H211" s="37">
        <v>0</v>
      </c>
      <c r="J211" s="19" t="s">
        <v>644</v>
      </c>
      <c r="K211" s="20" t="s">
        <v>831</v>
      </c>
    </row>
    <row r="212" spans="2:11" x14ac:dyDescent="0.25">
      <c r="B212" s="56">
        <f>B205+1</f>
        <v>217</v>
      </c>
      <c r="C212" s="81" t="s">
        <v>832</v>
      </c>
      <c r="D212" s="53" t="s">
        <v>833</v>
      </c>
      <c r="E212" s="35">
        <f t="shared" si="14"/>
        <v>193</v>
      </c>
      <c r="F212" s="36" t="str">
        <f t="shared" si="13"/>
        <v>Tidak Ada</v>
      </c>
      <c r="G212" s="36" t="s">
        <v>389</v>
      </c>
      <c r="H212" s="37" t="s">
        <v>583</v>
      </c>
    </row>
    <row r="213" spans="2:11" x14ac:dyDescent="0.25">
      <c r="B213" s="62"/>
      <c r="C213" s="53" t="s">
        <v>834</v>
      </c>
      <c r="D213" s="53" t="s">
        <v>835</v>
      </c>
      <c r="E213" s="35">
        <f t="shared" si="14"/>
        <v>194</v>
      </c>
      <c r="F213" s="36">
        <f t="shared" si="13"/>
        <v>0</v>
      </c>
      <c r="G213" s="36" t="s">
        <v>371</v>
      </c>
      <c r="H213" s="37">
        <v>0</v>
      </c>
    </row>
    <row r="214" spans="2:11" x14ac:dyDescent="0.25">
      <c r="B214" s="62"/>
      <c r="C214" s="53" t="s">
        <v>836</v>
      </c>
      <c r="D214" s="53" t="s">
        <v>837</v>
      </c>
      <c r="E214" s="35">
        <f t="shared" si="14"/>
        <v>195</v>
      </c>
      <c r="F214" s="36" t="str">
        <f t="shared" si="13"/>
        <v>Tidak Ada</v>
      </c>
      <c r="G214" s="36" t="s">
        <v>389</v>
      </c>
      <c r="H214" s="37" t="s">
        <v>583</v>
      </c>
      <c r="K214" s="20" t="s">
        <v>831</v>
      </c>
    </row>
    <row r="215" spans="2:11" x14ac:dyDescent="0.25">
      <c r="B215" s="62"/>
      <c r="C215" s="53" t="s">
        <v>838</v>
      </c>
      <c r="D215" s="53" t="s">
        <v>839</v>
      </c>
      <c r="E215" s="35">
        <f t="shared" si="14"/>
        <v>196</v>
      </c>
      <c r="F215" s="36" t="str">
        <f t="shared" si="13"/>
        <v>tidak ada</v>
      </c>
      <c r="G215" s="36" t="s">
        <v>371</v>
      </c>
      <c r="H215" s="37" t="s">
        <v>641</v>
      </c>
    </row>
    <row r="216" spans="2:11" ht="31.5" customHeight="1" x14ac:dyDescent="0.25">
      <c r="B216" s="62"/>
      <c r="C216" s="53" t="s">
        <v>840</v>
      </c>
      <c r="D216" s="53" t="s">
        <v>841</v>
      </c>
      <c r="E216" s="35">
        <f t="shared" si="14"/>
        <v>197</v>
      </c>
      <c r="F216" s="36" t="str">
        <f t="shared" si="13"/>
        <v>Tidak Ada</v>
      </c>
      <c r="G216" s="36" t="s">
        <v>389</v>
      </c>
      <c r="H216" s="37" t="s">
        <v>583</v>
      </c>
      <c r="K216" s="20" t="s">
        <v>831</v>
      </c>
    </row>
    <row r="217" spans="2:11" ht="31.5" customHeight="1" x14ac:dyDescent="0.25">
      <c r="B217" s="62"/>
      <c r="C217" s="53" t="s">
        <v>842</v>
      </c>
      <c r="D217" s="53" t="s">
        <v>843</v>
      </c>
      <c r="E217" s="35">
        <f t="shared" si="14"/>
        <v>198</v>
      </c>
      <c r="F217" s="36" t="str">
        <f t="shared" si="13"/>
        <v>tidak ada</v>
      </c>
      <c r="G217" s="36" t="s">
        <v>371</v>
      </c>
      <c r="H217" s="37" t="s">
        <v>641</v>
      </c>
    </row>
    <row r="218" spans="2:11" ht="31.5" customHeight="1" x14ac:dyDescent="0.25">
      <c r="B218" s="57"/>
      <c r="C218" s="53" t="s">
        <v>844</v>
      </c>
      <c r="D218" s="53" t="s">
        <v>845</v>
      </c>
      <c r="E218" s="35">
        <f t="shared" si="14"/>
        <v>199</v>
      </c>
      <c r="F218" s="36">
        <f t="shared" si="13"/>
        <v>0</v>
      </c>
      <c r="G218" s="36" t="s">
        <v>546</v>
      </c>
      <c r="H218" s="37">
        <v>0</v>
      </c>
      <c r="J218" s="19" t="s">
        <v>644</v>
      </c>
      <c r="K218" s="20" t="s">
        <v>846</v>
      </c>
    </row>
    <row r="219" spans="2:11" x14ac:dyDescent="0.25">
      <c r="B219" s="56">
        <f>B212+1</f>
        <v>218</v>
      </c>
      <c r="C219" s="81" t="s">
        <v>847</v>
      </c>
      <c r="D219" s="53" t="s">
        <v>848</v>
      </c>
      <c r="E219" s="35">
        <f t="shared" si="14"/>
        <v>200</v>
      </c>
      <c r="F219" s="36" t="str">
        <f t="shared" si="13"/>
        <v>Tidak Ada</v>
      </c>
      <c r="G219" s="36" t="s">
        <v>389</v>
      </c>
      <c r="H219" s="37" t="s">
        <v>583</v>
      </c>
    </row>
    <row r="220" spans="2:11" x14ac:dyDescent="0.25">
      <c r="B220" s="62"/>
      <c r="C220" s="53" t="s">
        <v>849</v>
      </c>
      <c r="D220" s="53" t="s">
        <v>850</v>
      </c>
      <c r="E220" s="35">
        <f t="shared" si="14"/>
        <v>201</v>
      </c>
      <c r="F220" s="36" t="str">
        <f t="shared" si="13"/>
        <v>tidak ada</v>
      </c>
      <c r="G220" s="36" t="s">
        <v>371</v>
      </c>
      <c r="H220" s="37" t="s">
        <v>641</v>
      </c>
    </row>
    <row r="221" spans="2:11" x14ac:dyDescent="0.25">
      <c r="B221" s="62"/>
      <c r="C221" s="53" t="s">
        <v>851</v>
      </c>
      <c r="D221" s="53" t="s">
        <v>852</v>
      </c>
      <c r="E221" s="35">
        <f t="shared" si="14"/>
        <v>202</v>
      </c>
      <c r="F221" s="36" t="str">
        <f t="shared" si="13"/>
        <v>Tidak Ada</v>
      </c>
      <c r="G221" s="36" t="s">
        <v>389</v>
      </c>
      <c r="H221" s="37" t="s">
        <v>583</v>
      </c>
      <c r="K221" s="20" t="s">
        <v>846</v>
      </c>
    </row>
    <row r="222" spans="2:11" x14ac:dyDescent="0.25">
      <c r="B222" s="62"/>
      <c r="C222" s="53" t="s">
        <v>853</v>
      </c>
      <c r="D222" s="53" t="s">
        <v>854</v>
      </c>
      <c r="E222" s="35">
        <f t="shared" si="14"/>
        <v>203</v>
      </c>
      <c r="F222" s="36" t="str">
        <f t="shared" si="13"/>
        <v>tidak ada</v>
      </c>
      <c r="G222" s="36" t="s">
        <v>371</v>
      </c>
      <c r="H222" s="37" t="s">
        <v>641</v>
      </c>
    </row>
    <row r="223" spans="2:11" x14ac:dyDescent="0.25">
      <c r="B223" s="62"/>
      <c r="C223" s="53" t="s">
        <v>855</v>
      </c>
      <c r="D223" s="53" t="s">
        <v>856</v>
      </c>
      <c r="E223" s="35">
        <f t="shared" si="14"/>
        <v>204</v>
      </c>
      <c r="F223" s="36" t="str">
        <f t="shared" si="13"/>
        <v>Tidak Ada</v>
      </c>
      <c r="G223" s="36" t="s">
        <v>389</v>
      </c>
      <c r="H223" s="37" t="s">
        <v>583</v>
      </c>
      <c r="K223" s="20" t="s">
        <v>846</v>
      </c>
    </row>
    <row r="224" spans="2:11" ht="31.5" customHeight="1" x14ac:dyDescent="0.25">
      <c r="B224" s="62"/>
      <c r="C224" s="53" t="s">
        <v>857</v>
      </c>
      <c r="D224" s="53" t="s">
        <v>858</v>
      </c>
      <c r="E224" s="35">
        <f t="shared" si="14"/>
        <v>205</v>
      </c>
      <c r="F224" s="36" t="str">
        <f t="shared" si="13"/>
        <v>tidak ada</v>
      </c>
      <c r="G224" s="36" t="s">
        <v>371</v>
      </c>
      <c r="H224" s="37" t="s">
        <v>641</v>
      </c>
    </row>
    <row r="225" spans="2:11" ht="31.5" customHeight="1" x14ac:dyDescent="0.25">
      <c r="B225" s="57"/>
      <c r="C225" s="53" t="s">
        <v>859</v>
      </c>
      <c r="D225" s="53" t="s">
        <v>860</v>
      </c>
      <c r="E225" s="35">
        <f t="shared" si="14"/>
        <v>206</v>
      </c>
      <c r="F225" s="36">
        <f t="shared" si="13"/>
        <v>0</v>
      </c>
      <c r="G225" s="36" t="s">
        <v>546</v>
      </c>
      <c r="H225" s="37">
        <v>0</v>
      </c>
      <c r="J225" s="19" t="s">
        <v>644</v>
      </c>
      <c r="K225" s="20" t="s">
        <v>861</v>
      </c>
    </row>
    <row r="226" spans="2:11" x14ac:dyDescent="0.25">
      <c r="B226" s="56">
        <f>B219+1</f>
        <v>219</v>
      </c>
      <c r="C226" s="81" t="s">
        <v>862</v>
      </c>
      <c r="D226" s="53" t="s">
        <v>863</v>
      </c>
      <c r="E226" s="35">
        <f t="shared" si="14"/>
        <v>207</v>
      </c>
      <c r="F226" s="36" t="str">
        <f t="shared" si="13"/>
        <v>Tidak Ada</v>
      </c>
      <c r="G226" s="36" t="s">
        <v>389</v>
      </c>
      <c r="H226" s="37" t="s">
        <v>583</v>
      </c>
    </row>
    <row r="227" spans="2:11" x14ac:dyDescent="0.25">
      <c r="B227" s="62"/>
      <c r="C227" s="53" t="s">
        <v>864</v>
      </c>
      <c r="D227" s="53" t="s">
        <v>865</v>
      </c>
      <c r="E227" s="35">
        <f t="shared" si="14"/>
        <v>208</v>
      </c>
      <c r="F227" s="36" t="str">
        <f t="shared" si="13"/>
        <v>tidak ada</v>
      </c>
      <c r="G227" s="36" t="s">
        <v>371</v>
      </c>
      <c r="H227" s="37" t="s">
        <v>641</v>
      </c>
    </row>
    <row r="228" spans="2:11" x14ac:dyDescent="0.25">
      <c r="B228" s="62"/>
      <c r="C228" s="53" t="s">
        <v>866</v>
      </c>
      <c r="D228" s="53" t="s">
        <v>867</v>
      </c>
      <c r="E228" s="35">
        <f t="shared" si="14"/>
        <v>209</v>
      </c>
      <c r="F228" s="36" t="str">
        <f t="shared" si="13"/>
        <v>Tidak Ada</v>
      </c>
      <c r="G228" s="36" t="s">
        <v>389</v>
      </c>
      <c r="H228" s="37" t="s">
        <v>583</v>
      </c>
      <c r="K228" s="20" t="s">
        <v>861</v>
      </c>
    </row>
    <row r="229" spans="2:11" x14ac:dyDescent="0.25">
      <c r="B229" s="62"/>
      <c r="C229" s="53" t="s">
        <v>868</v>
      </c>
      <c r="D229" s="53" t="s">
        <v>869</v>
      </c>
      <c r="E229" s="35">
        <f t="shared" si="14"/>
        <v>210</v>
      </c>
      <c r="F229" s="36" t="str">
        <f t="shared" si="13"/>
        <v>tidak ada</v>
      </c>
      <c r="G229" s="36" t="s">
        <v>371</v>
      </c>
      <c r="H229" s="37" t="s">
        <v>641</v>
      </c>
    </row>
    <row r="230" spans="2:11" ht="31.5" customHeight="1" x14ac:dyDescent="0.25">
      <c r="B230" s="62"/>
      <c r="C230" s="53" t="s">
        <v>870</v>
      </c>
      <c r="D230" s="53" t="s">
        <v>871</v>
      </c>
      <c r="E230" s="35">
        <f t="shared" si="14"/>
        <v>211</v>
      </c>
      <c r="F230" s="36" t="str">
        <f t="shared" si="13"/>
        <v>Tidak Ada</v>
      </c>
      <c r="G230" s="36" t="s">
        <v>389</v>
      </c>
      <c r="H230" s="37" t="s">
        <v>583</v>
      </c>
      <c r="K230" s="20" t="s">
        <v>861</v>
      </c>
    </row>
    <row r="231" spans="2:11" ht="31.5" customHeight="1" x14ac:dyDescent="0.25">
      <c r="B231" s="62"/>
      <c r="C231" s="53" t="s">
        <v>872</v>
      </c>
      <c r="D231" s="53" t="s">
        <v>873</v>
      </c>
      <c r="E231" s="35">
        <f t="shared" si="14"/>
        <v>212</v>
      </c>
      <c r="F231" s="36" t="str">
        <f t="shared" si="13"/>
        <v>tidak ada</v>
      </c>
      <c r="G231" s="36" t="s">
        <v>371</v>
      </c>
      <c r="H231" s="37" t="s">
        <v>641</v>
      </c>
    </row>
    <row r="232" spans="2:11" ht="31.5" customHeight="1" x14ac:dyDescent="0.25">
      <c r="B232" s="57"/>
      <c r="C232" s="53" t="s">
        <v>874</v>
      </c>
      <c r="D232" s="53" t="s">
        <v>875</v>
      </c>
      <c r="E232" s="35">
        <f t="shared" si="14"/>
        <v>213</v>
      </c>
      <c r="F232" s="36">
        <f t="shared" si="13"/>
        <v>0</v>
      </c>
      <c r="G232" s="36" t="s">
        <v>546</v>
      </c>
      <c r="H232" s="37">
        <v>0</v>
      </c>
      <c r="J232" s="19" t="s">
        <v>644</v>
      </c>
      <c r="K232" s="20" t="s">
        <v>876</v>
      </c>
    </row>
    <row r="233" spans="2:11" x14ac:dyDescent="0.25">
      <c r="B233" s="56">
        <f>B226+1</f>
        <v>220</v>
      </c>
      <c r="C233" s="81" t="s">
        <v>877</v>
      </c>
      <c r="D233" s="53" t="s">
        <v>878</v>
      </c>
      <c r="E233" s="35">
        <f t="shared" si="14"/>
        <v>214</v>
      </c>
      <c r="F233" s="36" t="str">
        <f t="shared" si="13"/>
        <v>Tidak Ada</v>
      </c>
      <c r="G233" s="36" t="s">
        <v>389</v>
      </c>
      <c r="H233" s="37" t="s">
        <v>583</v>
      </c>
    </row>
    <row r="234" spans="2:11" x14ac:dyDescent="0.25">
      <c r="B234" s="62"/>
      <c r="C234" s="53" t="s">
        <v>879</v>
      </c>
      <c r="D234" s="53" t="s">
        <v>880</v>
      </c>
      <c r="E234" s="35">
        <f t="shared" si="14"/>
        <v>215</v>
      </c>
      <c r="F234" s="36" t="str">
        <f t="shared" si="13"/>
        <v>tidak ada</v>
      </c>
      <c r="G234" s="36" t="s">
        <v>371</v>
      </c>
      <c r="H234" s="37" t="s">
        <v>641</v>
      </c>
    </row>
    <row r="235" spans="2:11" x14ac:dyDescent="0.25">
      <c r="B235" s="62"/>
      <c r="C235" s="53" t="s">
        <v>881</v>
      </c>
      <c r="D235" s="53" t="s">
        <v>882</v>
      </c>
      <c r="E235" s="35">
        <f t="shared" si="14"/>
        <v>216</v>
      </c>
      <c r="F235" s="36" t="str">
        <f t="shared" si="13"/>
        <v>tidak ada</v>
      </c>
      <c r="G235" s="36" t="s">
        <v>371</v>
      </c>
      <c r="H235" s="37" t="s">
        <v>641</v>
      </c>
    </row>
    <row r="236" spans="2:11" x14ac:dyDescent="0.25">
      <c r="B236" s="62"/>
      <c r="C236" s="53" t="s">
        <v>883</v>
      </c>
      <c r="D236" s="53" t="s">
        <v>884</v>
      </c>
      <c r="E236" s="35">
        <f t="shared" si="14"/>
        <v>217</v>
      </c>
      <c r="F236" s="36" t="str">
        <f t="shared" si="13"/>
        <v>Tidak Ada</v>
      </c>
      <c r="G236" s="36" t="s">
        <v>389</v>
      </c>
      <c r="H236" s="37" t="s">
        <v>583</v>
      </c>
      <c r="K236" s="20" t="s">
        <v>876</v>
      </c>
    </row>
    <row r="237" spans="2:11" x14ac:dyDescent="0.25">
      <c r="B237" s="62"/>
      <c r="C237" s="53" t="s">
        <v>885</v>
      </c>
      <c r="D237" s="53" t="s">
        <v>886</v>
      </c>
      <c r="E237" s="35">
        <f t="shared" si="14"/>
        <v>218</v>
      </c>
      <c r="F237" s="36" t="str">
        <f t="shared" si="13"/>
        <v>tidak ada</v>
      </c>
      <c r="G237" s="36" t="s">
        <v>371</v>
      </c>
      <c r="H237" s="37" t="s">
        <v>641</v>
      </c>
    </row>
    <row r="238" spans="2:11" ht="31.5" customHeight="1" x14ac:dyDescent="0.25">
      <c r="B238" s="62"/>
      <c r="C238" s="53" t="s">
        <v>887</v>
      </c>
      <c r="D238" s="53" t="s">
        <v>888</v>
      </c>
      <c r="E238" s="35">
        <f t="shared" si="14"/>
        <v>219</v>
      </c>
      <c r="F238" s="36" t="str">
        <f t="shared" si="13"/>
        <v>Tidak Ada</v>
      </c>
      <c r="G238" s="36" t="s">
        <v>389</v>
      </c>
      <c r="H238" s="37" t="s">
        <v>583</v>
      </c>
      <c r="K238" s="20" t="s">
        <v>876</v>
      </c>
    </row>
    <row r="239" spans="2:11" ht="31.5" customHeight="1" x14ac:dyDescent="0.25">
      <c r="B239" s="62"/>
      <c r="C239" s="53" t="s">
        <v>889</v>
      </c>
      <c r="D239" s="53" t="s">
        <v>890</v>
      </c>
      <c r="E239" s="35">
        <f t="shared" si="14"/>
        <v>220</v>
      </c>
      <c r="F239" s="36" t="str">
        <f t="shared" si="13"/>
        <v>tidak ada</v>
      </c>
      <c r="G239" s="36" t="s">
        <v>371</v>
      </c>
      <c r="H239" s="37" t="s">
        <v>641</v>
      </c>
    </row>
    <row r="240" spans="2:11" ht="31.5" customHeight="1" x14ac:dyDescent="0.25">
      <c r="B240" s="57"/>
      <c r="C240" s="53" t="s">
        <v>891</v>
      </c>
      <c r="D240" s="53" t="s">
        <v>892</v>
      </c>
      <c r="E240" s="35">
        <f t="shared" si="14"/>
        <v>221</v>
      </c>
      <c r="F240" s="36">
        <f t="shared" si="13"/>
        <v>0</v>
      </c>
      <c r="G240" s="36" t="s">
        <v>546</v>
      </c>
      <c r="H240" s="37">
        <v>0</v>
      </c>
      <c r="J240" s="19" t="s">
        <v>644</v>
      </c>
      <c r="K240" s="20" t="s">
        <v>876</v>
      </c>
    </row>
    <row r="241" spans="2:10" x14ac:dyDescent="0.25">
      <c r="B241" s="60"/>
      <c r="C241" s="81" t="s">
        <v>893</v>
      </c>
      <c r="D241" s="53"/>
      <c r="E241" s="50"/>
      <c r="F241" s="36"/>
      <c r="G241" s="36"/>
    </row>
    <row r="242" spans="2:10" x14ac:dyDescent="0.25">
      <c r="B242" s="60">
        <f>B233+1</f>
        <v>221</v>
      </c>
      <c r="C242" s="53" t="s">
        <v>894</v>
      </c>
      <c r="D242" s="53" t="s">
        <v>895</v>
      </c>
      <c r="E242" s="35">
        <f>E240+1</f>
        <v>222</v>
      </c>
      <c r="F242" s="36" t="str">
        <f>H242</f>
        <v>Tidak Ada</v>
      </c>
      <c r="G242" s="36" t="s">
        <v>389</v>
      </c>
      <c r="H242" s="37" t="s">
        <v>583</v>
      </c>
    </row>
    <row r="243" spans="2:10" x14ac:dyDescent="0.25">
      <c r="B243" s="60"/>
      <c r="C243" s="81" t="s">
        <v>896</v>
      </c>
      <c r="D243" s="53"/>
      <c r="E243" s="50"/>
      <c r="F243" s="36"/>
      <c r="G243" s="36"/>
      <c r="J243"/>
    </row>
    <row r="244" spans="2:10" x14ac:dyDescent="0.25">
      <c r="B244" s="56">
        <f>B242+1</f>
        <v>222</v>
      </c>
      <c r="C244" s="81" t="s">
        <v>897</v>
      </c>
      <c r="D244" s="53" t="s">
        <v>898</v>
      </c>
      <c r="E244" s="35">
        <f>E242+1</f>
        <v>223</v>
      </c>
      <c r="F244" s="36" t="str">
        <f t="shared" ref="F244:F261" si="15">H244</f>
        <v>Tidak Ada</v>
      </c>
      <c r="G244" s="36" t="s">
        <v>899</v>
      </c>
      <c r="H244" s="37" t="s">
        <v>583</v>
      </c>
      <c r="J244"/>
    </row>
    <row r="245" spans="2:10" x14ac:dyDescent="0.25">
      <c r="B245" s="62"/>
      <c r="C245" s="53" t="s">
        <v>900</v>
      </c>
      <c r="D245" s="53" t="s">
        <v>901</v>
      </c>
      <c r="E245" s="35">
        <f t="shared" ref="E245:E261" si="16">E244+1</f>
        <v>224</v>
      </c>
      <c r="F245" s="36">
        <f t="shared" si="15"/>
        <v>0</v>
      </c>
      <c r="G245" s="36" t="s">
        <v>572</v>
      </c>
      <c r="H245" s="37">
        <v>0</v>
      </c>
      <c r="J245" s="19" t="s">
        <v>902</v>
      </c>
    </row>
    <row r="246" spans="2:10" x14ac:dyDescent="0.25">
      <c r="B246" s="62"/>
      <c r="C246" s="53" t="s">
        <v>903</v>
      </c>
      <c r="D246" s="53" t="s">
        <v>904</v>
      </c>
      <c r="E246" s="35">
        <f t="shared" si="16"/>
        <v>225</v>
      </c>
      <c r="F246" s="36" t="str">
        <f t="shared" si="15"/>
        <v>Tidak Ada</v>
      </c>
      <c r="G246" s="36" t="s">
        <v>899</v>
      </c>
      <c r="H246" s="37" t="s">
        <v>583</v>
      </c>
    </row>
    <row r="247" spans="2:10" x14ac:dyDescent="0.25">
      <c r="B247" s="62"/>
      <c r="C247" s="53" t="s">
        <v>905</v>
      </c>
      <c r="D247" s="53" t="s">
        <v>906</v>
      </c>
      <c r="E247" s="35">
        <f t="shared" si="16"/>
        <v>226</v>
      </c>
      <c r="F247" s="36">
        <f t="shared" si="15"/>
        <v>0</v>
      </c>
      <c r="G247" s="36" t="s">
        <v>572</v>
      </c>
      <c r="H247" s="37">
        <v>0</v>
      </c>
      <c r="J247" s="19" t="s">
        <v>902</v>
      </c>
    </row>
    <row r="248" spans="2:10" x14ac:dyDescent="0.25">
      <c r="B248" s="62"/>
      <c r="C248" s="53" t="s">
        <v>907</v>
      </c>
      <c r="D248" s="53" t="s">
        <v>908</v>
      </c>
      <c r="E248" s="35">
        <f t="shared" si="16"/>
        <v>227</v>
      </c>
      <c r="F248" s="36" t="str">
        <f t="shared" si="15"/>
        <v>Tidak Ada</v>
      </c>
      <c r="G248" s="36" t="s">
        <v>899</v>
      </c>
      <c r="H248" s="37" t="s">
        <v>583</v>
      </c>
    </row>
    <row r="249" spans="2:10" x14ac:dyDescent="0.25">
      <c r="B249" s="62"/>
      <c r="C249" s="53" t="s">
        <v>909</v>
      </c>
      <c r="D249" s="53" t="s">
        <v>910</v>
      </c>
      <c r="E249" s="35">
        <f t="shared" si="16"/>
        <v>228</v>
      </c>
      <c r="F249" s="36">
        <f t="shared" si="15"/>
        <v>0</v>
      </c>
      <c r="G249" s="36" t="s">
        <v>572</v>
      </c>
      <c r="H249" s="37">
        <v>0</v>
      </c>
      <c r="J249" s="19" t="s">
        <v>902</v>
      </c>
    </row>
    <row r="250" spans="2:10" x14ac:dyDescent="0.25">
      <c r="B250" s="62"/>
      <c r="C250" s="53" t="s">
        <v>911</v>
      </c>
      <c r="D250" s="53" t="s">
        <v>912</v>
      </c>
      <c r="E250" s="35">
        <f t="shared" si="16"/>
        <v>229</v>
      </c>
      <c r="F250" s="36" t="str">
        <f t="shared" si="15"/>
        <v>Tidak Ada</v>
      </c>
      <c r="G250" s="36" t="s">
        <v>899</v>
      </c>
      <c r="H250" s="37" t="s">
        <v>583</v>
      </c>
    </row>
    <row r="251" spans="2:10" x14ac:dyDescent="0.25">
      <c r="B251" s="62"/>
      <c r="C251" s="53" t="s">
        <v>913</v>
      </c>
      <c r="D251" s="53" t="s">
        <v>914</v>
      </c>
      <c r="E251" s="35">
        <f t="shared" si="16"/>
        <v>230</v>
      </c>
      <c r="F251" s="36">
        <f t="shared" si="15"/>
        <v>0</v>
      </c>
      <c r="G251" s="36" t="s">
        <v>572</v>
      </c>
      <c r="H251" s="37">
        <v>0</v>
      </c>
      <c r="J251" s="19" t="s">
        <v>915</v>
      </c>
    </row>
    <row r="252" spans="2:10" x14ac:dyDescent="0.25">
      <c r="B252" s="62"/>
      <c r="C252" s="53" t="s">
        <v>916</v>
      </c>
      <c r="D252" s="53" t="s">
        <v>917</v>
      </c>
      <c r="E252" s="35">
        <f t="shared" si="16"/>
        <v>231</v>
      </c>
      <c r="F252" s="36" t="str">
        <f t="shared" si="15"/>
        <v>tidak ada</v>
      </c>
      <c r="G252" s="36" t="s">
        <v>371</v>
      </c>
      <c r="H252" s="37" t="s">
        <v>641</v>
      </c>
    </row>
    <row r="253" spans="2:10" x14ac:dyDescent="0.25">
      <c r="B253" s="62"/>
      <c r="C253" s="53" t="s">
        <v>918</v>
      </c>
      <c r="D253" s="53" t="s">
        <v>919</v>
      </c>
      <c r="E253" s="35">
        <f t="shared" si="16"/>
        <v>232</v>
      </c>
      <c r="F253" s="36" t="str">
        <f t="shared" si="15"/>
        <v>Tidak Ada</v>
      </c>
      <c r="G253" s="36" t="s">
        <v>899</v>
      </c>
      <c r="H253" s="37" t="s">
        <v>583</v>
      </c>
    </row>
    <row r="254" spans="2:10" x14ac:dyDescent="0.25">
      <c r="B254" s="62"/>
      <c r="C254" s="53" t="s">
        <v>920</v>
      </c>
      <c r="D254" s="53" t="s">
        <v>921</v>
      </c>
      <c r="E254" s="35">
        <f t="shared" si="16"/>
        <v>233</v>
      </c>
      <c r="F254" s="36">
        <f t="shared" si="15"/>
        <v>0</v>
      </c>
      <c r="G254" s="36" t="s">
        <v>572</v>
      </c>
      <c r="H254" s="37">
        <v>0</v>
      </c>
      <c r="J254" s="19" t="s">
        <v>902</v>
      </c>
    </row>
    <row r="255" spans="2:10" x14ac:dyDescent="0.25">
      <c r="B255" s="62"/>
      <c r="C255" s="53" t="s">
        <v>922</v>
      </c>
      <c r="D255" s="53" t="s">
        <v>923</v>
      </c>
      <c r="E255" s="35">
        <f t="shared" si="16"/>
        <v>234</v>
      </c>
      <c r="F255" s="36" t="str">
        <f t="shared" si="15"/>
        <v>Tidak Ada</v>
      </c>
      <c r="G255" s="36" t="s">
        <v>899</v>
      </c>
      <c r="H255" s="37" t="s">
        <v>583</v>
      </c>
    </row>
    <row r="256" spans="2:10" x14ac:dyDescent="0.25">
      <c r="B256" s="62"/>
      <c r="C256" s="53" t="s">
        <v>924</v>
      </c>
      <c r="D256" s="53" t="s">
        <v>925</v>
      </c>
      <c r="E256" s="35">
        <f t="shared" si="16"/>
        <v>235</v>
      </c>
      <c r="F256" s="36">
        <f t="shared" si="15"/>
        <v>0</v>
      </c>
      <c r="G256" s="36" t="s">
        <v>572</v>
      </c>
      <c r="H256" s="37">
        <v>0</v>
      </c>
      <c r="J256" s="19" t="s">
        <v>902</v>
      </c>
    </row>
    <row r="257" spans="2:11" x14ac:dyDescent="0.25">
      <c r="B257" s="62"/>
      <c r="C257" s="53" t="s">
        <v>926</v>
      </c>
      <c r="D257" s="53" t="s">
        <v>927</v>
      </c>
      <c r="E257" s="35">
        <f t="shared" si="16"/>
        <v>236</v>
      </c>
      <c r="F257" s="36" t="str">
        <f t="shared" si="15"/>
        <v>Tidak Ada</v>
      </c>
      <c r="G257" s="36" t="s">
        <v>899</v>
      </c>
      <c r="H257" s="37" t="s">
        <v>583</v>
      </c>
    </row>
    <row r="258" spans="2:11" x14ac:dyDescent="0.25">
      <c r="B258" s="57"/>
      <c r="C258" s="53" t="s">
        <v>928</v>
      </c>
      <c r="D258" s="53" t="s">
        <v>929</v>
      </c>
      <c r="E258" s="35">
        <f t="shared" si="16"/>
        <v>237</v>
      </c>
      <c r="F258" s="36">
        <f t="shared" si="15"/>
        <v>0</v>
      </c>
      <c r="G258" s="36" t="s">
        <v>572</v>
      </c>
      <c r="H258" s="37">
        <v>0</v>
      </c>
      <c r="J258" s="19" t="s">
        <v>902</v>
      </c>
    </row>
    <row r="259" spans="2:11" x14ac:dyDescent="0.25">
      <c r="B259" s="56">
        <f>B244+1</f>
        <v>223</v>
      </c>
      <c r="C259" s="81" t="s">
        <v>930</v>
      </c>
      <c r="D259" s="53" t="s">
        <v>931</v>
      </c>
      <c r="E259" s="35">
        <f t="shared" si="16"/>
        <v>238</v>
      </c>
      <c r="F259" s="36" t="str">
        <f t="shared" si="15"/>
        <v>Tidak Ada</v>
      </c>
      <c r="G259" s="36" t="s">
        <v>899</v>
      </c>
      <c r="H259" s="37" t="s">
        <v>583</v>
      </c>
      <c r="J259" s="58" t="s">
        <v>583</v>
      </c>
    </row>
    <row r="260" spans="2:11" x14ac:dyDescent="0.25">
      <c r="B260" s="62"/>
      <c r="C260" s="53" t="s">
        <v>932</v>
      </c>
      <c r="D260" s="53" t="s">
        <v>933</v>
      </c>
      <c r="E260" s="35">
        <f t="shared" si="16"/>
        <v>239</v>
      </c>
      <c r="F260" s="36">
        <f t="shared" si="15"/>
        <v>0</v>
      </c>
      <c r="G260" s="36" t="s">
        <v>572</v>
      </c>
      <c r="H260" s="37">
        <v>0</v>
      </c>
      <c r="J260" s="58" t="s">
        <v>586</v>
      </c>
    </row>
    <row r="261" spans="2:11" x14ac:dyDescent="0.25">
      <c r="B261" s="57"/>
      <c r="C261" s="53" t="s">
        <v>934</v>
      </c>
      <c r="D261" s="53" t="s">
        <v>935</v>
      </c>
      <c r="E261" s="35">
        <f t="shared" si="16"/>
        <v>240</v>
      </c>
      <c r="F261" s="36" t="str">
        <f t="shared" si="15"/>
        <v>tidak ada</v>
      </c>
      <c r="G261" s="36" t="s">
        <v>371</v>
      </c>
      <c r="H261" s="37" t="s">
        <v>641</v>
      </c>
      <c r="J261" s="58" t="s">
        <v>593</v>
      </c>
    </row>
    <row r="262" spans="2:11" x14ac:dyDescent="0.25">
      <c r="B262" s="60"/>
      <c r="C262" s="81" t="s">
        <v>936</v>
      </c>
      <c r="D262" s="53"/>
      <c r="E262" s="50"/>
      <c r="F262" s="36"/>
      <c r="G262" s="36"/>
      <c r="J262" s="58" t="s">
        <v>596</v>
      </c>
    </row>
    <row r="263" spans="2:11" x14ac:dyDescent="0.25">
      <c r="B263" s="60">
        <f>B259+1</f>
        <v>224</v>
      </c>
      <c r="C263" s="53" t="s">
        <v>937</v>
      </c>
      <c r="D263" s="53" t="s">
        <v>938</v>
      </c>
      <c r="E263" s="35">
        <f>E261+1</f>
        <v>241</v>
      </c>
      <c r="F263" s="36" t="str">
        <f>H263</f>
        <v>Tidak Ada</v>
      </c>
      <c r="G263" s="36" t="s">
        <v>899</v>
      </c>
      <c r="H263" s="37" t="s">
        <v>583</v>
      </c>
      <c r="J263" s="58" t="s">
        <v>590</v>
      </c>
    </row>
    <row r="264" spans="2:11" x14ac:dyDescent="0.25">
      <c r="B264" s="60"/>
      <c r="C264" s="81" t="s">
        <v>939</v>
      </c>
      <c r="D264" s="53"/>
      <c r="E264" s="50"/>
      <c r="F264" s="36"/>
      <c r="G264" s="36"/>
      <c r="J264" s="58" t="s">
        <v>940</v>
      </c>
    </row>
    <row r="265" spans="2:11" x14ac:dyDescent="0.25">
      <c r="B265" s="60"/>
      <c r="C265" s="81" t="s">
        <v>941</v>
      </c>
      <c r="D265" s="53"/>
      <c r="E265" s="50"/>
      <c r="F265" s="36"/>
      <c r="G265" s="36"/>
      <c r="J265" s="58" t="s">
        <v>611</v>
      </c>
    </row>
    <row r="266" spans="2:11" x14ac:dyDescent="0.25">
      <c r="B266" s="56">
        <f>B263+1</f>
        <v>225</v>
      </c>
      <c r="C266" s="81" t="s">
        <v>942</v>
      </c>
      <c r="D266" s="53" t="s">
        <v>943</v>
      </c>
      <c r="E266" s="35">
        <f>E263+1</f>
        <v>242</v>
      </c>
      <c r="F266" s="36" t="str">
        <f t="shared" ref="F266:F302" si="17">H266</f>
        <v>Tidak Ada</v>
      </c>
      <c r="G266" s="36" t="s">
        <v>389</v>
      </c>
      <c r="H266" s="37" t="s">
        <v>583</v>
      </c>
    </row>
    <row r="267" spans="2:11" x14ac:dyDescent="0.25">
      <c r="B267" s="62"/>
      <c r="C267" s="53" t="s">
        <v>944</v>
      </c>
      <c r="D267" s="53" t="s">
        <v>945</v>
      </c>
      <c r="E267" s="35">
        <f t="shared" ref="E267:E302" si="18">E266+1</f>
        <v>243</v>
      </c>
      <c r="F267" s="36">
        <f t="shared" si="17"/>
        <v>0</v>
      </c>
      <c r="G267" s="36" t="s">
        <v>572</v>
      </c>
      <c r="H267" s="37">
        <v>0</v>
      </c>
      <c r="J267" s="19" t="s">
        <v>902</v>
      </c>
      <c r="K267" s="20" t="s">
        <v>946</v>
      </c>
    </row>
    <row r="268" spans="2:11" x14ac:dyDescent="0.25">
      <c r="B268" s="62"/>
      <c r="C268" s="53" t="s">
        <v>947</v>
      </c>
      <c r="D268" s="53" t="s">
        <v>948</v>
      </c>
      <c r="E268" s="35">
        <f t="shared" si="18"/>
        <v>244</v>
      </c>
      <c r="F268" s="36">
        <f t="shared" si="17"/>
        <v>0</v>
      </c>
      <c r="G268" s="36" t="s">
        <v>546</v>
      </c>
      <c r="H268" s="37">
        <v>0</v>
      </c>
      <c r="J268" s="19" t="s">
        <v>949</v>
      </c>
      <c r="K268" s="20" t="s">
        <v>946</v>
      </c>
    </row>
    <row r="269" spans="2:11" x14ac:dyDescent="0.25">
      <c r="B269" s="62"/>
      <c r="C269" s="53" t="s">
        <v>950</v>
      </c>
      <c r="D269" s="53" t="s">
        <v>951</v>
      </c>
      <c r="E269" s="35">
        <f t="shared" si="18"/>
        <v>245</v>
      </c>
      <c r="F269" s="36">
        <f t="shared" si="17"/>
        <v>0</v>
      </c>
      <c r="G269" s="36" t="s">
        <v>546</v>
      </c>
      <c r="H269" s="37">
        <v>0</v>
      </c>
      <c r="J269" s="19" t="s">
        <v>949</v>
      </c>
      <c r="K269" s="20" t="s">
        <v>946</v>
      </c>
    </row>
    <row r="270" spans="2:11" x14ac:dyDescent="0.25">
      <c r="B270" s="62"/>
      <c r="C270" s="53" t="s">
        <v>952</v>
      </c>
      <c r="D270" s="53" t="s">
        <v>953</v>
      </c>
      <c r="E270" s="35">
        <f t="shared" si="18"/>
        <v>246</v>
      </c>
      <c r="F270" s="36" t="str">
        <f t="shared" si="17"/>
        <v>Tidak Ada</v>
      </c>
      <c r="G270" s="36" t="s">
        <v>389</v>
      </c>
      <c r="H270" s="37" t="s">
        <v>583</v>
      </c>
      <c r="K270" s="20" t="s">
        <v>946</v>
      </c>
    </row>
    <row r="271" spans="2:11" x14ac:dyDescent="0.25">
      <c r="B271" s="57"/>
      <c r="C271" s="53" t="s">
        <v>954</v>
      </c>
      <c r="D271" s="53" t="s">
        <v>955</v>
      </c>
      <c r="E271" s="35">
        <f t="shared" si="18"/>
        <v>247</v>
      </c>
      <c r="F271" s="36" t="str">
        <f t="shared" si="17"/>
        <v>Tidak ada</v>
      </c>
      <c r="G271" s="36" t="s">
        <v>371</v>
      </c>
      <c r="H271" s="37" t="s">
        <v>956</v>
      </c>
    </row>
    <row r="272" spans="2:11" x14ac:dyDescent="0.25">
      <c r="B272" s="56">
        <f>B266+1</f>
        <v>226</v>
      </c>
      <c r="C272" s="81" t="s">
        <v>957</v>
      </c>
      <c r="D272" s="53" t="s">
        <v>958</v>
      </c>
      <c r="E272" s="35">
        <f t="shared" si="18"/>
        <v>248</v>
      </c>
      <c r="F272" s="36" t="str">
        <f t="shared" si="17"/>
        <v>Tidak Ada</v>
      </c>
      <c r="G272" s="36" t="s">
        <v>389</v>
      </c>
      <c r="H272" s="37" t="s">
        <v>583</v>
      </c>
    </row>
    <row r="273" spans="2:11" x14ac:dyDescent="0.25">
      <c r="B273" s="62"/>
      <c r="C273" s="53" t="s">
        <v>959</v>
      </c>
      <c r="D273" s="53" t="s">
        <v>960</v>
      </c>
      <c r="E273" s="35">
        <f t="shared" si="18"/>
        <v>249</v>
      </c>
      <c r="F273" s="36">
        <f t="shared" si="17"/>
        <v>0</v>
      </c>
      <c r="G273" s="36" t="s">
        <v>572</v>
      </c>
      <c r="H273" s="37">
        <v>0</v>
      </c>
      <c r="J273" s="19" t="s">
        <v>902</v>
      </c>
      <c r="K273" s="20" t="s">
        <v>961</v>
      </c>
    </row>
    <row r="274" spans="2:11" x14ac:dyDescent="0.25">
      <c r="B274" s="62"/>
      <c r="C274" s="53" t="s">
        <v>962</v>
      </c>
      <c r="D274" s="53" t="s">
        <v>948</v>
      </c>
      <c r="E274" s="35">
        <f t="shared" si="18"/>
        <v>250</v>
      </c>
      <c r="F274" s="36">
        <f t="shared" si="17"/>
        <v>0</v>
      </c>
      <c r="G274" s="36" t="s">
        <v>546</v>
      </c>
      <c r="H274" s="37">
        <v>0</v>
      </c>
      <c r="J274" s="19" t="s">
        <v>949</v>
      </c>
      <c r="K274" s="20" t="s">
        <v>961</v>
      </c>
    </row>
    <row r="275" spans="2:11" x14ac:dyDescent="0.25">
      <c r="B275" s="62"/>
      <c r="C275" s="53" t="s">
        <v>963</v>
      </c>
      <c r="D275" s="53" t="s">
        <v>951</v>
      </c>
      <c r="E275" s="35">
        <f t="shared" si="18"/>
        <v>251</v>
      </c>
      <c r="F275" s="36">
        <f t="shared" si="17"/>
        <v>0</v>
      </c>
      <c r="G275" s="36" t="s">
        <v>546</v>
      </c>
      <c r="H275" s="37">
        <v>0</v>
      </c>
      <c r="J275" s="19" t="s">
        <v>949</v>
      </c>
      <c r="K275" s="20" t="s">
        <v>961</v>
      </c>
    </row>
    <row r="276" spans="2:11" x14ac:dyDescent="0.25">
      <c r="B276" s="62"/>
      <c r="C276" s="53" t="s">
        <v>964</v>
      </c>
      <c r="D276" s="53" t="s">
        <v>965</v>
      </c>
      <c r="E276" s="35">
        <f t="shared" si="18"/>
        <v>252</v>
      </c>
      <c r="F276" s="36" t="str">
        <f t="shared" si="17"/>
        <v>Tidak Ada</v>
      </c>
      <c r="G276" s="36" t="s">
        <v>389</v>
      </c>
      <c r="H276" s="37" t="s">
        <v>583</v>
      </c>
      <c r="K276" s="20" t="s">
        <v>961</v>
      </c>
    </row>
    <row r="277" spans="2:11" x14ac:dyDescent="0.25">
      <c r="B277" s="57"/>
      <c r="C277" s="53" t="s">
        <v>966</v>
      </c>
      <c r="D277" s="53" t="s">
        <v>967</v>
      </c>
      <c r="E277" s="35">
        <f t="shared" si="18"/>
        <v>253</v>
      </c>
      <c r="F277" s="36" t="str">
        <f t="shared" si="17"/>
        <v>Tidak ada</v>
      </c>
      <c r="G277" s="36" t="s">
        <v>371</v>
      </c>
      <c r="H277" s="37" t="s">
        <v>956</v>
      </c>
    </row>
    <row r="278" spans="2:11" x14ac:dyDescent="0.25">
      <c r="B278" s="56">
        <f>B272+1</f>
        <v>227</v>
      </c>
      <c r="C278" s="81" t="s">
        <v>968</v>
      </c>
      <c r="D278" s="53" t="s">
        <v>969</v>
      </c>
      <c r="E278" s="35">
        <f t="shared" si="18"/>
        <v>254</v>
      </c>
      <c r="F278" s="36" t="str">
        <f t="shared" si="17"/>
        <v>Tidak Ada</v>
      </c>
      <c r="G278" s="36" t="s">
        <v>389</v>
      </c>
      <c r="H278" s="37" t="s">
        <v>583</v>
      </c>
    </row>
    <row r="279" spans="2:11" x14ac:dyDescent="0.25">
      <c r="B279" s="62"/>
      <c r="C279" s="53" t="s">
        <v>970</v>
      </c>
      <c r="D279" s="53" t="s">
        <v>971</v>
      </c>
      <c r="E279" s="35">
        <f t="shared" si="18"/>
        <v>255</v>
      </c>
      <c r="F279" s="36">
        <f t="shared" si="17"/>
        <v>0</v>
      </c>
      <c r="G279" s="36" t="s">
        <v>572</v>
      </c>
      <c r="H279" s="37">
        <v>0</v>
      </c>
      <c r="J279" s="19" t="s">
        <v>902</v>
      </c>
      <c r="K279" s="20" t="s">
        <v>972</v>
      </c>
    </row>
    <row r="280" spans="2:11" x14ac:dyDescent="0.25">
      <c r="B280" s="62"/>
      <c r="C280" s="53" t="s">
        <v>973</v>
      </c>
      <c r="D280" s="53" t="s">
        <v>948</v>
      </c>
      <c r="E280" s="35">
        <f t="shared" si="18"/>
        <v>256</v>
      </c>
      <c r="F280" s="36">
        <f t="shared" si="17"/>
        <v>0</v>
      </c>
      <c r="G280" s="36" t="s">
        <v>546</v>
      </c>
      <c r="H280" s="78">
        <v>0</v>
      </c>
      <c r="J280" s="19" t="s">
        <v>949</v>
      </c>
      <c r="K280" s="20" t="s">
        <v>972</v>
      </c>
    </row>
    <row r="281" spans="2:11" x14ac:dyDescent="0.25">
      <c r="B281" s="62"/>
      <c r="C281" s="53" t="s">
        <v>974</v>
      </c>
      <c r="D281" s="53" t="s">
        <v>951</v>
      </c>
      <c r="E281" s="35">
        <f t="shared" si="18"/>
        <v>257</v>
      </c>
      <c r="F281" s="36">
        <f t="shared" si="17"/>
        <v>0</v>
      </c>
      <c r="G281" s="36" t="s">
        <v>546</v>
      </c>
      <c r="H281" s="37">
        <v>0</v>
      </c>
      <c r="J281" s="19" t="s">
        <v>949</v>
      </c>
      <c r="K281" s="20" t="s">
        <v>972</v>
      </c>
    </row>
    <row r="282" spans="2:11" x14ac:dyDescent="0.25">
      <c r="B282" s="62"/>
      <c r="C282" s="53" t="s">
        <v>975</v>
      </c>
      <c r="D282" s="53" t="s">
        <v>976</v>
      </c>
      <c r="E282" s="35">
        <f t="shared" si="18"/>
        <v>258</v>
      </c>
      <c r="F282" s="36" t="str">
        <f t="shared" si="17"/>
        <v>Tidak Ada</v>
      </c>
      <c r="G282" s="36" t="s">
        <v>389</v>
      </c>
      <c r="H282" s="37" t="s">
        <v>583</v>
      </c>
      <c r="K282" s="20" t="s">
        <v>972</v>
      </c>
    </row>
    <row r="283" spans="2:11" x14ac:dyDescent="0.25">
      <c r="B283" s="57"/>
      <c r="C283" s="53" t="s">
        <v>977</v>
      </c>
      <c r="D283" s="53" t="s">
        <v>978</v>
      </c>
      <c r="E283" s="35">
        <f t="shared" si="18"/>
        <v>259</v>
      </c>
      <c r="F283" s="36" t="str">
        <f t="shared" si="17"/>
        <v>Tidak ada</v>
      </c>
      <c r="G283" s="36" t="s">
        <v>371</v>
      </c>
      <c r="H283" s="37" t="s">
        <v>956</v>
      </c>
    </row>
    <row r="284" spans="2:11" x14ac:dyDescent="0.25">
      <c r="B284" s="56">
        <f>B278+1</f>
        <v>228</v>
      </c>
      <c r="C284" s="81" t="s">
        <v>979</v>
      </c>
      <c r="D284" s="53" t="s">
        <v>980</v>
      </c>
      <c r="E284" s="35">
        <f t="shared" si="18"/>
        <v>260</v>
      </c>
      <c r="F284" s="36" t="str">
        <f t="shared" si="17"/>
        <v>Tidak Ada</v>
      </c>
      <c r="G284" s="36" t="s">
        <v>389</v>
      </c>
      <c r="H284" s="37" t="s">
        <v>583</v>
      </c>
    </row>
    <row r="285" spans="2:11" x14ac:dyDescent="0.25">
      <c r="B285" s="62"/>
      <c r="C285" s="53" t="s">
        <v>981</v>
      </c>
      <c r="D285" s="53" t="s">
        <v>982</v>
      </c>
      <c r="E285" s="35">
        <f t="shared" si="18"/>
        <v>261</v>
      </c>
      <c r="F285" s="36">
        <f t="shared" si="17"/>
        <v>0</v>
      </c>
      <c r="G285" s="36" t="s">
        <v>572</v>
      </c>
      <c r="H285" s="37">
        <v>0</v>
      </c>
      <c r="J285" s="19" t="s">
        <v>902</v>
      </c>
      <c r="K285" s="20" t="s">
        <v>983</v>
      </c>
    </row>
    <row r="286" spans="2:11" x14ac:dyDescent="0.25">
      <c r="B286" s="62"/>
      <c r="C286" s="53" t="s">
        <v>984</v>
      </c>
      <c r="D286" s="53" t="s">
        <v>948</v>
      </c>
      <c r="E286" s="35">
        <f t="shared" si="18"/>
        <v>262</v>
      </c>
      <c r="F286" s="36">
        <f t="shared" si="17"/>
        <v>0</v>
      </c>
      <c r="G286" s="36" t="s">
        <v>546</v>
      </c>
      <c r="H286" s="37">
        <v>0</v>
      </c>
      <c r="J286" s="19" t="s">
        <v>949</v>
      </c>
      <c r="K286" s="20" t="s">
        <v>983</v>
      </c>
    </row>
    <row r="287" spans="2:11" x14ac:dyDescent="0.25">
      <c r="B287" s="62"/>
      <c r="C287" s="53" t="s">
        <v>985</v>
      </c>
      <c r="D287" s="53" t="s">
        <v>951</v>
      </c>
      <c r="E287" s="35">
        <f t="shared" si="18"/>
        <v>263</v>
      </c>
      <c r="F287" s="36">
        <f t="shared" si="17"/>
        <v>0</v>
      </c>
      <c r="G287" s="36" t="s">
        <v>546</v>
      </c>
      <c r="H287" s="37">
        <v>0</v>
      </c>
      <c r="J287" s="19" t="s">
        <v>949</v>
      </c>
      <c r="K287" s="20" t="s">
        <v>983</v>
      </c>
    </row>
    <row r="288" spans="2:11" x14ac:dyDescent="0.25">
      <c r="B288" s="62"/>
      <c r="C288" s="53" t="s">
        <v>986</v>
      </c>
      <c r="D288" s="53" t="s">
        <v>987</v>
      </c>
      <c r="E288" s="35">
        <f t="shared" si="18"/>
        <v>264</v>
      </c>
      <c r="F288" s="36" t="str">
        <f t="shared" si="17"/>
        <v>Tidak Ada</v>
      </c>
      <c r="G288" s="36" t="s">
        <v>389</v>
      </c>
      <c r="H288" s="37" t="s">
        <v>583</v>
      </c>
      <c r="K288" s="20" t="s">
        <v>983</v>
      </c>
    </row>
    <row r="289" spans="2:11" x14ac:dyDescent="0.25">
      <c r="B289" s="57"/>
      <c r="C289" s="53" t="s">
        <v>988</v>
      </c>
      <c r="D289" s="53" t="s">
        <v>978</v>
      </c>
      <c r="E289" s="35">
        <f t="shared" si="18"/>
        <v>265</v>
      </c>
      <c r="F289" s="36" t="str">
        <f t="shared" si="17"/>
        <v>Tidak ada</v>
      </c>
      <c r="G289" s="36" t="s">
        <v>371</v>
      </c>
      <c r="H289" s="37" t="s">
        <v>956</v>
      </c>
    </row>
    <row r="290" spans="2:11" x14ac:dyDescent="0.25">
      <c r="B290" s="56">
        <f>B284+1</f>
        <v>229</v>
      </c>
      <c r="C290" s="81" t="s">
        <v>989</v>
      </c>
      <c r="D290" s="53" t="s">
        <v>990</v>
      </c>
      <c r="E290" s="35">
        <f t="shared" si="18"/>
        <v>266</v>
      </c>
      <c r="F290" s="36" t="str">
        <f t="shared" si="17"/>
        <v>Tidak Ada</v>
      </c>
      <c r="G290" s="36" t="s">
        <v>389</v>
      </c>
      <c r="H290" s="37" t="s">
        <v>583</v>
      </c>
    </row>
    <row r="291" spans="2:11" x14ac:dyDescent="0.25">
      <c r="B291" s="62"/>
      <c r="C291" s="53" t="s">
        <v>991</v>
      </c>
      <c r="D291" s="53" t="s">
        <v>992</v>
      </c>
      <c r="E291" s="35">
        <f t="shared" si="18"/>
        <v>267</v>
      </c>
      <c r="F291" s="36">
        <f t="shared" si="17"/>
        <v>0</v>
      </c>
      <c r="G291" s="36" t="s">
        <v>572</v>
      </c>
      <c r="H291" s="37">
        <v>0</v>
      </c>
      <c r="J291" s="19" t="s">
        <v>902</v>
      </c>
      <c r="K291" s="20" t="s">
        <v>993</v>
      </c>
    </row>
    <row r="292" spans="2:11" x14ac:dyDescent="0.25">
      <c r="B292" s="62"/>
      <c r="C292" s="53" t="s">
        <v>994</v>
      </c>
      <c r="D292" s="53" t="s">
        <v>948</v>
      </c>
      <c r="E292" s="35">
        <f t="shared" si="18"/>
        <v>268</v>
      </c>
      <c r="F292" s="36">
        <f t="shared" si="17"/>
        <v>0</v>
      </c>
      <c r="G292" s="36" t="s">
        <v>546</v>
      </c>
      <c r="H292" s="37">
        <v>0</v>
      </c>
      <c r="J292" s="19" t="s">
        <v>949</v>
      </c>
      <c r="K292" s="20" t="s">
        <v>993</v>
      </c>
    </row>
    <row r="293" spans="2:11" x14ac:dyDescent="0.25">
      <c r="B293" s="62"/>
      <c r="C293" s="53" t="s">
        <v>995</v>
      </c>
      <c r="D293" s="53" t="s">
        <v>951</v>
      </c>
      <c r="E293" s="35">
        <f t="shared" si="18"/>
        <v>269</v>
      </c>
      <c r="F293" s="36">
        <f t="shared" si="17"/>
        <v>0</v>
      </c>
      <c r="G293" s="36" t="s">
        <v>546</v>
      </c>
      <c r="H293" s="37">
        <v>0</v>
      </c>
      <c r="J293" s="19" t="s">
        <v>949</v>
      </c>
      <c r="K293" s="20" t="s">
        <v>993</v>
      </c>
    </row>
    <row r="294" spans="2:11" x14ac:dyDescent="0.25">
      <c r="B294" s="62"/>
      <c r="C294" s="53" t="s">
        <v>996</v>
      </c>
      <c r="D294" s="53" t="s">
        <v>997</v>
      </c>
      <c r="E294" s="35">
        <f t="shared" si="18"/>
        <v>270</v>
      </c>
      <c r="F294" s="36" t="str">
        <f t="shared" si="17"/>
        <v>Tidak Ada</v>
      </c>
      <c r="G294" s="36" t="s">
        <v>389</v>
      </c>
      <c r="H294" s="37" t="s">
        <v>583</v>
      </c>
      <c r="K294" s="20" t="s">
        <v>993</v>
      </c>
    </row>
    <row r="295" spans="2:11" x14ac:dyDescent="0.25">
      <c r="B295" s="57"/>
      <c r="C295" s="53" t="s">
        <v>998</v>
      </c>
      <c r="D295" s="53" t="s">
        <v>999</v>
      </c>
      <c r="E295" s="35">
        <f t="shared" si="18"/>
        <v>271</v>
      </c>
      <c r="F295" s="36" t="str">
        <f t="shared" si="17"/>
        <v>Tidak ada</v>
      </c>
      <c r="G295" s="36" t="s">
        <v>371</v>
      </c>
      <c r="H295" s="37" t="s">
        <v>956</v>
      </c>
    </row>
    <row r="296" spans="2:11" x14ac:dyDescent="0.25">
      <c r="B296" s="56">
        <f>B290+1</f>
        <v>230</v>
      </c>
      <c r="C296" s="81" t="s">
        <v>1000</v>
      </c>
      <c r="D296" s="53" t="s">
        <v>1001</v>
      </c>
      <c r="E296" s="35">
        <f t="shared" si="18"/>
        <v>272</v>
      </c>
      <c r="F296" s="36" t="str">
        <f t="shared" si="17"/>
        <v>Tidak Ada</v>
      </c>
      <c r="G296" s="36" t="s">
        <v>389</v>
      </c>
      <c r="H296" s="37" t="s">
        <v>583</v>
      </c>
    </row>
    <row r="297" spans="2:11" x14ac:dyDescent="0.25">
      <c r="B297" s="62"/>
      <c r="C297" s="53" t="s">
        <v>1002</v>
      </c>
      <c r="D297" s="53" t="s">
        <v>1003</v>
      </c>
      <c r="E297" s="35">
        <f t="shared" si="18"/>
        <v>273</v>
      </c>
      <c r="F297" s="36" t="str">
        <f t="shared" si="17"/>
        <v>Tidak ada</v>
      </c>
      <c r="G297" s="36" t="s">
        <v>371</v>
      </c>
      <c r="H297" s="37" t="s">
        <v>956</v>
      </c>
    </row>
    <row r="298" spans="2:11" x14ac:dyDescent="0.25">
      <c r="B298" s="62"/>
      <c r="C298" s="53" t="s">
        <v>1004</v>
      </c>
      <c r="D298" s="53" t="s">
        <v>1005</v>
      </c>
      <c r="E298" s="35">
        <f t="shared" si="18"/>
        <v>274</v>
      </c>
      <c r="F298" s="36">
        <f t="shared" si="17"/>
        <v>0</v>
      </c>
      <c r="G298" s="36" t="s">
        <v>572</v>
      </c>
      <c r="H298" s="37">
        <v>0</v>
      </c>
      <c r="J298" s="19" t="s">
        <v>902</v>
      </c>
      <c r="K298" s="20" t="s">
        <v>1006</v>
      </c>
    </row>
    <row r="299" spans="2:11" x14ac:dyDescent="0.25">
      <c r="B299" s="62"/>
      <c r="C299" s="53" t="s">
        <v>1007</v>
      </c>
      <c r="D299" s="53" t="s">
        <v>948</v>
      </c>
      <c r="E299" s="35">
        <f t="shared" si="18"/>
        <v>275</v>
      </c>
      <c r="F299" s="36">
        <f t="shared" si="17"/>
        <v>0</v>
      </c>
      <c r="G299" s="36" t="s">
        <v>546</v>
      </c>
      <c r="H299" s="37">
        <v>0</v>
      </c>
      <c r="J299" s="19" t="s">
        <v>949</v>
      </c>
      <c r="K299" s="20" t="s">
        <v>1006</v>
      </c>
    </row>
    <row r="300" spans="2:11" x14ac:dyDescent="0.25">
      <c r="B300" s="62"/>
      <c r="C300" s="53" t="s">
        <v>1008</v>
      </c>
      <c r="D300" s="53" t="s">
        <v>951</v>
      </c>
      <c r="E300" s="35">
        <f t="shared" si="18"/>
        <v>276</v>
      </c>
      <c r="F300" s="36">
        <f t="shared" si="17"/>
        <v>0</v>
      </c>
      <c r="G300" s="36" t="s">
        <v>546</v>
      </c>
      <c r="H300" s="37">
        <v>0</v>
      </c>
      <c r="J300" s="19" t="s">
        <v>949</v>
      </c>
      <c r="K300" s="20" t="s">
        <v>1006</v>
      </c>
    </row>
    <row r="301" spans="2:11" x14ac:dyDescent="0.25">
      <c r="B301" s="62"/>
      <c r="C301" s="53" t="s">
        <v>1009</v>
      </c>
      <c r="D301" s="53" t="s">
        <v>1010</v>
      </c>
      <c r="E301" s="35">
        <f t="shared" si="18"/>
        <v>277</v>
      </c>
      <c r="F301" s="36" t="str">
        <f t="shared" si="17"/>
        <v>Tidak Ada</v>
      </c>
      <c r="G301" s="36" t="s">
        <v>389</v>
      </c>
      <c r="H301" s="37" t="s">
        <v>583</v>
      </c>
      <c r="K301" s="20" t="s">
        <v>1006</v>
      </c>
    </row>
    <row r="302" spans="2:11" x14ac:dyDescent="0.25">
      <c r="B302" s="57"/>
      <c r="C302" s="53" t="s">
        <v>1011</v>
      </c>
      <c r="D302" s="53" t="s">
        <v>1012</v>
      </c>
      <c r="E302" s="35">
        <f t="shared" si="18"/>
        <v>278</v>
      </c>
      <c r="F302" s="36" t="str">
        <f t="shared" si="17"/>
        <v>Tidak ada</v>
      </c>
      <c r="G302" s="36" t="s">
        <v>371</v>
      </c>
      <c r="H302" s="37" t="s">
        <v>956</v>
      </c>
    </row>
    <row r="303" spans="2:11" x14ac:dyDescent="0.25">
      <c r="B303" s="60"/>
      <c r="C303" s="81" t="s">
        <v>1013</v>
      </c>
      <c r="D303" s="85"/>
      <c r="E303" s="50"/>
      <c r="F303" s="36"/>
      <c r="G303" s="36"/>
    </row>
    <row r="304" spans="2:11" x14ac:dyDescent="0.25">
      <c r="B304" s="56">
        <f>B296+1</f>
        <v>231</v>
      </c>
      <c r="C304" s="81" t="s">
        <v>1014</v>
      </c>
      <c r="D304" s="53" t="s">
        <v>1015</v>
      </c>
      <c r="E304" s="35">
        <f>E302+1</f>
        <v>279</v>
      </c>
      <c r="F304" s="36" t="str">
        <f t="shared" ref="F304:F340" si="19">H304</f>
        <v>Tidak Ada</v>
      </c>
      <c r="G304" s="36" t="s">
        <v>389</v>
      </c>
      <c r="H304" s="37" t="s">
        <v>583</v>
      </c>
    </row>
    <row r="305" spans="2:11" x14ac:dyDescent="0.25">
      <c r="B305" s="62"/>
      <c r="C305" s="53" t="s">
        <v>1016</v>
      </c>
      <c r="D305" s="53" t="s">
        <v>1017</v>
      </c>
      <c r="E305" s="35">
        <f t="shared" ref="E305:E340" si="20">E304+1</f>
        <v>280</v>
      </c>
      <c r="F305" s="36">
        <f t="shared" si="19"/>
        <v>0</v>
      </c>
      <c r="G305" s="36" t="s">
        <v>572</v>
      </c>
      <c r="H305" s="37">
        <v>0</v>
      </c>
      <c r="J305" s="19" t="s">
        <v>902</v>
      </c>
      <c r="K305" s="20" t="s">
        <v>1018</v>
      </c>
    </row>
    <row r="306" spans="2:11" x14ac:dyDescent="0.25">
      <c r="B306" s="62"/>
      <c r="C306" s="53" t="s">
        <v>1019</v>
      </c>
      <c r="D306" s="53" t="s">
        <v>948</v>
      </c>
      <c r="E306" s="35">
        <f t="shared" si="20"/>
        <v>281</v>
      </c>
      <c r="F306" s="36">
        <f t="shared" si="19"/>
        <v>0</v>
      </c>
      <c r="G306" s="36" t="s">
        <v>546</v>
      </c>
      <c r="H306" s="37">
        <v>0</v>
      </c>
      <c r="J306" s="19" t="s">
        <v>949</v>
      </c>
      <c r="K306" s="20" t="s">
        <v>1018</v>
      </c>
    </row>
    <row r="307" spans="2:11" x14ac:dyDescent="0.25">
      <c r="B307" s="62"/>
      <c r="C307" s="53" t="s">
        <v>1020</v>
      </c>
      <c r="D307" s="53" t="s">
        <v>951</v>
      </c>
      <c r="E307" s="35">
        <f t="shared" si="20"/>
        <v>282</v>
      </c>
      <c r="F307" s="36">
        <f t="shared" si="19"/>
        <v>0</v>
      </c>
      <c r="G307" s="36" t="s">
        <v>546</v>
      </c>
      <c r="H307" s="37">
        <v>0</v>
      </c>
      <c r="J307" s="19" t="s">
        <v>949</v>
      </c>
      <c r="K307" s="20" t="s">
        <v>1018</v>
      </c>
    </row>
    <row r="308" spans="2:11" x14ac:dyDescent="0.25">
      <c r="B308" s="62"/>
      <c r="C308" s="53" t="s">
        <v>1021</v>
      </c>
      <c r="D308" s="53" t="s">
        <v>1022</v>
      </c>
      <c r="E308" s="35">
        <f t="shared" si="20"/>
        <v>283</v>
      </c>
      <c r="F308" s="36" t="str">
        <f t="shared" si="19"/>
        <v>Tidak Ada</v>
      </c>
      <c r="G308" s="36" t="s">
        <v>389</v>
      </c>
      <c r="H308" s="37" t="s">
        <v>583</v>
      </c>
      <c r="K308" s="20" t="s">
        <v>1018</v>
      </c>
    </row>
    <row r="309" spans="2:11" x14ac:dyDescent="0.25">
      <c r="B309" s="57"/>
      <c r="C309" s="53" t="s">
        <v>1023</v>
      </c>
      <c r="D309" s="53" t="s">
        <v>1024</v>
      </c>
      <c r="E309" s="35">
        <f t="shared" si="20"/>
        <v>284</v>
      </c>
      <c r="F309" s="36" t="str">
        <f t="shared" si="19"/>
        <v>Tidak ada</v>
      </c>
      <c r="G309" s="36" t="s">
        <v>371</v>
      </c>
      <c r="H309" s="37" t="s">
        <v>956</v>
      </c>
    </row>
    <row r="310" spans="2:11" x14ac:dyDescent="0.25">
      <c r="B310" s="56">
        <f>B304+1</f>
        <v>232</v>
      </c>
      <c r="C310" s="81" t="s">
        <v>1025</v>
      </c>
      <c r="D310" s="53" t="s">
        <v>1026</v>
      </c>
      <c r="E310" s="35">
        <f t="shared" si="20"/>
        <v>285</v>
      </c>
      <c r="F310" s="36" t="str">
        <f t="shared" si="19"/>
        <v>Tidak Ada</v>
      </c>
      <c r="G310" s="36" t="s">
        <v>389</v>
      </c>
      <c r="H310" s="37" t="s">
        <v>583</v>
      </c>
    </row>
    <row r="311" spans="2:11" x14ac:dyDescent="0.25">
      <c r="B311" s="62"/>
      <c r="C311" s="53" t="s">
        <v>1027</v>
      </c>
      <c r="D311" s="53" t="s">
        <v>1028</v>
      </c>
      <c r="E311" s="35">
        <f t="shared" si="20"/>
        <v>286</v>
      </c>
      <c r="F311" s="36">
        <f t="shared" si="19"/>
        <v>0</v>
      </c>
      <c r="G311" s="36" t="s">
        <v>572</v>
      </c>
      <c r="H311" s="37">
        <v>0</v>
      </c>
      <c r="J311" s="19" t="s">
        <v>902</v>
      </c>
      <c r="K311" s="20" t="s">
        <v>1029</v>
      </c>
    </row>
    <row r="312" spans="2:11" x14ac:dyDescent="0.25">
      <c r="B312" s="62"/>
      <c r="C312" s="53" t="s">
        <v>1030</v>
      </c>
      <c r="D312" s="53" t="s">
        <v>948</v>
      </c>
      <c r="E312" s="35">
        <f t="shared" si="20"/>
        <v>287</v>
      </c>
      <c r="F312" s="36">
        <f t="shared" si="19"/>
        <v>0</v>
      </c>
      <c r="G312" s="36" t="s">
        <v>546</v>
      </c>
      <c r="H312" s="37">
        <v>0</v>
      </c>
      <c r="J312" s="19" t="s">
        <v>949</v>
      </c>
      <c r="K312" s="20" t="s">
        <v>1029</v>
      </c>
    </row>
    <row r="313" spans="2:11" x14ac:dyDescent="0.25">
      <c r="B313" s="62"/>
      <c r="C313" s="53" t="s">
        <v>1031</v>
      </c>
      <c r="D313" s="53" t="s">
        <v>951</v>
      </c>
      <c r="E313" s="35">
        <f t="shared" si="20"/>
        <v>288</v>
      </c>
      <c r="F313" s="36">
        <f t="shared" si="19"/>
        <v>0</v>
      </c>
      <c r="G313" s="36" t="s">
        <v>546</v>
      </c>
      <c r="H313" s="37">
        <v>0</v>
      </c>
      <c r="J313" s="19" t="s">
        <v>949</v>
      </c>
      <c r="K313" s="20" t="s">
        <v>1029</v>
      </c>
    </row>
    <row r="314" spans="2:11" x14ac:dyDescent="0.25">
      <c r="B314" s="62"/>
      <c r="C314" s="53" t="s">
        <v>1032</v>
      </c>
      <c r="D314" s="53" t="s">
        <v>1033</v>
      </c>
      <c r="E314" s="35">
        <f t="shared" si="20"/>
        <v>289</v>
      </c>
      <c r="F314" s="36" t="str">
        <f t="shared" si="19"/>
        <v>Tidak Ada</v>
      </c>
      <c r="G314" s="36" t="s">
        <v>389</v>
      </c>
      <c r="H314" s="37" t="s">
        <v>583</v>
      </c>
      <c r="K314" s="20" t="s">
        <v>1029</v>
      </c>
    </row>
    <row r="315" spans="2:11" x14ac:dyDescent="0.25">
      <c r="B315" s="57"/>
      <c r="C315" s="53" t="s">
        <v>1034</v>
      </c>
      <c r="D315" s="53" t="s">
        <v>1035</v>
      </c>
      <c r="E315" s="35">
        <f t="shared" si="20"/>
        <v>290</v>
      </c>
      <c r="F315" s="36" t="str">
        <f t="shared" si="19"/>
        <v>Tidak ada</v>
      </c>
      <c r="G315" s="36" t="s">
        <v>371</v>
      </c>
      <c r="H315" s="37" t="s">
        <v>956</v>
      </c>
    </row>
    <row r="316" spans="2:11" x14ac:dyDescent="0.25">
      <c r="B316" s="56">
        <f>B310+1</f>
        <v>233</v>
      </c>
      <c r="C316" s="81" t="s">
        <v>1036</v>
      </c>
      <c r="D316" s="53" t="s">
        <v>1037</v>
      </c>
      <c r="E316" s="35">
        <f t="shared" si="20"/>
        <v>291</v>
      </c>
      <c r="F316" s="36" t="str">
        <f t="shared" si="19"/>
        <v>Tidak Ada</v>
      </c>
      <c r="G316" s="36" t="s">
        <v>389</v>
      </c>
      <c r="H316" s="37" t="s">
        <v>583</v>
      </c>
    </row>
    <row r="317" spans="2:11" x14ac:dyDescent="0.25">
      <c r="B317" s="62"/>
      <c r="C317" s="53" t="s">
        <v>1038</v>
      </c>
      <c r="D317" s="53" t="s">
        <v>1039</v>
      </c>
      <c r="E317" s="35">
        <f t="shared" si="20"/>
        <v>292</v>
      </c>
      <c r="F317" s="36">
        <f t="shared" si="19"/>
        <v>0</v>
      </c>
      <c r="G317" s="36" t="s">
        <v>572</v>
      </c>
      <c r="H317" s="37">
        <v>0</v>
      </c>
      <c r="J317" s="19" t="s">
        <v>902</v>
      </c>
      <c r="K317" s="20" t="s">
        <v>1040</v>
      </c>
    </row>
    <row r="318" spans="2:11" x14ac:dyDescent="0.25">
      <c r="B318" s="62"/>
      <c r="C318" s="53" t="s">
        <v>1041</v>
      </c>
      <c r="D318" s="53" t="s">
        <v>948</v>
      </c>
      <c r="E318" s="35">
        <f t="shared" si="20"/>
        <v>293</v>
      </c>
      <c r="F318" s="36">
        <f t="shared" si="19"/>
        <v>0</v>
      </c>
      <c r="G318" s="36" t="s">
        <v>546</v>
      </c>
      <c r="H318" s="37">
        <v>0</v>
      </c>
      <c r="J318" s="19" t="s">
        <v>949</v>
      </c>
      <c r="K318" s="20" t="s">
        <v>1040</v>
      </c>
    </row>
    <row r="319" spans="2:11" x14ac:dyDescent="0.25">
      <c r="B319" s="62"/>
      <c r="C319" s="53" t="s">
        <v>1042</v>
      </c>
      <c r="D319" s="53" t="s">
        <v>951</v>
      </c>
      <c r="E319" s="35">
        <f t="shared" si="20"/>
        <v>294</v>
      </c>
      <c r="F319" s="36">
        <f t="shared" si="19"/>
        <v>0</v>
      </c>
      <c r="G319" s="36" t="s">
        <v>546</v>
      </c>
      <c r="H319" s="37">
        <v>0</v>
      </c>
      <c r="J319" s="19" t="s">
        <v>949</v>
      </c>
      <c r="K319" s="20" t="s">
        <v>1040</v>
      </c>
    </row>
    <row r="320" spans="2:11" x14ac:dyDescent="0.25">
      <c r="B320" s="62"/>
      <c r="C320" s="53" t="s">
        <v>1043</v>
      </c>
      <c r="D320" s="53" t="s">
        <v>1044</v>
      </c>
      <c r="E320" s="35">
        <f t="shared" si="20"/>
        <v>295</v>
      </c>
      <c r="F320" s="36" t="str">
        <f t="shared" si="19"/>
        <v>Tidak Ada</v>
      </c>
      <c r="G320" s="36" t="s">
        <v>389</v>
      </c>
      <c r="H320" s="37" t="s">
        <v>583</v>
      </c>
      <c r="K320" s="20" t="s">
        <v>1040</v>
      </c>
    </row>
    <row r="321" spans="2:11" x14ac:dyDescent="0.25">
      <c r="B321" s="57"/>
      <c r="C321" s="53" t="s">
        <v>1045</v>
      </c>
      <c r="D321" s="53" t="s">
        <v>1046</v>
      </c>
      <c r="E321" s="35">
        <f t="shared" si="20"/>
        <v>296</v>
      </c>
      <c r="F321" s="36" t="str">
        <f t="shared" si="19"/>
        <v>Tidak ada</v>
      </c>
      <c r="G321" s="36" t="s">
        <v>371</v>
      </c>
      <c r="H321" s="37" t="s">
        <v>956</v>
      </c>
    </row>
    <row r="322" spans="2:11" x14ac:dyDescent="0.25">
      <c r="B322" s="56">
        <f>B316+1</f>
        <v>234</v>
      </c>
      <c r="C322" s="81" t="s">
        <v>1047</v>
      </c>
      <c r="D322" s="53" t="s">
        <v>1048</v>
      </c>
      <c r="E322" s="35">
        <f t="shared" si="20"/>
        <v>297</v>
      </c>
      <c r="F322" s="36" t="str">
        <f t="shared" si="19"/>
        <v>Tidak Ada</v>
      </c>
      <c r="G322" s="36" t="s">
        <v>389</v>
      </c>
      <c r="H322" s="37" t="s">
        <v>583</v>
      </c>
    </row>
    <row r="323" spans="2:11" x14ac:dyDescent="0.25">
      <c r="B323" s="62"/>
      <c r="C323" s="53" t="s">
        <v>1049</v>
      </c>
      <c r="D323" s="53" t="s">
        <v>1050</v>
      </c>
      <c r="E323" s="35">
        <f t="shared" si="20"/>
        <v>298</v>
      </c>
      <c r="F323" s="36">
        <f t="shared" si="19"/>
        <v>0</v>
      </c>
      <c r="G323" s="36" t="s">
        <v>572</v>
      </c>
      <c r="H323" s="37">
        <v>0</v>
      </c>
      <c r="J323" s="19" t="s">
        <v>902</v>
      </c>
      <c r="K323" s="20" t="s">
        <v>1051</v>
      </c>
    </row>
    <row r="324" spans="2:11" x14ac:dyDescent="0.25">
      <c r="B324" s="62"/>
      <c r="C324" s="53" t="s">
        <v>1052</v>
      </c>
      <c r="D324" s="53" t="s">
        <v>948</v>
      </c>
      <c r="E324" s="35">
        <f t="shared" si="20"/>
        <v>299</v>
      </c>
      <c r="F324" s="36">
        <f t="shared" si="19"/>
        <v>0</v>
      </c>
      <c r="G324" s="36" t="s">
        <v>546</v>
      </c>
      <c r="H324" s="37">
        <v>0</v>
      </c>
      <c r="J324" s="19" t="s">
        <v>949</v>
      </c>
      <c r="K324" s="20" t="s">
        <v>1051</v>
      </c>
    </row>
    <row r="325" spans="2:11" x14ac:dyDescent="0.25">
      <c r="B325" s="62"/>
      <c r="C325" s="53" t="s">
        <v>1053</v>
      </c>
      <c r="D325" s="53" t="s">
        <v>951</v>
      </c>
      <c r="E325" s="35">
        <f t="shared" si="20"/>
        <v>300</v>
      </c>
      <c r="F325" s="36">
        <f t="shared" si="19"/>
        <v>0</v>
      </c>
      <c r="G325" s="36" t="s">
        <v>546</v>
      </c>
      <c r="H325" s="37">
        <v>0</v>
      </c>
      <c r="J325" s="19" t="s">
        <v>949</v>
      </c>
      <c r="K325" s="20" t="s">
        <v>1051</v>
      </c>
    </row>
    <row r="326" spans="2:11" x14ac:dyDescent="0.25">
      <c r="B326" s="62"/>
      <c r="C326" s="53" t="s">
        <v>1054</v>
      </c>
      <c r="D326" s="53" t="s">
        <v>1055</v>
      </c>
      <c r="E326" s="35">
        <f t="shared" si="20"/>
        <v>301</v>
      </c>
      <c r="F326" s="36" t="str">
        <f t="shared" si="19"/>
        <v>Tidak Ada</v>
      </c>
      <c r="G326" s="36" t="s">
        <v>389</v>
      </c>
      <c r="H326" s="37" t="s">
        <v>583</v>
      </c>
      <c r="K326" s="20" t="s">
        <v>1051</v>
      </c>
    </row>
    <row r="327" spans="2:11" x14ac:dyDescent="0.25">
      <c r="B327" s="57"/>
      <c r="C327" s="53" t="s">
        <v>1056</v>
      </c>
      <c r="D327" s="53" t="s">
        <v>1057</v>
      </c>
      <c r="E327" s="35">
        <f t="shared" si="20"/>
        <v>302</v>
      </c>
      <c r="F327" s="36" t="str">
        <f t="shared" si="19"/>
        <v>Tidak ada</v>
      </c>
      <c r="G327" s="36" t="s">
        <v>371</v>
      </c>
      <c r="H327" s="37" t="s">
        <v>956</v>
      </c>
    </row>
    <row r="328" spans="2:11" x14ac:dyDescent="0.25">
      <c r="B328" s="56">
        <f>B322+1</f>
        <v>235</v>
      </c>
      <c r="C328" s="81" t="s">
        <v>1058</v>
      </c>
      <c r="D328" s="53" t="s">
        <v>1059</v>
      </c>
      <c r="E328" s="35">
        <f t="shared" si="20"/>
        <v>303</v>
      </c>
      <c r="F328" s="36" t="str">
        <f t="shared" si="19"/>
        <v>Tidak Ada</v>
      </c>
      <c r="G328" s="36" t="s">
        <v>389</v>
      </c>
      <c r="H328" s="37" t="s">
        <v>583</v>
      </c>
    </row>
    <row r="329" spans="2:11" x14ac:dyDescent="0.25">
      <c r="B329" s="62"/>
      <c r="C329" s="53" t="s">
        <v>1060</v>
      </c>
      <c r="D329" s="53" t="s">
        <v>1061</v>
      </c>
      <c r="E329" s="35">
        <f t="shared" si="20"/>
        <v>304</v>
      </c>
      <c r="F329" s="36">
        <f t="shared" si="19"/>
        <v>0</v>
      </c>
      <c r="G329" s="36" t="s">
        <v>572</v>
      </c>
      <c r="H329" s="37">
        <v>0</v>
      </c>
      <c r="J329" s="19" t="s">
        <v>902</v>
      </c>
      <c r="K329" s="20" t="s">
        <v>1062</v>
      </c>
    </row>
    <row r="330" spans="2:11" x14ac:dyDescent="0.25">
      <c r="B330" s="62"/>
      <c r="C330" s="53" t="s">
        <v>1063</v>
      </c>
      <c r="D330" s="53" t="s">
        <v>948</v>
      </c>
      <c r="E330" s="35">
        <f t="shared" si="20"/>
        <v>305</v>
      </c>
      <c r="F330" s="36">
        <f t="shared" si="19"/>
        <v>0</v>
      </c>
      <c r="G330" s="36" t="s">
        <v>546</v>
      </c>
      <c r="H330" s="37">
        <v>0</v>
      </c>
      <c r="J330" s="19" t="s">
        <v>949</v>
      </c>
      <c r="K330" s="20" t="s">
        <v>1062</v>
      </c>
    </row>
    <row r="331" spans="2:11" x14ac:dyDescent="0.25">
      <c r="B331" s="62"/>
      <c r="C331" s="53" t="s">
        <v>1064</v>
      </c>
      <c r="D331" s="53" t="s">
        <v>951</v>
      </c>
      <c r="E331" s="35">
        <f t="shared" si="20"/>
        <v>306</v>
      </c>
      <c r="F331" s="36">
        <f t="shared" si="19"/>
        <v>0</v>
      </c>
      <c r="G331" s="36" t="s">
        <v>546</v>
      </c>
      <c r="H331" s="37">
        <v>0</v>
      </c>
      <c r="J331" s="19" t="s">
        <v>949</v>
      </c>
      <c r="K331" s="20" t="s">
        <v>1062</v>
      </c>
    </row>
    <row r="332" spans="2:11" x14ac:dyDescent="0.25">
      <c r="B332" s="62"/>
      <c r="C332" s="53" t="s">
        <v>1065</v>
      </c>
      <c r="D332" s="53" t="s">
        <v>1066</v>
      </c>
      <c r="E332" s="35">
        <f t="shared" si="20"/>
        <v>307</v>
      </c>
      <c r="F332" s="36" t="str">
        <f t="shared" si="19"/>
        <v>Tidak Ada</v>
      </c>
      <c r="G332" s="36" t="s">
        <v>389</v>
      </c>
      <c r="H332" s="37" t="s">
        <v>583</v>
      </c>
      <c r="K332" s="20" t="s">
        <v>1062</v>
      </c>
    </row>
    <row r="333" spans="2:11" x14ac:dyDescent="0.25">
      <c r="B333" s="57"/>
      <c r="C333" s="53" t="s">
        <v>1067</v>
      </c>
      <c r="D333" s="53" t="s">
        <v>1068</v>
      </c>
      <c r="E333" s="35">
        <f t="shared" si="20"/>
        <v>308</v>
      </c>
      <c r="F333" s="36">
        <f t="shared" si="19"/>
        <v>0</v>
      </c>
      <c r="G333" s="36" t="s">
        <v>371</v>
      </c>
      <c r="H333" s="37">
        <v>0</v>
      </c>
    </row>
    <row r="334" spans="2:11" x14ac:dyDescent="0.25">
      <c r="B334" s="56">
        <f>B328+1</f>
        <v>236</v>
      </c>
      <c r="C334" s="81" t="s">
        <v>1069</v>
      </c>
      <c r="D334" s="53" t="s">
        <v>1070</v>
      </c>
      <c r="E334" s="35">
        <f t="shared" si="20"/>
        <v>309</v>
      </c>
      <c r="F334" s="36" t="str">
        <f t="shared" si="19"/>
        <v>Tidak Ada</v>
      </c>
      <c r="G334" s="36" t="s">
        <v>389</v>
      </c>
      <c r="H334" s="37" t="s">
        <v>583</v>
      </c>
    </row>
    <row r="335" spans="2:11" x14ac:dyDescent="0.25">
      <c r="B335" s="62"/>
      <c r="C335" s="53" t="s">
        <v>1071</v>
      </c>
      <c r="D335" s="53" t="s">
        <v>1072</v>
      </c>
      <c r="E335" s="35">
        <f t="shared" si="20"/>
        <v>310</v>
      </c>
      <c r="F335" s="36" t="str">
        <f t="shared" si="19"/>
        <v>Tidak ada</v>
      </c>
      <c r="G335" s="36" t="s">
        <v>371</v>
      </c>
      <c r="H335" s="37" t="s">
        <v>956</v>
      </c>
    </row>
    <row r="336" spans="2:11" x14ac:dyDescent="0.25">
      <c r="B336" s="62"/>
      <c r="C336" s="53" t="s">
        <v>1073</v>
      </c>
      <c r="D336" s="53" t="s">
        <v>1074</v>
      </c>
      <c r="E336" s="35">
        <f t="shared" si="20"/>
        <v>311</v>
      </c>
      <c r="F336" s="36">
        <f t="shared" si="19"/>
        <v>0</v>
      </c>
      <c r="G336" s="36" t="s">
        <v>572</v>
      </c>
      <c r="H336" s="37">
        <v>0</v>
      </c>
      <c r="J336" s="19" t="s">
        <v>902</v>
      </c>
      <c r="K336" s="20" t="s">
        <v>1075</v>
      </c>
    </row>
    <row r="337" spans="2:11" x14ac:dyDescent="0.25">
      <c r="B337" s="62"/>
      <c r="C337" s="53" t="s">
        <v>1007</v>
      </c>
      <c r="D337" s="53" t="s">
        <v>948</v>
      </c>
      <c r="E337" s="35">
        <f t="shared" si="20"/>
        <v>312</v>
      </c>
      <c r="F337" s="36">
        <f t="shared" si="19"/>
        <v>0</v>
      </c>
      <c r="G337" s="36" t="s">
        <v>546</v>
      </c>
      <c r="H337" s="37">
        <v>0</v>
      </c>
      <c r="J337" s="19" t="s">
        <v>949</v>
      </c>
      <c r="K337" s="20" t="s">
        <v>1075</v>
      </c>
    </row>
    <row r="338" spans="2:11" x14ac:dyDescent="0.25">
      <c r="B338" s="62"/>
      <c r="C338" s="53" t="s">
        <v>1008</v>
      </c>
      <c r="D338" s="53" t="s">
        <v>951</v>
      </c>
      <c r="E338" s="35">
        <f t="shared" si="20"/>
        <v>313</v>
      </c>
      <c r="F338" s="36">
        <f t="shared" si="19"/>
        <v>0</v>
      </c>
      <c r="G338" s="36" t="s">
        <v>546</v>
      </c>
      <c r="H338" s="37">
        <v>0</v>
      </c>
      <c r="J338" s="19" t="s">
        <v>949</v>
      </c>
      <c r="K338" s="20" t="s">
        <v>1075</v>
      </c>
    </row>
    <row r="339" spans="2:11" x14ac:dyDescent="0.25">
      <c r="B339" s="62"/>
      <c r="C339" s="53" t="s">
        <v>1076</v>
      </c>
      <c r="D339" s="53" t="s">
        <v>1077</v>
      </c>
      <c r="E339" s="35">
        <f t="shared" si="20"/>
        <v>314</v>
      </c>
      <c r="F339" s="36" t="str">
        <f t="shared" si="19"/>
        <v>Tidak Ada</v>
      </c>
      <c r="G339" s="36" t="s">
        <v>389</v>
      </c>
      <c r="H339" s="37" t="s">
        <v>583</v>
      </c>
      <c r="K339" s="20" t="s">
        <v>1075</v>
      </c>
    </row>
    <row r="340" spans="2:11" x14ac:dyDescent="0.25">
      <c r="B340" s="57"/>
      <c r="C340" s="53" t="s">
        <v>1078</v>
      </c>
      <c r="D340" s="53" t="s">
        <v>1079</v>
      </c>
      <c r="E340" s="35">
        <f t="shared" si="20"/>
        <v>315</v>
      </c>
      <c r="F340" s="36" t="str">
        <f t="shared" si="19"/>
        <v>Tidak ada</v>
      </c>
      <c r="G340" s="36" t="s">
        <v>371</v>
      </c>
      <c r="H340" s="37" t="s">
        <v>956</v>
      </c>
    </row>
    <row r="341" spans="2:11" x14ac:dyDescent="0.25">
      <c r="B341" s="60"/>
      <c r="C341" s="81" t="s">
        <v>1080</v>
      </c>
      <c r="D341" s="53"/>
      <c r="E341" s="50"/>
      <c r="F341" s="36"/>
      <c r="G341" s="36"/>
    </row>
    <row r="342" spans="2:11" x14ac:dyDescent="0.25">
      <c r="B342" s="56">
        <f>B334+1</f>
        <v>237</v>
      </c>
      <c r="C342" s="81" t="s">
        <v>1081</v>
      </c>
      <c r="D342" s="53" t="s">
        <v>1082</v>
      </c>
      <c r="E342" s="35">
        <f>E340+1</f>
        <v>316</v>
      </c>
      <c r="F342" s="36" t="str">
        <f t="shared" ref="F342:F390" si="21">H342</f>
        <v>Tidak Ada</v>
      </c>
      <c r="G342" s="36" t="s">
        <v>389</v>
      </c>
      <c r="H342" s="37" t="s">
        <v>583</v>
      </c>
    </row>
    <row r="343" spans="2:11" x14ac:dyDescent="0.25">
      <c r="B343" s="62"/>
      <c r="C343" s="53" t="s">
        <v>1083</v>
      </c>
      <c r="D343" s="53" t="s">
        <v>1084</v>
      </c>
      <c r="E343" s="35">
        <f t="shared" ref="E343:E390" si="22">E342+1</f>
        <v>317</v>
      </c>
      <c r="F343" s="36">
        <f t="shared" si="21"/>
        <v>0</v>
      </c>
      <c r="G343" s="36" t="s">
        <v>572</v>
      </c>
      <c r="H343" s="37">
        <v>0</v>
      </c>
      <c r="J343" s="19" t="s">
        <v>902</v>
      </c>
      <c r="K343" s="20" t="s">
        <v>1085</v>
      </c>
    </row>
    <row r="344" spans="2:11" x14ac:dyDescent="0.25">
      <c r="B344" s="62"/>
      <c r="C344" s="53" t="s">
        <v>1086</v>
      </c>
      <c r="D344" s="53" t="s">
        <v>948</v>
      </c>
      <c r="E344" s="35">
        <f t="shared" si="22"/>
        <v>318</v>
      </c>
      <c r="F344" s="36">
        <f t="shared" si="21"/>
        <v>0</v>
      </c>
      <c r="G344" s="36" t="s">
        <v>546</v>
      </c>
      <c r="H344" s="37">
        <v>0</v>
      </c>
      <c r="J344" s="19" t="s">
        <v>949</v>
      </c>
      <c r="K344" s="20" t="s">
        <v>1085</v>
      </c>
    </row>
    <row r="345" spans="2:11" x14ac:dyDescent="0.25">
      <c r="B345" s="62"/>
      <c r="C345" s="53" t="s">
        <v>1087</v>
      </c>
      <c r="D345" s="53" t="s">
        <v>951</v>
      </c>
      <c r="E345" s="35">
        <f t="shared" si="22"/>
        <v>319</v>
      </c>
      <c r="F345" s="36">
        <f t="shared" si="21"/>
        <v>0</v>
      </c>
      <c r="G345" s="36" t="s">
        <v>546</v>
      </c>
      <c r="H345" s="37">
        <v>0</v>
      </c>
      <c r="J345" s="19" t="s">
        <v>949</v>
      </c>
      <c r="K345" s="20" t="s">
        <v>1085</v>
      </c>
    </row>
    <row r="346" spans="2:11" x14ac:dyDescent="0.25">
      <c r="B346" s="62"/>
      <c r="C346" s="53" t="s">
        <v>1088</v>
      </c>
      <c r="D346" s="53" t="s">
        <v>1089</v>
      </c>
      <c r="E346" s="35">
        <f t="shared" si="22"/>
        <v>320</v>
      </c>
      <c r="F346" s="36" t="str">
        <f t="shared" si="21"/>
        <v>Tidak Ada</v>
      </c>
      <c r="G346" s="36" t="s">
        <v>389</v>
      </c>
      <c r="H346" s="37" t="s">
        <v>583</v>
      </c>
      <c r="K346" s="20" t="s">
        <v>1085</v>
      </c>
    </row>
    <row r="347" spans="2:11" x14ac:dyDescent="0.25">
      <c r="B347" s="57"/>
      <c r="C347" s="53" t="s">
        <v>1090</v>
      </c>
      <c r="D347" s="53" t="s">
        <v>1091</v>
      </c>
      <c r="E347" s="35">
        <f t="shared" si="22"/>
        <v>321</v>
      </c>
      <c r="F347" s="36" t="str">
        <f t="shared" si="21"/>
        <v>Tidak ada</v>
      </c>
      <c r="G347" s="36" t="s">
        <v>371</v>
      </c>
      <c r="H347" s="37" t="s">
        <v>956</v>
      </c>
    </row>
    <row r="348" spans="2:11" x14ac:dyDescent="0.25">
      <c r="B348" s="56">
        <f>B342+1</f>
        <v>238</v>
      </c>
      <c r="C348" s="81" t="s">
        <v>1092</v>
      </c>
      <c r="D348" s="53" t="s">
        <v>1093</v>
      </c>
      <c r="E348" s="35">
        <f t="shared" si="22"/>
        <v>322</v>
      </c>
      <c r="F348" s="36" t="str">
        <f t="shared" si="21"/>
        <v>Tidak Ada</v>
      </c>
      <c r="G348" s="36" t="s">
        <v>389</v>
      </c>
      <c r="H348" s="37" t="s">
        <v>583</v>
      </c>
    </row>
    <row r="349" spans="2:11" x14ac:dyDescent="0.25">
      <c r="B349" s="62"/>
      <c r="C349" s="53" t="s">
        <v>1094</v>
      </c>
      <c r="D349" s="53" t="s">
        <v>1095</v>
      </c>
      <c r="E349" s="35">
        <f t="shared" si="22"/>
        <v>323</v>
      </c>
      <c r="F349" s="36">
        <f t="shared" si="21"/>
        <v>0</v>
      </c>
      <c r="G349" s="36" t="s">
        <v>572</v>
      </c>
      <c r="H349" s="37">
        <v>0</v>
      </c>
      <c r="J349" s="19" t="s">
        <v>902</v>
      </c>
      <c r="K349" s="20" t="s">
        <v>1096</v>
      </c>
    </row>
    <row r="350" spans="2:11" x14ac:dyDescent="0.25">
      <c r="B350" s="62"/>
      <c r="C350" s="53" t="s">
        <v>1097</v>
      </c>
      <c r="D350" s="53" t="s">
        <v>948</v>
      </c>
      <c r="E350" s="35">
        <f t="shared" si="22"/>
        <v>324</v>
      </c>
      <c r="F350" s="36">
        <f t="shared" si="21"/>
        <v>0</v>
      </c>
      <c r="G350" s="36" t="s">
        <v>546</v>
      </c>
      <c r="H350" s="37">
        <v>0</v>
      </c>
      <c r="J350" s="19" t="s">
        <v>949</v>
      </c>
      <c r="K350" s="20" t="s">
        <v>1096</v>
      </c>
    </row>
    <row r="351" spans="2:11" x14ac:dyDescent="0.25">
      <c r="B351" s="62"/>
      <c r="C351" s="53" t="s">
        <v>1098</v>
      </c>
      <c r="D351" s="53" t="s">
        <v>951</v>
      </c>
      <c r="E351" s="35">
        <f t="shared" si="22"/>
        <v>325</v>
      </c>
      <c r="F351" s="36">
        <f t="shared" si="21"/>
        <v>0</v>
      </c>
      <c r="G351" s="36" t="s">
        <v>546</v>
      </c>
      <c r="H351" s="37">
        <v>0</v>
      </c>
      <c r="J351" s="19" t="s">
        <v>949</v>
      </c>
      <c r="K351" s="20" t="s">
        <v>1096</v>
      </c>
    </row>
    <row r="352" spans="2:11" x14ac:dyDescent="0.25">
      <c r="B352" s="62"/>
      <c r="C352" s="53" t="s">
        <v>1099</v>
      </c>
      <c r="D352" s="53" t="s">
        <v>1100</v>
      </c>
      <c r="E352" s="35">
        <f t="shared" si="22"/>
        <v>326</v>
      </c>
      <c r="F352" s="36" t="str">
        <f t="shared" si="21"/>
        <v>Tidak Ada</v>
      </c>
      <c r="G352" s="36" t="s">
        <v>389</v>
      </c>
      <c r="H352" s="37" t="s">
        <v>583</v>
      </c>
      <c r="K352" s="20" t="s">
        <v>1096</v>
      </c>
    </row>
    <row r="353" spans="2:11" x14ac:dyDescent="0.25">
      <c r="B353" s="57"/>
      <c r="C353" s="53" t="s">
        <v>1101</v>
      </c>
      <c r="D353" s="53" t="s">
        <v>1102</v>
      </c>
      <c r="E353" s="35">
        <f t="shared" si="22"/>
        <v>327</v>
      </c>
      <c r="F353" s="36" t="str">
        <f t="shared" si="21"/>
        <v>Tidak ada</v>
      </c>
      <c r="G353" s="36" t="s">
        <v>371</v>
      </c>
      <c r="H353" s="37" t="s">
        <v>956</v>
      </c>
    </row>
    <row r="354" spans="2:11" x14ac:dyDescent="0.25">
      <c r="B354" s="56">
        <f>B348+1</f>
        <v>239</v>
      </c>
      <c r="C354" s="81" t="s">
        <v>1103</v>
      </c>
      <c r="D354" s="53" t="s">
        <v>1104</v>
      </c>
      <c r="E354" s="35">
        <f t="shared" si="22"/>
        <v>328</v>
      </c>
      <c r="F354" s="36" t="str">
        <f t="shared" si="21"/>
        <v>Tidak Ada</v>
      </c>
      <c r="G354" s="36" t="s">
        <v>389</v>
      </c>
      <c r="H354" s="37" t="s">
        <v>583</v>
      </c>
    </row>
    <row r="355" spans="2:11" x14ac:dyDescent="0.25">
      <c r="B355" s="62"/>
      <c r="C355" s="53" t="s">
        <v>1105</v>
      </c>
      <c r="D355" s="53" t="s">
        <v>1106</v>
      </c>
      <c r="E355" s="35">
        <f t="shared" si="22"/>
        <v>329</v>
      </c>
      <c r="F355" s="36">
        <f t="shared" si="21"/>
        <v>0</v>
      </c>
      <c r="G355" s="36" t="s">
        <v>572</v>
      </c>
      <c r="H355" s="37">
        <v>0</v>
      </c>
      <c r="J355" s="19" t="s">
        <v>902</v>
      </c>
      <c r="K355" s="20" t="s">
        <v>1107</v>
      </c>
    </row>
    <row r="356" spans="2:11" x14ac:dyDescent="0.25">
      <c r="B356" s="62"/>
      <c r="C356" s="53" t="s">
        <v>1108</v>
      </c>
      <c r="D356" s="53" t="s">
        <v>948</v>
      </c>
      <c r="E356" s="35">
        <f t="shared" si="22"/>
        <v>330</v>
      </c>
      <c r="F356" s="36">
        <f t="shared" si="21"/>
        <v>0</v>
      </c>
      <c r="G356" s="36" t="s">
        <v>546</v>
      </c>
      <c r="H356" s="37">
        <v>0</v>
      </c>
      <c r="J356" s="19" t="s">
        <v>949</v>
      </c>
      <c r="K356" s="20" t="s">
        <v>1107</v>
      </c>
    </row>
    <row r="357" spans="2:11" x14ac:dyDescent="0.25">
      <c r="B357" s="62"/>
      <c r="C357" s="53" t="s">
        <v>1109</v>
      </c>
      <c r="D357" s="53" t="s">
        <v>951</v>
      </c>
      <c r="E357" s="35">
        <f t="shared" si="22"/>
        <v>331</v>
      </c>
      <c r="F357" s="36">
        <f t="shared" si="21"/>
        <v>0</v>
      </c>
      <c r="G357" s="36" t="s">
        <v>546</v>
      </c>
      <c r="H357" s="37">
        <v>0</v>
      </c>
      <c r="J357" s="19" t="s">
        <v>949</v>
      </c>
      <c r="K357" s="20" t="s">
        <v>1107</v>
      </c>
    </row>
    <row r="358" spans="2:11" x14ac:dyDescent="0.25">
      <c r="B358" s="62"/>
      <c r="C358" s="53" t="s">
        <v>1110</v>
      </c>
      <c r="D358" s="53" t="s">
        <v>1111</v>
      </c>
      <c r="E358" s="35">
        <f t="shared" si="22"/>
        <v>332</v>
      </c>
      <c r="F358" s="36" t="str">
        <f t="shared" si="21"/>
        <v>Tidak Ada</v>
      </c>
      <c r="G358" s="36" t="s">
        <v>389</v>
      </c>
      <c r="H358" s="37" t="s">
        <v>583</v>
      </c>
      <c r="K358" s="20" t="s">
        <v>1107</v>
      </c>
    </row>
    <row r="359" spans="2:11" x14ac:dyDescent="0.25">
      <c r="B359" s="57"/>
      <c r="C359" s="53" t="s">
        <v>1112</v>
      </c>
      <c r="D359" s="53" t="s">
        <v>1113</v>
      </c>
      <c r="E359" s="35">
        <f t="shared" si="22"/>
        <v>333</v>
      </c>
      <c r="F359" s="36" t="str">
        <f t="shared" si="21"/>
        <v>Tidak ada</v>
      </c>
      <c r="G359" s="36" t="s">
        <v>371</v>
      </c>
      <c r="H359" s="37" t="s">
        <v>956</v>
      </c>
    </row>
    <row r="360" spans="2:11" x14ac:dyDescent="0.25">
      <c r="B360" s="56">
        <f>B354+1</f>
        <v>240</v>
      </c>
      <c r="C360" s="81" t="s">
        <v>1114</v>
      </c>
      <c r="D360" s="53" t="s">
        <v>1115</v>
      </c>
      <c r="E360" s="35">
        <f t="shared" si="22"/>
        <v>334</v>
      </c>
      <c r="F360" s="36" t="str">
        <f t="shared" si="21"/>
        <v>Tidak Ada</v>
      </c>
      <c r="G360" s="36" t="s">
        <v>389</v>
      </c>
      <c r="H360" s="37" t="s">
        <v>583</v>
      </c>
    </row>
    <row r="361" spans="2:11" x14ac:dyDescent="0.25">
      <c r="B361" s="62"/>
      <c r="C361" s="53" t="s">
        <v>1116</v>
      </c>
      <c r="D361" s="53" t="s">
        <v>1117</v>
      </c>
      <c r="E361" s="35">
        <f t="shared" si="22"/>
        <v>335</v>
      </c>
      <c r="F361" s="36">
        <f t="shared" si="21"/>
        <v>0</v>
      </c>
      <c r="G361" s="36" t="s">
        <v>572</v>
      </c>
      <c r="H361" s="37">
        <v>0</v>
      </c>
      <c r="J361" s="19" t="s">
        <v>902</v>
      </c>
      <c r="K361" s="20" t="s">
        <v>1118</v>
      </c>
    </row>
    <row r="362" spans="2:11" x14ac:dyDescent="0.25">
      <c r="B362" s="62"/>
      <c r="C362" s="53" t="s">
        <v>1119</v>
      </c>
      <c r="D362" s="53" t="s">
        <v>948</v>
      </c>
      <c r="E362" s="35">
        <f t="shared" si="22"/>
        <v>336</v>
      </c>
      <c r="F362" s="36">
        <f t="shared" si="21"/>
        <v>0</v>
      </c>
      <c r="G362" s="36" t="s">
        <v>546</v>
      </c>
      <c r="H362" s="37">
        <v>0</v>
      </c>
      <c r="J362" s="19" t="s">
        <v>949</v>
      </c>
      <c r="K362" s="20" t="s">
        <v>1118</v>
      </c>
    </row>
    <row r="363" spans="2:11" x14ac:dyDescent="0.25">
      <c r="B363" s="62"/>
      <c r="C363" s="53" t="s">
        <v>1120</v>
      </c>
      <c r="D363" s="53" t="s">
        <v>951</v>
      </c>
      <c r="E363" s="35">
        <f t="shared" si="22"/>
        <v>337</v>
      </c>
      <c r="F363" s="36">
        <f t="shared" si="21"/>
        <v>0</v>
      </c>
      <c r="G363" s="36" t="s">
        <v>546</v>
      </c>
      <c r="H363" s="37">
        <v>0</v>
      </c>
      <c r="J363" s="19" t="s">
        <v>949</v>
      </c>
      <c r="K363" s="20" t="s">
        <v>1118</v>
      </c>
    </row>
    <row r="364" spans="2:11" x14ac:dyDescent="0.25">
      <c r="B364" s="62"/>
      <c r="C364" s="53" t="s">
        <v>1121</v>
      </c>
      <c r="D364" s="53" t="s">
        <v>1122</v>
      </c>
      <c r="E364" s="35">
        <f t="shared" si="22"/>
        <v>338</v>
      </c>
      <c r="F364" s="36" t="str">
        <f t="shared" si="21"/>
        <v>Tidak Ada</v>
      </c>
      <c r="G364" s="36" t="s">
        <v>389</v>
      </c>
      <c r="H364" s="37" t="s">
        <v>583</v>
      </c>
      <c r="K364" s="20" t="s">
        <v>1118</v>
      </c>
    </row>
    <row r="365" spans="2:11" x14ac:dyDescent="0.25">
      <c r="B365" s="57"/>
      <c r="C365" s="53" t="s">
        <v>1123</v>
      </c>
      <c r="D365" s="53" t="s">
        <v>1124</v>
      </c>
      <c r="E365" s="35">
        <f t="shared" si="22"/>
        <v>339</v>
      </c>
      <c r="F365" s="36" t="str">
        <f t="shared" si="21"/>
        <v>Tidak ada</v>
      </c>
      <c r="G365" s="36" t="s">
        <v>371</v>
      </c>
      <c r="H365" s="37" t="s">
        <v>956</v>
      </c>
    </row>
    <row r="366" spans="2:11" x14ac:dyDescent="0.25">
      <c r="B366" s="56">
        <f>B360+1</f>
        <v>241</v>
      </c>
      <c r="C366" s="81" t="s">
        <v>1125</v>
      </c>
      <c r="D366" s="53" t="s">
        <v>1126</v>
      </c>
      <c r="E366" s="35">
        <f t="shared" si="22"/>
        <v>340</v>
      </c>
      <c r="F366" s="36" t="str">
        <f t="shared" si="21"/>
        <v>Tidak Ada</v>
      </c>
      <c r="G366" s="36" t="s">
        <v>389</v>
      </c>
      <c r="H366" s="37" t="s">
        <v>583</v>
      </c>
    </row>
    <row r="367" spans="2:11" x14ac:dyDescent="0.25">
      <c r="B367" s="62"/>
      <c r="C367" s="53" t="s">
        <v>1127</v>
      </c>
      <c r="D367" s="53" t="s">
        <v>1128</v>
      </c>
      <c r="E367" s="35">
        <f t="shared" si="22"/>
        <v>341</v>
      </c>
      <c r="F367" s="36">
        <f t="shared" si="21"/>
        <v>0</v>
      </c>
      <c r="G367" s="36" t="s">
        <v>572</v>
      </c>
      <c r="H367" s="37">
        <v>0</v>
      </c>
      <c r="J367" s="19" t="s">
        <v>902</v>
      </c>
      <c r="K367" s="20" t="s">
        <v>1129</v>
      </c>
    </row>
    <row r="368" spans="2:11" x14ac:dyDescent="0.25">
      <c r="B368" s="62"/>
      <c r="C368" s="53" t="s">
        <v>1130</v>
      </c>
      <c r="D368" s="53" t="s">
        <v>948</v>
      </c>
      <c r="E368" s="35">
        <f t="shared" si="22"/>
        <v>342</v>
      </c>
      <c r="F368" s="36">
        <f t="shared" si="21"/>
        <v>0</v>
      </c>
      <c r="G368" s="36" t="s">
        <v>546</v>
      </c>
      <c r="H368" s="37">
        <v>0</v>
      </c>
      <c r="J368" s="19" t="s">
        <v>949</v>
      </c>
      <c r="K368" s="20" t="s">
        <v>1129</v>
      </c>
    </row>
    <row r="369" spans="2:11" x14ac:dyDescent="0.25">
      <c r="B369" s="62"/>
      <c r="C369" s="53" t="s">
        <v>1131</v>
      </c>
      <c r="D369" s="53" t="s">
        <v>951</v>
      </c>
      <c r="E369" s="35">
        <f t="shared" si="22"/>
        <v>343</v>
      </c>
      <c r="F369" s="36">
        <f t="shared" si="21"/>
        <v>0</v>
      </c>
      <c r="G369" s="36" t="s">
        <v>546</v>
      </c>
      <c r="H369" s="37">
        <v>0</v>
      </c>
      <c r="J369" s="19" t="s">
        <v>949</v>
      </c>
      <c r="K369" s="20" t="s">
        <v>1129</v>
      </c>
    </row>
    <row r="370" spans="2:11" x14ac:dyDescent="0.25">
      <c r="B370" s="62"/>
      <c r="C370" s="53" t="s">
        <v>1132</v>
      </c>
      <c r="D370" s="53" t="s">
        <v>1133</v>
      </c>
      <c r="E370" s="35">
        <f t="shared" si="22"/>
        <v>344</v>
      </c>
      <c r="F370" s="36" t="str">
        <f t="shared" si="21"/>
        <v>Tidak Ada</v>
      </c>
      <c r="G370" s="36" t="s">
        <v>389</v>
      </c>
      <c r="H370" s="37" t="s">
        <v>583</v>
      </c>
      <c r="K370" s="20" t="s">
        <v>1129</v>
      </c>
    </row>
    <row r="371" spans="2:11" x14ac:dyDescent="0.25">
      <c r="B371" s="57"/>
      <c r="C371" s="53" t="s">
        <v>1134</v>
      </c>
      <c r="D371" s="53" t="s">
        <v>1135</v>
      </c>
      <c r="E371" s="35">
        <f t="shared" si="22"/>
        <v>345</v>
      </c>
      <c r="F371" s="36" t="str">
        <f t="shared" si="21"/>
        <v>Tidak ada</v>
      </c>
      <c r="G371" s="36" t="s">
        <v>371</v>
      </c>
      <c r="H371" s="37" t="s">
        <v>956</v>
      </c>
    </row>
    <row r="372" spans="2:11" x14ac:dyDescent="0.25">
      <c r="B372" s="56">
        <f>B366+1</f>
        <v>242</v>
      </c>
      <c r="C372" s="81" t="s">
        <v>1136</v>
      </c>
      <c r="D372" s="53" t="s">
        <v>1137</v>
      </c>
      <c r="E372" s="35">
        <f t="shared" si="22"/>
        <v>346</v>
      </c>
      <c r="F372" s="36" t="str">
        <f t="shared" si="21"/>
        <v>Tidak Ada</v>
      </c>
      <c r="G372" s="36" t="s">
        <v>389</v>
      </c>
      <c r="H372" s="37" t="s">
        <v>583</v>
      </c>
    </row>
    <row r="373" spans="2:11" x14ac:dyDescent="0.25">
      <c r="B373" s="62"/>
      <c r="C373" s="53" t="s">
        <v>1138</v>
      </c>
      <c r="D373" s="53" t="s">
        <v>1139</v>
      </c>
      <c r="E373" s="35">
        <f t="shared" si="22"/>
        <v>347</v>
      </c>
      <c r="F373" s="36">
        <f t="shared" si="21"/>
        <v>0</v>
      </c>
      <c r="G373" s="36" t="s">
        <v>572</v>
      </c>
      <c r="H373" s="37">
        <v>0</v>
      </c>
      <c r="J373" s="19" t="s">
        <v>902</v>
      </c>
      <c r="K373" s="20" t="s">
        <v>1140</v>
      </c>
    </row>
    <row r="374" spans="2:11" x14ac:dyDescent="0.25">
      <c r="B374" s="62"/>
      <c r="C374" s="53" t="s">
        <v>1141</v>
      </c>
      <c r="D374" s="53" t="s">
        <v>948</v>
      </c>
      <c r="E374" s="35">
        <f t="shared" si="22"/>
        <v>348</v>
      </c>
      <c r="F374" s="36">
        <f t="shared" si="21"/>
        <v>0</v>
      </c>
      <c r="G374" s="36" t="s">
        <v>546</v>
      </c>
      <c r="H374" s="37">
        <v>0</v>
      </c>
      <c r="J374" s="19" t="s">
        <v>949</v>
      </c>
      <c r="K374" s="20" t="s">
        <v>1140</v>
      </c>
    </row>
    <row r="375" spans="2:11" x14ac:dyDescent="0.25">
      <c r="B375" s="62"/>
      <c r="C375" s="53" t="s">
        <v>1142</v>
      </c>
      <c r="D375" s="53" t="s">
        <v>951</v>
      </c>
      <c r="E375" s="35">
        <f t="shared" si="22"/>
        <v>349</v>
      </c>
      <c r="F375" s="36">
        <f t="shared" si="21"/>
        <v>0</v>
      </c>
      <c r="G375" s="36" t="s">
        <v>546</v>
      </c>
      <c r="H375" s="37">
        <v>0</v>
      </c>
      <c r="J375" s="19" t="s">
        <v>949</v>
      </c>
      <c r="K375" s="20" t="s">
        <v>1140</v>
      </c>
    </row>
    <row r="376" spans="2:11" x14ac:dyDescent="0.25">
      <c r="B376" s="62"/>
      <c r="C376" s="53" t="s">
        <v>1143</v>
      </c>
      <c r="D376" s="53" t="s">
        <v>1144</v>
      </c>
      <c r="E376" s="35">
        <f t="shared" si="22"/>
        <v>350</v>
      </c>
      <c r="F376" s="36" t="str">
        <f t="shared" si="21"/>
        <v>Tidak Ada</v>
      </c>
      <c r="G376" s="36" t="s">
        <v>389</v>
      </c>
      <c r="H376" s="37" t="s">
        <v>583</v>
      </c>
      <c r="K376" s="20" t="s">
        <v>1140</v>
      </c>
    </row>
    <row r="377" spans="2:11" x14ac:dyDescent="0.25">
      <c r="B377" s="57"/>
      <c r="C377" s="53" t="s">
        <v>1145</v>
      </c>
      <c r="D377" s="53" t="s">
        <v>1146</v>
      </c>
      <c r="E377" s="35">
        <f t="shared" si="22"/>
        <v>351</v>
      </c>
      <c r="F377" s="36" t="str">
        <f t="shared" si="21"/>
        <v>Tidak ada</v>
      </c>
      <c r="G377" s="36" t="s">
        <v>371</v>
      </c>
      <c r="H377" s="37" t="s">
        <v>956</v>
      </c>
    </row>
    <row r="378" spans="2:11" x14ac:dyDescent="0.25">
      <c r="B378" s="56">
        <f>B372+1</f>
        <v>243</v>
      </c>
      <c r="C378" s="81" t="s">
        <v>1147</v>
      </c>
      <c r="D378" s="53" t="s">
        <v>1148</v>
      </c>
      <c r="E378" s="35">
        <f t="shared" si="22"/>
        <v>352</v>
      </c>
      <c r="F378" s="36" t="str">
        <f t="shared" si="21"/>
        <v>Tidak Ada</v>
      </c>
      <c r="G378" s="36" t="s">
        <v>389</v>
      </c>
      <c r="H378" s="37" t="s">
        <v>583</v>
      </c>
    </row>
    <row r="379" spans="2:11" x14ac:dyDescent="0.25">
      <c r="B379" s="62"/>
      <c r="C379" s="53" t="s">
        <v>1149</v>
      </c>
      <c r="D379" s="53" t="s">
        <v>1150</v>
      </c>
      <c r="E379" s="35">
        <f t="shared" si="22"/>
        <v>353</v>
      </c>
      <c r="F379" s="36">
        <f t="shared" si="21"/>
        <v>0</v>
      </c>
      <c r="G379" s="36" t="s">
        <v>572</v>
      </c>
      <c r="H379" s="37">
        <v>0</v>
      </c>
      <c r="J379" s="19" t="s">
        <v>902</v>
      </c>
      <c r="K379" s="20" t="s">
        <v>1151</v>
      </c>
    </row>
    <row r="380" spans="2:11" x14ac:dyDescent="0.25">
      <c r="B380" s="62"/>
      <c r="C380" s="53" t="s">
        <v>1152</v>
      </c>
      <c r="D380" s="53" t="s">
        <v>948</v>
      </c>
      <c r="E380" s="35">
        <f t="shared" si="22"/>
        <v>354</v>
      </c>
      <c r="F380" s="36">
        <f t="shared" si="21"/>
        <v>0</v>
      </c>
      <c r="G380" s="36" t="s">
        <v>546</v>
      </c>
      <c r="H380" s="37">
        <v>0</v>
      </c>
      <c r="J380" s="19" t="s">
        <v>949</v>
      </c>
      <c r="K380" s="20" t="s">
        <v>1151</v>
      </c>
    </row>
    <row r="381" spans="2:11" x14ac:dyDescent="0.25">
      <c r="B381" s="62"/>
      <c r="C381" s="53" t="s">
        <v>1153</v>
      </c>
      <c r="D381" s="53" t="s">
        <v>951</v>
      </c>
      <c r="E381" s="35">
        <f t="shared" si="22"/>
        <v>355</v>
      </c>
      <c r="F381" s="36">
        <f t="shared" si="21"/>
        <v>0</v>
      </c>
      <c r="G381" s="36" t="s">
        <v>546</v>
      </c>
      <c r="H381" s="37">
        <v>0</v>
      </c>
      <c r="J381" s="19" t="s">
        <v>949</v>
      </c>
      <c r="K381" s="20" t="s">
        <v>1151</v>
      </c>
    </row>
    <row r="382" spans="2:11" x14ac:dyDescent="0.25">
      <c r="B382" s="62"/>
      <c r="C382" s="53" t="s">
        <v>1154</v>
      </c>
      <c r="D382" s="53" t="s">
        <v>1155</v>
      </c>
      <c r="E382" s="35">
        <f t="shared" si="22"/>
        <v>356</v>
      </c>
      <c r="F382" s="36" t="str">
        <f t="shared" si="21"/>
        <v>Tidak Ada</v>
      </c>
      <c r="G382" s="36" t="s">
        <v>389</v>
      </c>
      <c r="H382" s="37" t="s">
        <v>583</v>
      </c>
      <c r="K382" s="20" t="s">
        <v>1151</v>
      </c>
    </row>
    <row r="383" spans="2:11" x14ac:dyDescent="0.25">
      <c r="B383" s="57"/>
      <c r="C383" s="53" t="s">
        <v>1156</v>
      </c>
      <c r="D383" s="53" t="s">
        <v>1157</v>
      </c>
      <c r="E383" s="35">
        <f t="shared" si="22"/>
        <v>357</v>
      </c>
      <c r="F383" s="36" t="str">
        <f t="shared" si="21"/>
        <v>Tidak ada</v>
      </c>
      <c r="G383" s="36" t="s">
        <v>371</v>
      </c>
      <c r="H383" s="37" t="s">
        <v>956</v>
      </c>
    </row>
    <row r="384" spans="2:11" x14ac:dyDescent="0.25">
      <c r="B384" s="56">
        <f>B378+1</f>
        <v>244</v>
      </c>
      <c r="C384" s="81" t="s">
        <v>1158</v>
      </c>
      <c r="D384" s="53" t="s">
        <v>1159</v>
      </c>
      <c r="E384" s="35">
        <f t="shared" si="22"/>
        <v>358</v>
      </c>
      <c r="F384" s="36" t="str">
        <f t="shared" si="21"/>
        <v>Tidak Ada</v>
      </c>
      <c r="G384" s="36" t="s">
        <v>389</v>
      </c>
      <c r="H384" s="37" t="s">
        <v>583</v>
      </c>
    </row>
    <row r="385" spans="2:11" x14ac:dyDescent="0.25">
      <c r="B385" s="62"/>
      <c r="C385" s="53" t="s">
        <v>1160</v>
      </c>
      <c r="D385" s="53" t="s">
        <v>1161</v>
      </c>
      <c r="E385" s="35">
        <f t="shared" si="22"/>
        <v>359</v>
      </c>
      <c r="F385" s="36" t="str">
        <f t="shared" si="21"/>
        <v>Tidak ada</v>
      </c>
      <c r="G385" s="36" t="s">
        <v>371</v>
      </c>
      <c r="H385" s="37" t="s">
        <v>956</v>
      </c>
    </row>
    <row r="386" spans="2:11" x14ac:dyDescent="0.25">
      <c r="B386" s="62"/>
      <c r="C386" s="53" t="s">
        <v>1162</v>
      </c>
      <c r="D386" s="53" t="s">
        <v>1163</v>
      </c>
      <c r="E386" s="35">
        <f t="shared" si="22"/>
        <v>360</v>
      </c>
      <c r="F386" s="36">
        <f t="shared" si="21"/>
        <v>0</v>
      </c>
      <c r="G386" s="36" t="s">
        <v>572</v>
      </c>
      <c r="H386" s="37">
        <v>0</v>
      </c>
      <c r="J386" s="19" t="s">
        <v>902</v>
      </c>
      <c r="K386" s="20" t="s">
        <v>1164</v>
      </c>
    </row>
    <row r="387" spans="2:11" x14ac:dyDescent="0.25">
      <c r="B387" s="62"/>
      <c r="C387" s="53" t="s">
        <v>1007</v>
      </c>
      <c r="D387" s="53" t="s">
        <v>948</v>
      </c>
      <c r="E387" s="35">
        <f t="shared" si="22"/>
        <v>361</v>
      </c>
      <c r="F387" s="36">
        <f t="shared" si="21"/>
        <v>0</v>
      </c>
      <c r="G387" s="36" t="s">
        <v>546</v>
      </c>
      <c r="H387" s="37">
        <v>0</v>
      </c>
      <c r="J387" s="19" t="s">
        <v>949</v>
      </c>
      <c r="K387" s="20" t="s">
        <v>1164</v>
      </c>
    </row>
    <row r="388" spans="2:11" x14ac:dyDescent="0.25">
      <c r="B388" s="62"/>
      <c r="C388" s="53" t="s">
        <v>1008</v>
      </c>
      <c r="D388" s="53" t="s">
        <v>951</v>
      </c>
      <c r="E388" s="35">
        <f t="shared" si="22"/>
        <v>362</v>
      </c>
      <c r="F388" s="36">
        <f t="shared" si="21"/>
        <v>0</v>
      </c>
      <c r="G388" s="36" t="s">
        <v>546</v>
      </c>
      <c r="H388" s="37">
        <v>0</v>
      </c>
      <c r="J388" s="19" t="s">
        <v>949</v>
      </c>
      <c r="K388" s="20" t="s">
        <v>1164</v>
      </c>
    </row>
    <row r="389" spans="2:11" x14ac:dyDescent="0.25">
      <c r="B389" s="62"/>
      <c r="C389" s="53" t="s">
        <v>1165</v>
      </c>
      <c r="D389" s="53" t="s">
        <v>1166</v>
      </c>
      <c r="E389" s="35">
        <f t="shared" si="22"/>
        <v>363</v>
      </c>
      <c r="F389" s="36" t="str">
        <f t="shared" si="21"/>
        <v>Tidak Ada</v>
      </c>
      <c r="G389" s="36" t="s">
        <v>389</v>
      </c>
      <c r="H389" s="37" t="s">
        <v>583</v>
      </c>
      <c r="K389" s="20" t="s">
        <v>1164</v>
      </c>
    </row>
    <row r="390" spans="2:11" x14ac:dyDescent="0.25">
      <c r="B390" s="57"/>
      <c r="C390" s="53" t="s">
        <v>1167</v>
      </c>
      <c r="D390" s="53" t="s">
        <v>1168</v>
      </c>
      <c r="E390" s="35">
        <f t="shared" si="22"/>
        <v>364</v>
      </c>
      <c r="F390" s="36" t="str">
        <f t="shared" si="21"/>
        <v>Tidak ada</v>
      </c>
      <c r="G390" s="36" t="s">
        <v>371</v>
      </c>
      <c r="H390" s="37" t="s">
        <v>956</v>
      </c>
      <c r="J390" s="58" t="s">
        <v>583</v>
      </c>
    </row>
    <row r="391" spans="2:11" x14ac:dyDescent="0.25">
      <c r="B391" s="86"/>
      <c r="C391" s="81" t="s">
        <v>1169</v>
      </c>
      <c r="D391" s="53"/>
      <c r="E391" s="50"/>
      <c r="F391" s="36"/>
      <c r="G391" s="36"/>
      <c r="J391" s="58" t="s">
        <v>586</v>
      </c>
    </row>
    <row r="392" spans="2:11" x14ac:dyDescent="0.25">
      <c r="B392" s="62">
        <f>B384+1</f>
        <v>245</v>
      </c>
      <c r="C392" s="53" t="s">
        <v>1170</v>
      </c>
      <c r="D392" s="53" t="s">
        <v>1171</v>
      </c>
      <c r="E392" s="35">
        <f>E390+1</f>
        <v>365</v>
      </c>
      <c r="F392" s="36" t="str">
        <f>H392</f>
        <v>Tidak ada</v>
      </c>
      <c r="G392" s="36" t="s">
        <v>371</v>
      </c>
      <c r="H392" s="37" t="s">
        <v>956</v>
      </c>
      <c r="J392" s="58" t="s">
        <v>593</v>
      </c>
    </row>
    <row r="393" spans="2:11" x14ac:dyDescent="0.25">
      <c r="B393" s="62"/>
      <c r="C393" s="53" t="s">
        <v>1172</v>
      </c>
      <c r="D393" s="53" t="s">
        <v>1173</v>
      </c>
      <c r="E393" s="35">
        <f>E392+1</f>
        <v>366</v>
      </c>
      <c r="F393" s="36" t="str">
        <f>H393</f>
        <v>Tidak ada</v>
      </c>
      <c r="G393" s="36" t="s">
        <v>371</v>
      </c>
      <c r="H393" s="37" t="s">
        <v>956</v>
      </c>
      <c r="J393" s="58" t="s">
        <v>596</v>
      </c>
    </row>
    <row r="394" spans="2:11" x14ac:dyDescent="0.25">
      <c r="B394" s="62"/>
      <c r="C394" s="53" t="s">
        <v>1174</v>
      </c>
      <c r="D394" s="53" t="s">
        <v>1175</v>
      </c>
      <c r="E394" s="35">
        <f>E393+1</f>
        <v>367</v>
      </c>
      <c r="F394" s="36" t="str">
        <f>H394</f>
        <v>Tidak ada</v>
      </c>
      <c r="G394" s="36" t="s">
        <v>371</v>
      </c>
      <c r="H394" s="37" t="s">
        <v>956</v>
      </c>
      <c r="J394" s="87" t="s">
        <v>624</v>
      </c>
    </row>
    <row r="395" spans="2:11" x14ac:dyDescent="0.25">
      <c r="B395" s="62"/>
      <c r="C395" s="53" t="s">
        <v>1176</v>
      </c>
      <c r="D395" s="53" t="s">
        <v>1177</v>
      </c>
      <c r="E395" s="35">
        <f>E394+1</f>
        <v>368</v>
      </c>
      <c r="F395" s="36" t="str">
        <f>H395</f>
        <v>Tidak ada</v>
      </c>
      <c r="G395" s="36" t="s">
        <v>371</v>
      </c>
      <c r="H395" s="37" t="s">
        <v>956</v>
      </c>
      <c r="J395" s="58" t="s">
        <v>940</v>
      </c>
    </row>
    <row r="396" spans="2:11" x14ac:dyDescent="0.25">
      <c r="B396" s="57"/>
      <c r="C396" s="53" t="s">
        <v>1178</v>
      </c>
      <c r="D396" s="53" t="s">
        <v>1179</v>
      </c>
      <c r="E396" s="35">
        <f>E395+1</f>
        <v>369</v>
      </c>
      <c r="F396" s="36" t="str">
        <f>H396</f>
        <v>Tidak ada</v>
      </c>
      <c r="G396" s="36" t="s">
        <v>371</v>
      </c>
      <c r="H396" s="37" t="s">
        <v>956</v>
      </c>
      <c r="J396" s="58" t="s">
        <v>611</v>
      </c>
    </row>
    <row r="397" spans="2:11" x14ac:dyDescent="0.25">
      <c r="B397" s="60"/>
      <c r="C397" s="81" t="s">
        <v>1180</v>
      </c>
      <c r="D397" s="53"/>
      <c r="E397" s="50"/>
      <c r="F397" s="36"/>
      <c r="G397" s="36"/>
      <c r="J397" s="58" t="s">
        <v>1181</v>
      </c>
    </row>
    <row r="398" spans="2:11" x14ac:dyDescent="0.25">
      <c r="B398" s="56">
        <f>B392+1</f>
        <v>246</v>
      </c>
      <c r="C398" s="81" t="s">
        <v>1182</v>
      </c>
      <c r="D398" s="53" t="s">
        <v>1183</v>
      </c>
      <c r="E398" s="35">
        <f>E396+1</f>
        <v>370</v>
      </c>
      <c r="F398" s="36" t="str">
        <f t="shared" ref="F398:F461" si="23">H398</f>
        <v>Tidak Ada</v>
      </c>
      <c r="G398" s="36" t="s">
        <v>389</v>
      </c>
      <c r="H398" s="37" t="s">
        <v>583</v>
      </c>
      <c r="J398" s="58" t="s">
        <v>1184</v>
      </c>
    </row>
    <row r="399" spans="2:11" x14ac:dyDescent="0.25">
      <c r="B399" s="62"/>
      <c r="C399" s="53" t="s">
        <v>1185</v>
      </c>
      <c r="D399" s="53" t="s">
        <v>1186</v>
      </c>
      <c r="E399" s="35">
        <f t="shared" ref="E399:E462" si="24">E398+1</f>
        <v>371</v>
      </c>
      <c r="F399" s="36">
        <f t="shared" si="23"/>
        <v>0</v>
      </c>
      <c r="G399" s="36" t="s">
        <v>572</v>
      </c>
      <c r="H399" s="37">
        <v>0</v>
      </c>
      <c r="J399" s="19" t="s">
        <v>902</v>
      </c>
      <c r="K399" s="20" t="s">
        <v>1187</v>
      </c>
    </row>
    <row r="400" spans="2:11" x14ac:dyDescent="0.25">
      <c r="B400" s="62"/>
      <c r="C400" s="53" t="s">
        <v>1188</v>
      </c>
      <c r="D400" s="53" t="s">
        <v>1189</v>
      </c>
      <c r="E400" s="35">
        <f t="shared" si="24"/>
        <v>372</v>
      </c>
      <c r="F400" s="36" t="str">
        <f t="shared" si="23"/>
        <v>Tidak Ada</v>
      </c>
      <c r="G400" s="36" t="s">
        <v>389</v>
      </c>
      <c r="H400" s="37" t="s">
        <v>583</v>
      </c>
      <c r="K400" s="20" t="s">
        <v>1187</v>
      </c>
    </row>
    <row r="401" spans="2:11" x14ac:dyDescent="0.25">
      <c r="B401" s="62"/>
      <c r="C401" s="53" t="s">
        <v>1190</v>
      </c>
      <c r="D401" s="53" t="s">
        <v>1191</v>
      </c>
      <c r="E401" s="35">
        <f t="shared" si="24"/>
        <v>373</v>
      </c>
      <c r="F401" s="36" t="str">
        <f t="shared" si="23"/>
        <v>Tidak ada</v>
      </c>
      <c r="G401" s="36" t="s">
        <v>371</v>
      </c>
      <c r="H401" s="37" t="s">
        <v>956</v>
      </c>
    </row>
    <row r="402" spans="2:11" x14ac:dyDescent="0.25">
      <c r="B402" s="62"/>
      <c r="C402" s="53" t="s">
        <v>1192</v>
      </c>
      <c r="D402" s="53" t="s">
        <v>1193</v>
      </c>
      <c r="E402" s="35">
        <f t="shared" si="24"/>
        <v>374</v>
      </c>
      <c r="F402" s="36">
        <f t="shared" si="23"/>
        <v>0</v>
      </c>
      <c r="G402" s="36" t="s">
        <v>1194</v>
      </c>
      <c r="H402" s="37">
        <v>0</v>
      </c>
      <c r="J402" s="19" t="s">
        <v>1195</v>
      </c>
      <c r="K402" s="20" t="s">
        <v>1187</v>
      </c>
    </row>
    <row r="403" spans="2:11" x14ac:dyDescent="0.25">
      <c r="B403" s="62"/>
      <c r="C403" s="53" t="s">
        <v>1196</v>
      </c>
      <c r="D403" s="53" t="s">
        <v>1197</v>
      </c>
      <c r="E403" s="35">
        <f t="shared" si="24"/>
        <v>375</v>
      </c>
      <c r="F403" s="36">
        <f t="shared" si="23"/>
        <v>0</v>
      </c>
      <c r="G403" s="36" t="s">
        <v>546</v>
      </c>
      <c r="H403" s="37">
        <v>0</v>
      </c>
      <c r="J403" s="19" t="s">
        <v>949</v>
      </c>
      <c r="K403" s="20" t="s">
        <v>1187</v>
      </c>
    </row>
    <row r="404" spans="2:11" x14ac:dyDescent="0.25">
      <c r="B404" s="62"/>
      <c r="C404" s="53" t="s">
        <v>1198</v>
      </c>
      <c r="D404" s="53" t="s">
        <v>1199</v>
      </c>
      <c r="E404" s="35">
        <f t="shared" si="24"/>
        <v>376</v>
      </c>
      <c r="F404" s="36">
        <f t="shared" si="23"/>
        <v>0</v>
      </c>
      <c r="G404" s="36" t="s">
        <v>546</v>
      </c>
      <c r="H404" s="37">
        <v>0</v>
      </c>
      <c r="J404" s="19" t="s">
        <v>949</v>
      </c>
      <c r="K404" s="20" t="s">
        <v>1187</v>
      </c>
    </row>
    <row r="405" spans="2:11" x14ac:dyDescent="0.25">
      <c r="B405" s="62"/>
      <c r="C405" s="53" t="s">
        <v>1200</v>
      </c>
      <c r="D405" s="53" t="s">
        <v>1201</v>
      </c>
      <c r="E405" s="35">
        <f t="shared" si="24"/>
        <v>377</v>
      </c>
      <c r="F405" s="36" t="str">
        <f t="shared" si="23"/>
        <v>-</v>
      </c>
      <c r="G405" s="36" t="s">
        <v>389</v>
      </c>
      <c r="H405" s="37" t="s">
        <v>391</v>
      </c>
      <c r="K405" s="20" t="s">
        <v>1187</v>
      </c>
    </row>
    <row r="406" spans="2:11" x14ac:dyDescent="0.25">
      <c r="B406" s="57"/>
      <c r="C406" s="53" t="s">
        <v>1202</v>
      </c>
      <c r="D406" s="53" t="s">
        <v>1203</v>
      </c>
      <c r="E406" s="35">
        <f t="shared" si="24"/>
        <v>378</v>
      </c>
      <c r="F406" s="36" t="str">
        <f t="shared" si="23"/>
        <v>Tidak ada</v>
      </c>
      <c r="G406" s="36" t="s">
        <v>371</v>
      </c>
      <c r="H406" s="37" t="s">
        <v>956</v>
      </c>
    </row>
    <row r="407" spans="2:11" x14ac:dyDescent="0.25">
      <c r="B407" s="56">
        <f>B398+1</f>
        <v>247</v>
      </c>
      <c r="C407" s="81" t="s">
        <v>1204</v>
      </c>
      <c r="D407" s="53" t="s">
        <v>1205</v>
      </c>
      <c r="E407" s="35">
        <f t="shared" si="24"/>
        <v>379</v>
      </c>
      <c r="F407" s="36" t="str">
        <f t="shared" si="23"/>
        <v>Tidak Ada</v>
      </c>
      <c r="G407" s="36" t="s">
        <v>389</v>
      </c>
      <c r="H407" s="37" t="s">
        <v>583</v>
      </c>
    </row>
    <row r="408" spans="2:11" x14ac:dyDescent="0.25">
      <c r="B408" s="62"/>
      <c r="C408" s="53" t="s">
        <v>1206</v>
      </c>
      <c r="D408" s="53" t="s">
        <v>1207</v>
      </c>
      <c r="E408" s="35">
        <f t="shared" si="24"/>
        <v>380</v>
      </c>
      <c r="F408" s="36">
        <f t="shared" si="23"/>
        <v>0</v>
      </c>
      <c r="G408" s="36" t="s">
        <v>572</v>
      </c>
      <c r="H408" s="37">
        <v>0</v>
      </c>
      <c r="J408" s="19" t="s">
        <v>902</v>
      </c>
      <c r="K408" s="20" t="s">
        <v>1208</v>
      </c>
    </row>
    <row r="409" spans="2:11" x14ac:dyDescent="0.25">
      <c r="B409" s="62"/>
      <c r="C409" s="53" t="s">
        <v>1209</v>
      </c>
      <c r="D409" s="53" t="s">
        <v>1210</v>
      </c>
      <c r="E409" s="35">
        <f t="shared" si="24"/>
        <v>381</v>
      </c>
      <c r="F409" s="36" t="str">
        <f t="shared" si="23"/>
        <v>Tidak Ada</v>
      </c>
      <c r="G409" s="36" t="s">
        <v>389</v>
      </c>
      <c r="H409" s="37" t="s">
        <v>583</v>
      </c>
      <c r="K409" s="20" t="s">
        <v>1208</v>
      </c>
    </row>
    <row r="410" spans="2:11" x14ac:dyDescent="0.25">
      <c r="B410" s="62"/>
      <c r="C410" s="53" t="s">
        <v>1211</v>
      </c>
      <c r="D410" s="53" t="s">
        <v>1212</v>
      </c>
      <c r="E410" s="35">
        <f t="shared" si="24"/>
        <v>382</v>
      </c>
      <c r="F410" s="36" t="str">
        <f t="shared" si="23"/>
        <v>Tidak ada</v>
      </c>
      <c r="G410" s="36" t="s">
        <v>371</v>
      </c>
      <c r="H410" s="37" t="s">
        <v>956</v>
      </c>
    </row>
    <row r="411" spans="2:11" x14ac:dyDescent="0.25">
      <c r="B411" s="62"/>
      <c r="C411" s="53" t="s">
        <v>1213</v>
      </c>
      <c r="D411" s="53" t="s">
        <v>1214</v>
      </c>
      <c r="E411" s="35">
        <f t="shared" si="24"/>
        <v>383</v>
      </c>
      <c r="F411" s="36">
        <f t="shared" si="23"/>
        <v>0</v>
      </c>
      <c r="G411" s="36" t="s">
        <v>1194</v>
      </c>
      <c r="H411" s="37">
        <v>0</v>
      </c>
      <c r="J411" s="19" t="s">
        <v>1195</v>
      </c>
      <c r="K411" s="20" t="s">
        <v>1208</v>
      </c>
    </row>
    <row r="412" spans="2:11" x14ac:dyDescent="0.25">
      <c r="B412" s="62"/>
      <c r="C412" s="53" t="s">
        <v>1215</v>
      </c>
      <c r="D412" s="53" t="s">
        <v>1216</v>
      </c>
      <c r="E412" s="35">
        <f t="shared" si="24"/>
        <v>384</v>
      </c>
      <c r="F412" s="36">
        <f t="shared" si="23"/>
        <v>0</v>
      </c>
      <c r="G412" s="36" t="s">
        <v>546</v>
      </c>
      <c r="H412" s="37">
        <v>0</v>
      </c>
      <c r="J412" s="19" t="s">
        <v>949</v>
      </c>
      <c r="K412" s="20" t="s">
        <v>1208</v>
      </c>
    </row>
    <row r="413" spans="2:11" x14ac:dyDescent="0.25">
      <c r="B413" s="62"/>
      <c r="C413" s="53" t="s">
        <v>1217</v>
      </c>
      <c r="D413" s="53" t="s">
        <v>1218</v>
      </c>
      <c r="E413" s="35">
        <f t="shared" si="24"/>
        <v>385</v>
      </c>
      <c r="F413" s="36">
        <f t="shared" si="23"/>
        <v>0</v>
      </c>
      <c r="G413" s="36" t="s">
        <v>546</v>
      </c>
      <c r="H413" s="37">
        <v>0</v>
      </c>
      <c r="J413" s="19" t="s">
        <v>949</v>
      </c>
      <c r="K413" s="20" t="s">
        <v>1208</v>
      </c>
    </row>
    <row r="414" spans="2:11" ht="31.5" customHeight="1" x14ac:dyDescent="0.25">
      <c r="B414" s="62"/>
      <c r="C414" s="53" t="s">
        <v>1219</v>
      </c>
      <c r="D414" s="53" t="s">
        <v>1220</v>
      </c>
      <c r="E414" s="35">
        <f t="shared" si="24"/>
        <v>386</v>
      </c>
      <c r="F414" s="36" t="str">
        <f t="shared" si="23"/>
        <v>-</v>
      </c>
      <c r="G414" s="36" t="s">
        <v>389</v>
      </c>
      <c r="H414" s="37" t="s">
        <v>391</v>
      </c>
      <c r="K414" s="20" t="s">
        <v>1208</v>
      </c>
    </row>
    <row r="415" spans="2:11" x14ac:dyDescent="0.25">
      <c r="B415" s="57"/>
      <c r="C415" s="53" t="s">
        <v>1221</v>
      </c>
      <c r="D415" s="53" t="s">
        <v>1222</v>
      </c>
      <c r="E415" s="35">
        <f t="shared" si="24"/>
        <v>387</v>
      </c>
      <c r="F415" s="36" t="str">
        <f t="shared" si="23"/>
        <v>Tidak ada</v>
      </c>
      <c r="G415" s="36" t="s">
        <v>371</v>
      </c>
      <c r="H415" s="37" t="s">
        <v>956</v>
      </c>
    </row>
    <row r="416" spans="2:11" x14ac:dyDescent="0.25">
      <c r="B416" s="56">
        <f>B407+1</f>
        <v>248</v>
      </c>
      <c r="C416" s="81" t="s">
        <v>1223</v>
      </c>
      <c r="D416" s="53" t="s">
        <v>1224</v>
      </c>
      <c r="E416" s="35">
        <f t="shared" si="24"/>
        <v>388</v>
      </c>
      <c r="F416" s="36" t="str">
        <f t="shared" si="23"/>
        <v>Tidak Ada</v>
      </c>
      <c r="G416" s="36" t="s">
        <v>389</v>
      </c>
      <c r="H416" s="37" t="s">
        <v>583</v>
      </c>
    </row>
    <row r="417" spans="2:11" x14ac:dyDescent="0.25">
      <c r="B417" s="62"/>
      <c r="C417" s="53" t="s">
        <v>1225</v>
      </c>
      <c r="D417" s="53" t="s">
        <v>1226</v>
      </c>
      <c r="E417" s="35">
        <f t="shared" si="24"/>
        <v>389</v>
      </c>
      <c r="F417" s="36">
        <f t="shared" si="23"/>
        <v>0</v>
      </c>
      <c r="G417" s="36" t="s">
        <v>572</v>
      </c>
      <c r="H417" s="37">
        <v>0</v>
      </c>
      <c r="J417" s="19" t="s">
        <v>902</v>
      </c>
      <c r="K417" s="20" t="s">
        <v>1227</v>
      </c>
    </row>
    <row r="418" spans="2:11" x14ac:dyDescent="0.25">
      <c r="B418" s="62"/>
      <c r="C418" s="53" t="s">
        <v>1228</v>
      </c>
      <c r="D418" s="53" t="s">
        <v>1229</v>
      </c>
      <c r="E418" s="35">
        <f t="shared" si="24"/>
        <v>390</v>
      </c>
      <c r="F418" s="36" t="str">
        <f t="shared" si="23"/>
        <v>Tidak Ada</v>
      </c>
      <c r="G418" s="36" t="s">
        <v>389</v>
      </c>
      <c r="H418" s="37" t="s">
        <v>583</v>
      </c>
      <c r="K418" s="20" t="s">
        <v>1227</v>
      </c>
    </row>
    <row r="419" spans="2:11" x14ac:dyDescent="0.25">
      <c r="B419" s="62"/>
      <c r="C419" s="53" t="s">
        <v>1230</v>
      </c>
      <c r="D419" s="53" t="s">
        <v>1231</v>
      </c>
      <c r="E419" s="35">
        <f t="shared" si="24"/>
        <v>391</v>
      </c>
      <c r="F419" s="36" t="str">
        <f t="shared" si="23"/>
        <v>Tidak ada</v>
      </c>
      <c r="G419" s="36" t="s">
        <v>371</v>
      </c>
      <c r="H419" s="37" t="s">
        <v>956</v>
      </c>
    </row>
    <row r="420" spans="2:11" x14ac:dyDescent="0.25">
      <c r="B420" s="62"/>
      <c r="C420" s="53" t="s">
        <v>1232</v>
      </c>
      <c r="D420" s="53" t="s">
        <v>1233</v>
      </c>
      <c r="E420" s="35">
        <f t="shared" si="24"/>
        <v>392</v>
      </c>
      <c r="F420" s="36">
        <f t="shared" si="23"/>
        <v>0</v>
      </c>
      <c r="G420" s="36" t="s">
        <v>1194</v>
      </c>
      <c r="H420" s="37">
        <v>0</v>
      </c>
      <c r="J420" s="19" t="s">
        <v>1195</v>
      </c>
      <c r="K420" s="20" t="s">
        <v>1227</v>
      </c>
    </row>
    <row r="421" spans="2:11" x14ac:dyDescent="0.25">
      <c r="B421" s="62"/>
      <c r="C421" s="53" t="s">
        <v>1234</v>
      </c>
      <c r="D421" s="53" t="s">
        <v>1235</v>
      </c>
      <c r="E421" s="35">
        <f t="shared" si="24"/>
        <v>393</v>
      </c>
      <c r="F421" s="36">
        <f t="shared" si="23"/>
        <v>0</v>
      </c>
      <c r="G421" s="36" t="s">
        <v>546</v>
      </c>
      <c r="H421" s="37">
        <v>0</v>
      </c>
      <c r="J421" s="19" t="s">
        <v>949</v>
      </c>
      <c r="K421" s="20" t="s">
        <v>1227</v>
      </c>
    </row>
    <row r="422" spans="2:11" x14ac:dyDescent="0.25">
      <c r="B422" s="62"/>
      <c r="C422" s="53" t="s">
        <v>1236</v>
      </c>
      <c r="D422" s="53" t="s">
        <v>1237</v>
      </c>
      <c r="E422" s="35">
        <f t="shared" si="24"/>
        <v>394</v>
      </c>
      <c r="F422" s="36">
        <f t="shared" si="23"/>
        <v>0</v>
      </c>
      <c r="G422" s="36" t="s">
        <v>546</v>
      </c>
      <c r="H422" s="37">
        <v>0</v>
      </c>
      <c r="J422" s="19" t="s">
        <v>949</v>
      </c>
      <c r="K422" s="20" t="s">
        <v>1227</v>
      </c>
    </row>
    <row r="423" spans="2:11" ht="31.5" customHeight="1" x14ac:dyDescent="0.25">
      <c r="B423" s="62"/>
      <c r="C423" s="53" t="s">
        <v>1238</v>
      </c>
      <c r="D423" s="53" t="s">
        <v>1239</v>
      </c>
      <c r="E423" s="35">
        <f t="shared" si="24"/>
        <v>395</v>
      </c>
      <c r="F423" s="36" t="str">
        <f t="shared" si="23"/>
        <v>-</v>
      </c>
      <c r="G423" s="36" t="s">
        <v>389</v>
      </c>
      <c r="H423" s="37" t="s">
        <v>391</v>
      </c>
      <c r="K423" s="20" t="s">
        <v>1227</v>
      </c>
    </row>
    <row r="424" spans="2:11" x14ac:dyDescent="0.25">
      <c r="B424" s="57"/>
      <c r="C424" s="53" t="s">
        <v>1240</v>
      </c>
      <c r="D424" s="53" t="s">
        <v>1241</v>
      </c>
      <c r="E424" s="35">
        <f t="shared" si="24"/>
        <v>396</v>
      </c>
      <c r="F424" s="36" t="str">
        <f t="shared" si="23"/>
        <v>Tidak ada</v>
      </c>
      <c r="G424" s="36" t="s">
        <v>371</v>
      </c>
      <c r="H424" s="37" t="s">
        <v>956</v>
      </c>
    </row>
    <row r="425" spans="2:11" x14ac:dyDescent="0.25">
      <c r="B425" s="56">
        <f>B416+1</f>
        <v>249</v>
      </c>
      <c r="C425" s="81" t="s">
        <v>1242</v>
      </c>
      <c r="D425" s="53" t="s">
        <v>1243</v>
      </c>
      <c r="E425" s="35">
        <f t="shared" si="24"/>
        <v>397</v>
      </c>
      <c r="F425" s="36" t="str">
        <f t="shared" si="23"/>
        <v>Tidak Ada</v>
      </c>
      <c r="G425" s="36" t="s">
        <v>389</v>
      </c>
      <c r="H425" s="37" t="s">
        <v>583</v>
      </c>
    </row>
    <row r="426" spans="2:11" x14ac:dyDescent="0.25">
      <c r="B426" s="62"/>
      <c r="C426" s="53" t="s">
        <v>1244</v>
      </c>
      <c r="D426" s="53" t="s">
        <v>1245</v>
      </c>
      <c r="E426" s="35">
        <f t="shared" si="24"/>
        <v>398</v>
      </c>
      <c r="F426" s="36">
        <f t="shared" si="23"/>
        <v>0</v>
      </c>
      <c r="G426" s="36" t="s">
        <v>572</v>
      </c>
      <c r="H426" s="37">
        <v>0</v>
      </c>
      <c r="J426" s="19" t="s">
        <v>902</v>
      </c>
      <c r="K426" s="20" t="s">
        <v>1246</v>
      </c>
    </row>
    <row r="427" spans="2:11" x14ac:dyDescent="0.25">
      <c r="B427" s="62"/>
      <c r="C427" s="53" t="s">
        <v>1247</v>
      </c>
      <c r="D427" s="53" t="s">
        <v>1248</v>
      </c>
      <c r="E427" s="35">
        <f t="shared" si="24"/>
        <v>399</v>
      </c>
      <c r="F427" s="36" t="str">
        <f t="shared" si="23"/>
        <v>Tidak Ada</v>
      </c>
      <c r="G427" s="36" t="s">
        <v>389</v>
      </c>
      <c r="H427" s="37" t="s">
        <v>583</v>
      </c>
      <c r="K427" s="20" t="s">
        <v>1246</v>
      </c>
    </row>
    <row r="428" spans="2:11" x14ac:dyDescent="0.25">
      <c r="B428" s="62"/>
      <c r="C428" s="53" t="s">
        <v>1249</v>
      </c>
      <c r="D428" s="53" t="s">
        <v>1250</v>
      </c>
      <c r="E428" s="35">
        <f t="shared" si="24"/>
        <v>400</v>
      </c>
      <c r="F428" s="36" t="str">
        <f t="shared" si="23"/>
        <v>Tidak ada</v>
      </c>
      <c r="G428" s="36" t="s">
        <v>371</v>
      </c>
      <c r="H428" s="37" t="s">
        <v>956</v>
      </c>
    </row>
    <row r="429" spans="2:11" x14ac:dyDescent="0.25">
      <c r="B429" s="62"/>
      <c r="C429" s="53" t="s">
        <v>1251</v>
      </c>
      <c r="D429" s="53" t="s">
        <v>1252</v>
      </c>
      <c r="E429" s="35">
        <f t="shared" si="24"/>
        <v>401</v>
      </c>
      <c r="F429" s="36">
        <f t="shared" si="23"/>
        <v>0</v>
      </c>
      <c r="G429" s="36" t="s">
        <v>1194</v>
      </c>
      <c r="H429" s="37">
        <v>0</v>
      </c>
      <c r="J429" s="19" t="s">
        <v>1195</v>
      </c>
      <c r="K429" s="20" t="s">
        <v>1246</v>
      </c>
    </row>
    <row r="430" spans="2:11" x14ac:dyDescent="0.25">
      <c r="B430" s="62"/>
      <c r="C430" s="53" t="s">
        <v>1253</v>
      </c>
      <c r="D430" s="53" t="s">
        <v>1254</v>
      </c>
      <c r="E430" s="35">
        <f t="shared" si="24"/>
        <v>402</v>
      </c>
      <c r="F430" s="36">
        <f t="shared" si="23"/>
        <v>0</v>
      </c>
      <c r="G430" s="36" t="s">
        <v>546</v>
      </c>
      <c r="H430" s="37">
        <v>0</v>
      </c>
      <c r="J430" s="19" t="s">
        <v>949</v>
      </c>
      <c r="K430" s="20" t="s">
        <v>1246</v>
      </c>
    </row>
    <row r="431" spans="2:11" x14ac:dyDescent="0.25">
      <c r="B431" s="62"/>
      <c r="C431" s="53" t="s">
        <v>1255</v>
      </c>
      <c r="D431" s="53" t="s">
        <v>1256</v>
      </c>
      <c r="E431" s="35">
        <f t="shared" si="24"/>
        <v>403</v>
      </c>
      <c r="F431" s="36">
        <f t="shared" si="23"/>
        <v>0</v>
      </c>
      <c r="G431" s="36" t="s">
        <v>546</v>
      </c>
      <c r="H431" s="37">
        <v>0</v>
      </c>
      <c r="J431" s="19" t="s">
        <v>949</v>
      </c>
      <c r="K431" s="20" t="s">
        <v>1246</v>
      </c>
    </row>
    <row r="432" spans="2:11" x14ac:dyDescent="0.25">
      <c r="B432" s="62"/>
      <c r="C432" s="53" t="s">
        <v>1257</v>
      </c>
      <c r="D432" s="53" t="s">
        <v>1258</v>
      </c>
      <c r="E432" s="35">
        <f t="shared" si="24"/>
        <v>404</v>
      </c>
      <c r="F432" s="36" t="str">
        <f t="shared" si="23"/>
        <v>-</v>
      </c>
      <c r="G432" s="36" t="s">
        <v>389</v>
      </c>
      <c r="H432" s="37" t="s">
        <v>391</v>
      </c>
      <c r="K432" s="20" t="s">
        <v>1246</v>
      </c>
    </row>
    <row r="433" spans="2:11" x14ac:dyDescent="0.25">
      <c r="B433" s="57"/>
      <c r="C433" s="53" t="s">
        <v>1259</v>
      </c>
      <c r="D433" s="53" t="s">
        <v>1260</v>
      </c>
      <c r="E433" s="35">
        <f t="shared" si="24"/>
        <v>405</v>
      </c>
      <c r="F433" s="36" t="str">
        <f t="shared" si="23"/>
        <v>Tidak ada</v>
      </c>
      <c r="G433" s="36" t="s">
        <v>371</v>
      </c>
      <c r="H433" s="37" t="s">
        <v>956</v>
      </c>
    </row>
    <row r="434" spans="2:11" x14ac:dyDescent="0.25">
      <c r="B434" s="56">
        <f>B425+1</f>
        <v>250</v>
      </c>
      <c r="C434" s="81" t="s">
        <v>1261</v>
      </c>
      <c r="D434" s="53" t="s">
        <v>1262</v>
      </c>
      <c r="E434" s="35">
        <f t="shared" si="24"/>
        <v>406</v>
      </c>
      <c r="F434" s="36" t="str">
        <f t="shared" si="23"/>
        <v>Tidak Ada</v>
      </c>
      <c r="G434" s="36" t="s">
        <v>389</v>
      </c>
      <c r="H434" s="37" t="s">
        <v>583</v>
      </c>
    </row>
    <row r="435" spans="2:11" x14ac:dyDescent="0.25">
      <c r="B435" s="62"/>
      <c r="C435" s="53" t="s">
        <v>1263</v>
      </c>
      <c r="D435" s="53" t="s">
        <v>1264</v>
      </c>
      <c r="E435" s="35">
        <f t="shared" si="24"/>
        <v>407</v>
      </c>
      <c r="F435" s="36">
        <f t="shared" si="23"/>
        <v>0</v>
      </c>
      <c r="G435" s="36" t="s">
        <v>572</v>
      </c>
      <c r="H435" s="37">
        <v>0</v>
      </c>
      <c r="J435" s="19" t="s">
        <v>902</v>
      </c>
      <c r="K435" s="20" t="s">
        <v>1265</v>
      </c>
    </row>
    <row r="436" spans="2:11" x14ac:dyDescent="0.25">
      <c r="B436" s="62"/>
      <c r="C436" s="53" t="s">
        <v>1266</v>
      </c>
      <c r="D436" s="53" t="s">
        <v>1267</v>
      </c>
      <c r="E436" s="35">
        <f t="shared" si="24"/>
        <v>408</v>
      </c>
      <c r="F436" s="36" t="str">
        <f t="shared" si="23"/>
        <v>Tidak Ada</v>
      </c>
      <c r="G436" s="36" t="s">
        <v>389</v>
      </c>
      <c r="H436" s="37" t="s">
        <v>583</v>
      </c>
      <c r="K436" s="20" t="s">
        <v>1265</v>
      </c>
    </row>
    <row r="437" spans="2:11" x14ac:dyDescent="0.25">
      <c r="B437" s="62"/>
      <c r="C437" s="53" t="s">
        <v>1268</v>
      </c>
      <c r="D437" s="53" t="s">
        <v>1269</v>
      </c>
      <c r="E437" s="35">
        <f t="shared" si="24"/>
        <v>409</v>
      </c>
      <c r="F437" s="36" t="str">
        <f t="shared" si="23"/>
        <v>Tidak ada</v>
      </c>
      <c r="G437" s="36" t="s">
        <v>371</v>
      </c>
      <c r="H437" s="37" t="s">
        <v>956</v>
      </c>
    </row>
    <row r="438" spans="2:11" x14ac:dyDescent="0.25">
      <c r="B438" s="62"/>
      <c r="C438" s="53" t="s">
        <v>1270</v>
      </c>
      <c r="D438" s="53" t="s">
        <v>1271</v>
      </c>
      <c r="E438" s="35">
        <f t="shared" si="24"/>
        <v>410</v>
      </c>
      <c r="F438" s="36">
        <f t="shared" si="23"/>
        <v>0</v>
      </c>
      <c r="G438" s="36" t="s">
        <v>1194</v>
      </c>
      <c r="H438" s="37">
        <v>0</v>
      </c>
      <c r="J438" s="19" t="s">
        <v>1195</v>
      </c>
      <c r="K438" s="20" t="s">
        <v>1265</v>
      </c>
    </row>
    <row r="439" spans="2:11" x14ac:dyDescent="0.25">
      <c r="B439" s="62"/>
      <c r="C439" s="53" t="s">
        <v>1272</v>
      </c>
      <c r="D439" s="53" t="s">
        <v>1273</v>
      </c>
      <c r="E439" s="35">
        <f t="shared" si="24"/>
        <v>411</v>
      </c>
      <c r="F439" s="36">
        <f t="shared" si="23"/>
        <v>0</v>
      </c>
      <c r="G439" s="36" t="s">
        <v>546</v>
      </c>
      <c r="H439" s="37">
        <v>0</v>
      </c>
      <c r="J439" s="19" t="s">
        <v>949</v>
      </c>
      <c r="K439" s="20" t="s">
        <v>1265</v>
      </c>
    </row>
    <row r="440" spans="2:11" x14ac:dyDescent="0.25">
      <c r="B440" s="62"/>
      <c r="C440" s="53" t="s">
        <v>1274</v>
      </c>
      <c r="D440" s="53" t="s">
        <v>1275</v>
      </c>
      <c r="E440" s="35">
        <f t="shared" si="24"/>
        <v>412</v>
      </c>
      <c r="F440" s="36">
        <f t="shared" si="23"/>
        <v>0</v>
      </c>
      <c r="G440" s="36" t="s">
        <v>546</v>
      </c>
      <c r="H440" s="37">
        <v>0</v>
      </c>
      <c r="J440" s="19" t="s">
        <v>949</v>
      </c>
      <c r="K440" s="20" t="s">
        <v>1265</v>
      </c>
    </row>
    <row r="441" spans="2:11" x14ac:dyDescent="0.25">
      <c r="B441" s="62"/>
      <c r="C441" s="53" t="s">
        <v>1276</v>
      </c>
      <c r="D441" s="53" t="s">
        <v>1277</v>
      </c>
      <c r="E441" s="35">
        <f t="shared" si="24"/>
        <v>413</v>
      </c>
      <c r="F441" s="36" t="str">
        <f t="shared" si="23"/>
        <v>-</v>
      </c>
      <c r="G441" s="36" t="s">
        <v>389</v>
      </c>
      <c r="H441" s="37" t="s">
        <v>391</v>
      </c>
      <c r="K441" s="20" t="s">
        <v>1265</v>
      </c>
    </row>
    <row r="442" spans="2:11" x14ac:dyDescent="0.25">
      <c r="B442" s="57"/>
      <c r="C442" s="53" t="s">
        <v>1278</v>
      </c>
      <c r="D442" s="53" t="s">
        <v>1279</v>
      </c>
      <c r="E442" s="35">
        <f t="shared" si="24"/>
        <v>414</v>
      </c>
      <c r="F442" s="36" t="str">
        <f t="shared" si="23"/>
        <v>Tidak ada</v>
      </c>
      <c r="G442" s="36" t="s">
        <v>371</v>
      </c>
      <c r="H442" s="37" t="s">
        <v>956</v>
      </c>
    </row>
    <row r="443" spans="2:11" x14ac:dyDescent="0.25">
      <c r="B443" s="56">
        <f>B434+1</f>
        <v>251</v>
      </c>
      <c r="C443" s="81" t="s">
        <v>1280</v>
      </c>
      <c r="D443" s="53" t="s">
        <v>1281</v>
      </c>
      <c r="E443" s="35">
        <f t="shared" si="24"/>
        <v>415</v>
      </c>
      <c r="F443" s="36" t="str">
        <f t="shared" si="23"/>
        <v>Tidak Ada</v>
      </c>
      <c r="G443" s="36" t="s">
        <v>389</v>
      </c>
      <c r="H443" s="37" t="s">
        <v>583</v>
      </c>
    </row>
    <row r="444" spans="2:11" x14ac:dyDescent="0.25">
      <c r="B444" s="62"/>
      <c r="C444" s="53" t="s">
        <v>1282</v>
      </c>
      <c r="D444" s="53" t="s">
        <v>1283</v>
      </c>
      <c r="E444" s="35">
        <f t="shared" si="24"/>
        <v>416</v>
      </c>
      <c r="F444" s="36">
        <f t="shared" si="23"/>
        <v>0</v>
      </c>
      <c r="G444" s="36" t="s">
        <v>572</v>
      </c>
      <c r="H444" s="37">
        <v>0</v>
      </c>
      <c r="J444" s="19" t="s">
        <v>902</v>
      </c>
      <c r="K444" s="20" t="s">
        <v>1284</v>
      </c>
    </row>
    <row r="445" spans="2:11" x14ac:dyDescent="0.25">
      <c r="B445" s="62"/>
      <c r="C445" s="53" t="s">
        <v>1285</v>
      </c>
      <c r="D445" s="53" t="s">
        <v>1286</v>
      </c>
      <c r="E445" s="35">
        <f t="shared" si="24"/>
        <v>417</v>
      </c>
      <c r="F445" s="36" t="str">
        <f t="shared" si="23"/>
        <v>Tidak Ada</v>
      </c>
      <c r="G445" s="36" t="s">
        <v>389</v>
      </c>
      <c r="H445" s="37" t="s">
        <v>583</v>
      </c>
      <c r="K445" s="20" t="s">
        <v>1284</v>
      </c>
    </row>
    <row r="446" spans="2:11" x14ac:dyDescent="0.25">
      <c r="B446" s="62"/>
      <c r="C446" s="53" t="s">
        <v>1287</v>
      </c>
      <c r="D446" s="53" t="s">
        <v>1288</v>
      </c>
      <c r="E446" s="35">
        <f t="shared" si="24"/>
        <v>418</v>
      </c>
      <c r="F446" s="36" t="str">
        <f t="shared" si="23"/>
        <v>Tidak ada</v>
      </c>
      <c r="G446" s="36" t="s">
        <v>371</v>
      </c>
      <c r="H446" s="37" t="s">
        <v>956</v>
      </c>
    </row>
    <row r="447" spans="2:11" x14ac:dyDescent="0.25">
      <c r="B447" s="62"/>
      <c r="C447" s="53" t="s">
        <v>1289</v>
      </c>
      <c r="D447" s="53" t="s">
        <v>1290</v>
      </c>
      <c r="E447" s="35">
        <f t="shared" si="24"/>
        <v>419</v>
      </c>
      <c r="F447" s="36">
        <f t="shared" si="23"/>
        <v>0</v>
      </c>
      <c r="G447" s="36" t="s">
        <v>1194</v>
      </c>
      <c r="H447" s="37">
        <v>0</v>
      </c>
      <c r="J447" s="19" t="s">
        <v>1195</v>
      </c>
      <c r="K447" s="20" t="s">
        <v>1284</v>
      </c>
    </row>
    <row r="448" spans="2:11" x14ac:dyDescent="0.25">
      <c r="B448" s="62"/>
      <c r="C448" s="53" t="s">
        <v>1291</v>
      </c>
      <c r="D448" s="53" t="s">
        <v>1292</v>
      </c>
      <c r="E448" s="35">
        <f t="shared" si="24"/>
        <v>420</v>
      </c>
      <c r="F448" s="36">
        <f t="shared" si="23"/>
        <v>0</v>
      </c>
      <c r="G448" s="36" t="s">
        <v>546</v>
      </c>
      <c r="H448" s="37">
        <v>0</v>
      </c>
      <c r="J448" s="19" t="s">
        <v>949</v>
      </c>
      <c r="K448" s="20" t="s">
        <v>1284</v>
      </c>
    </row>
    <row r="449" spans="2:11" x14ac:dyDescent="0.25">
      <c r="B449" s="62"/>
      <c r="C449" s="53" t="s">
        <v>1293</v>
      </c>
      <c r="D449" s="53" t="s">
        <v>1294</v>
      </c>
      <c r="E449" s="35">
        <f t="shared" si="24"/>
        <v>421</v>
      </c>
      <c r="F449" s="36">
        <f t="shared" si="23"/>
        <v>0</v>
      </c>
      <c r="G449" s="36" t="s">
        <v>546</v>
      </c>
      <c r="H449" s="37">
        <v>0</v>
      </c>
      <c r="J449" s="19" t="s">
        <v>949</v>
      </c>
      <c r="K449" s="20" t="s">
        <v>1284</v>
      </c>
    </row>
    <row r="450" spans="2:11" x14ac:dyDescent="0.25">
      <c r="B450" s="62"/>
      <c r="C450" s="53" t="s">
        <v>1295</v>
      </c>
      <c r="D450" s="53" t="s">
        <v>1296</v>
      </c>
      <c r="E450" s="35">
        <f t="shared" si="24"/>
        <v>422</v>
      </c>
      <c r="F450" s="36" t="str">
        <f t="shared" si="23"/>
        <v>-</v>
      </c>
      <c r="G450" s="36" t="s">
        <v>389</v>
      </c>
      <c r="H450" s="37" t="s">
        <v>391</v>
      </c>
      <c r="K450" s="20" t="s">
        <v>1284</v>
      </c>
    </row>
    <row r="451" spans="2:11" x14ac:dyDescent="0.25">
      <c r="B451" s="57"/>
      <c r="C451" s="53" t="s">
        <v>1297</v>
      </c>
      <c r="D451" s="53" t="s">
        <v>1298</v>
      </c>
      <c r="E451" s="35">
        <f t="shared" si="24"/>
        <v>423</v>
      </c>
      <c r="F451" s="36" t="str">
        <f t="shared" si="23"/>
        <v>Tidak ada</v>
      </c>
      <c r="G451" s="36" t="s">
        <v>371</v>
      </c>
      <c r="H451" s="37" t="s">
        <v>956</v>
      </c>
    </row>
    <row r="452" spans="2:11" x14ac:dyDescent="0.25">
      <c r="B452" s="56">
        <f>B443+1</f>
        <v>252</v>
      </c>
      <c r="C452" s="81" t="s">
        <v>1299</v>
      </c>
      <c r="D452" s="53" t="s">
        <v>1300</v>
      </c>
      <c r="E452" s="35">
        <f t="shared" si="24"/>
        <v>424</v>
      </c>
      <c r="F452" s="36" t="str">
        <f t="shared" si="23"/>
        <v>Tidak Ada</v>
      </c>
      <c r="G452" s="36" t="s">
        <v>389</v>
      </c>
      <c r="H452" s="37" t="s">
        <v>583</v>
      </c>
    </row>
    <row r="453" spans="2:11" x14ac:dyDescent="0.25">
      <c r="B453" s="62"/>
      <c r="C453" s="53" t="s">
        <v>1301</v>
      </c>
      <c r="D453" s="53" t="s">
        <v>1302</v>
      </c>
      <c r="E453" s="35">
        <f t="shared" si="24"/>
        <v>425</v>
      </c>
      <c r="F453" s="36">
        <f t="shared" si="23"/>
        <v>0</v>
      </c>
      <c r="G453" s="36" t="s">
        <v>572</v>
      </c>
      <c r="H453" s="37">
        <v>0</v>
      </c>
      <c r="J453" s="19" t="s">
        <v>902</v>
      </c>
      <c r="K453" s="20" t="s">
        <v>1303</v>
      </c>
    </row>
    <row r="454" spans="2:11" x14ac:dyDescent="0.25">
      <c r="B454" s="62"/>
      <c r="C454" s="53" t="s">
        <v>1304</v>
      </c>
      <c r="D454" s="53" t="s">
        <v>1305</v>
      </c>
      <c r="E454" s="35">
        <f t="shared" si="24"/>
        <v>426</v>
      </c>
      <c r="F454" s="36" t="str">
        <f t="shared" si="23"/>
        <v>Tidak Ada</v>
      </c>
      <c r="G454" s="36" t="s">
        <v>389</v>
      </c>
      <c r="H454" s="37" t="s">
        <v>583</v>
      </c>
      <c r="K454" s="20" t="s">
        <v>1303</v>
      </c>
    </row>
    <row r="455" spans="2:11" x14ac:dyDescent="0.25">
      <c r="B455" s="62"/>
      <c r="C455" s="53" t="s">
        <v>1306</v>
      </c>
      <c r="D455" s="53" t="s">
        <v>1307</v>
      </c>
      <c r="E455" s="35">
        <f t="shared" si="24"/>
        <v>427</v>
      </c>
      <c r="F455" s="36" t="str">
        <f t="shared" si="23"/>
        <v>Tidak ada</v>
      </c>
      <c r="G455" s="36" t="s">
        <v>371</v>
      </c>
      <c r="H455" s="37" t="s">
        <v>956</v>
      </c>
    </row>
    <row r="456" spans="2:11" x14ac:dyDescent="0.25">
      <c r="B456" s="62"/>
      <c r="C456" s="53" t="s">
        <v>1308</v>
      </c>
      <c r="D456" s="53" t="s">
        <v>1309</v>
      </c>
      <c r="E456" s="35">
        <f t="shared" si="24"/>
        <v>428</v>
      </c>
      <c r="F456" s="36">
        <f t="shared" si="23"/>
        <v>0</v>
      </c>
      <c r="G456" s="36" t="s">
        <v>1194</v>
      </c>
      <c r="H456" s="37">
        <v>0</v>
      </c>
      <c r="J456" s="19" t="s">
        <v>1195</v>
      </c>
      <c r="K456" s="20" t="s">
        <v>1303</v>
      </c>
    </row>
    <row r="457" spans="2:11" x14ac:dyDescent="0.25">
      <c r="B457" s="62"/>
      <c r="C457" s="53" t="s">
        <v>1310</v>
      </c>
      <c r="D457" s="53" t="s">
        <v>1311</v>
      </c>
      <c r="E457" s="35">
        <f t="shared" si="24"/>
        <v>429</v>
      </c>
      <c r="F457" s="36">
        <f t="shared" si="23"/>
        <v>0</v>
      </c>
      <c r="G457" s="36" t="s">
        <v>546</v>
      </c>
      <c r="H457" s="37">
        <v>0</v>
      </c>
      <c r="J457" s="19" t="s">
        <v>949</v>
      </c>
      <c r="K457" s="20" t="s">
        <v>1303</v>
      </c>
    </row>
    <row r="458" spans="2:11" x14ac:dyDescent="0.25">
      <c r="B458" s="62"/>
      <c r="C458" s="53" t="s">
        <v>1312</v>
      </c>
      <c r="D458" s="53" t="s">
        <v>1313</v>
      </c>
      <c r="E458" s="35">
        <f t="shared" si="24"/>
        <v>430</v>
      </c>
      <c r="F458" s="36">
        <f t="shared" si="23"/>
        <v>0</v>
      </c>
      <c r="G458" s="36" t="s">
        <v>546</v>
      </c>
      <c r="H458" s="37">
        <v>0</v>
      </c>
      <c r="J458" s="19" t="s">
        <v>949</v>
      </c>
      <c r="K458" s="20" t="s">
        <v>1303</v>
      </c>
    </row>
    <row r="459" spans="2:11" x14ac:dyDescent="0.25">
      <c r="B459" s="62"/>
      <c r="C459" s="53" t="s">
        <v>1314</v>
      </c>
      <c r="D459" s="53" t="s">
        <v>1315</v>
      </c>
      <c r="E459" s="35">
        <f t="shared" si="24"/>
        <v>431</v>
      </c>
      <c r="F459" s="36" t="str">
        <f t="shared" si="23"/>
        <v>-</v>
      </c>
      <c r="G459" s="36" t="s">
        <v>389</v>
      </c>
      <c r="H459" s="37" t="s">
        <v>391</v>
      </c>
      <c r="K459" s="20" t="s">
        <v>1303</v>
      </c>
    </row>
    <row r="460" spans="2:11" x14ac:dyDescent="0.25">
      <c r="B460" s="57"/>
      <c r="C460" s="53" t="s">
        <v>1316</v>
      </c>
      <c r="D460" s="53" t="s">
        <v>1317</v>
      </c>
      <c r="E460" s="35">
        <f t="shared" si="24"/>
        <v>432</v>
      </c>
      <c r="F460" s="36" t="str">
        <f t="shared" si="23"/>
        <v>Tidak ada</v>
      </c>
      <c r="G460" s="36" t="s">
        <v>371</v>
      </c>
      <c r="H460" s="37" t="s">
        <v>956</v>
      </c>
    </row>
    <row r="461" spans="2:11" x14ac:dyDescent="0.25">
      <c r="B461" s="56">
        <f>B452+1</f>
        <v>253</v>
      </c>
      <c r="C461" s="81" t="s">
        <v>1318</v>
      </c>
      <c r="D461" s="53" t="s">
        <v>1319</v>
      </c>
      <c r="E461" s="35">
        <f t="shared" si="24"/>
        <v>433</v>
      </c>
      <c r="F461" s="36" t="str">
        <f t="shared" si="23"/>
        <v>Tidak Ada</v>
      </c>
      <c r="G461" s="36" t="s">
        <v>389</v>
      </c>
      <c r="H461" s="37" t="s">
        <v>583</v>
      </c>
    </row>
    <row r="462" spans="2:11" x14ac:dyDescent="0.25">
      <c r="B462" s="62"/>
      <c r="C462" s="53" t="s">
        <v>1320</v>
      </c>
      <c r="D462" s="53" t="s">
        <v>1321</v>
      </c>
      <c r="E462" s="35">
        <f t="shared" si="24"/>
        <v>434</v>
      </c>
      <c r="F462" s="36">
        <f t="shared" ref="F462:F479" si="25">H462</f>
        <v>0</v>
      </c>
      <c r="G462" s="36" t="s">
        <v>572</v>
      </c>
      <c r="H462" s="37">
        <v>0</v>
      </c>
      <c r="J462" s="19" t="s">
        <v>902</v>
      </c>
      <c r="K462" s="20" t="s">
        <v>1322</v>
      </c>
    </row>
    <row r="463" spans="2:11" x14ac:dyDescent="0.25">
      <c r="B463" s="62"/>
      <c r="C463" s="53" t="s">
        <v>1323</v>
      </c>
      <c r="D463" s="53" t="s">
        <v>1324</v>
      </c>
      <c r="E463" s="35">
        <f t="shared" ref="E463:E479" si="26">E462+1</f>
        <v>435</v>
      </c>
      <c r="F463" s="36" t="str">
        <f t="shared" si="25"/>
        <v>Tidak Ada</v>
      </c>
      <c r="G463" s="36" t="s">
        <v>389</v>
      </c>
      <c r="H463" s="37" t="s">
        <v>583</v>
      </c>
      <c r="K463" s="20" t="s">
        <v>1322</v>
      </c>
    </row>
    <row r="464" spans="2:11" x14ac:dyDescent="0.25">
      <c r="B464" s="62"/>
      <c r="C464" s="53" t="s">
        <v>1325</v>
      </c>
      <c r="D464" s="53" t="s">
        <v>1326</v>
      </c>
      <c r="E464" s="35">
        <f t="shared" si="26"/>
        <v>436</v>
      </c>
      <c r="F464" s="36" t="str">
        <f t="shared" si="25"/>
        <v>Tidak ada</v>
      </c>
      <c r="G464" s="36" t="s">
        <v>371</v>
      </c>
      <c r="H464" s="37" t="s">
        <v>956</v>
      </c>
    </row>
    <row r="465" spans="2:11" x14ac:dyDescent="0.25">
      <c r="B465" s="62"/>
      <c r="C465" s="53" t="s">
        <v>1327</v>
      </c>
      <c r="D465" s="53" t="s">
        <v>1328</v>
      </c>
      <c r="E465" s="35">
        <f t="shared" si="26"/>
        <v>437</v>
      </c>
      <c r="F465" s="36">
        <f t="shared" si="25"/>
        <v>0</v>
      </c>
      <c r="G465" s="36" t="s">
        <v>1194</v>
      </c>
      <c r="H465" s="37">
        <v>0</v>
      </c>
      <c r="J465" s="19" t="s">
        <v>1195</v>
      </c>
      <c r="K465" s="20" t="s">
        <v>1322</v>
      </c>
    </row>
    <row r="466" spans="2:11" x14ac:dyDescent="0.25">
      <c r="B466" s="62"/>
      <c r="C466" s="53" t="s">
        <v>1329</v>
      </c>
      <c r="D466" s="53" t="s">
        <v>1330</v>
      </c>
      <c r="E466" s="35">
        <f t="shared" si="26"/>
        <v>438</v>
      </c>
      <c r="F466" s="36">
        <f t="shared" si="25"/>
        <v>0</v>
      </c>
      <c r="G466" s="36" t="s">
        <v>546</v>
      </c>
      <c r="H466" s="37">
        <v>0</v>
      </c>
      <c r="J466" s="19" t="s">
        <v>949</v>
      </c>
      <c r="K466" s="20" t="s">
        <v>1322</v>
      </c>
    </row>
    <row r="467" spans="2:11" x14ac:dyDescent="0.25">
      <c r="B467" s="62"/>
      <c r="C467" s="53" t="s">
        <v>1331</v>
      </c>
      <c r="D467" s="53" t="s">
        <v>1332</v>
      </c>
      <c r="E467" s="35">
        <f t="shared" si="26"/>
        <v>439</v>
      </c>
      <c r="F467" s="36">
        <f t="shared" si="25"/>
        <v>0</v>
      </c>
      <c r="G467" s="36" t="s">
        <v>546</v>
      </c>
      <c r="H467" s="37">
        <v>0</v>
      </c>
      <c r="J467" s="19" t="s">
        <v>949</v>
      </c>
      <c r="K467" s="20" t="s">
        <v>1322</v>
      </c>
    </row>
    <row r="468" spans="2:11" x14ac:dyDescent="0.25">
      <c r="B468" s="62"/>
      <c r="C468" s="53" t="s">
        <v>1333</v>
      </c>
      <c r="D468" s="53" t="s">
        <v>1334</v>
      </c>
      <c r="E468" s="35">
        <f t="shared" si="26"/>
        <v>440</v>
      </c>
      <c r="F468" s="36" t="str">
        <f t="shared" si="25"/>
        <v>-</v>
      </c>
      <c r="G468" s="36" t="s">
        <v>389</v>
      </c>
      <c r="H468" s="37" t="s">
        <v>391</v>
      </c>
      <c r="K468" s="20" t="s">
        <v>1322</v>
      </c>
    </row>
    <row r="469" spans="2:11" x14ac:dyDescent="0.25">
      <c r="B469" s="57"/>
      <c r="C469" s="53" t="s">
        <v>1335</v>
      </c>
      <c r="D469" s="53" t="s">
        <v>1336</v>
      </c>
      <c r="E469" s="35">
        <f t="shared" si="26"/>
        <v>441</v>
      </c>
      <c r="F469" s="36" t="str">
        <f t="shared" si="25"/>
        <v>Tidak ada</v>
      </c>
      <c r="G469" s="36" t="s">
        <v>371</v>
      </c>
      <c r="H469" s="37" t="s">
        <v>956</v>
      </c>
    </row>
    <row r="470" spans="2:11" x14ac:dyDescent="0.25">
      <c r="B470" s="56">
        <f>B461+1</f>
        <v>254</v>
      </c>
      <c r="C470" s="81" t="s">
        <v>1337</v>
      </c>
      <c r="D470" s="53" t="s">
        <v>1338</v>
      </c>
      <c r="E470" s="35">
        <f t="shared" si="26"/>
        <v>442</v>
      </c>
      <c r="F470" s="36" t="str">
        <f t="shared" si="25"/>
        <v>Tidak Ada</v>
      </c>
      <c r="G470" s="36" t="s">
        <v>389</v>
      </c>
      <c r="H470" s="37" t="s">
        <v>583</v>
      </c>
    </row>
    <row r="471" spans="2:11" x14ac:dyDescent="0.25">
      <c r="B471" s="62"/>
      <c r="C471" s="53" t="s">
        <v>1339</v>
      </c>
      <c r="D471" s="53" t="s">
        <v>1340</v>
      </c>
      <c r="E471" s="35">
        <f t="shared" si="26"/>
        <v>443</v>
      </c>
      <c r="F471" s="36" t="str">
        <f t="shared" si="25"/>
        <v>Tidak ada</v>
      </c>
      <c r="G471" s="36" t="s">
        <v>371</v>
      </c>
      <c r="H471" s="37" t="s">
        <v>956</v>
      </c>
    </row>
    <row r="472" spans="2:11" x14ac:dyDescent="0.25">
      <c r="B472" s="62"/>
      <c r="C472" s="53" t="s">
        <v>1341</v>
      </c>
      <c r="D472" s="53" t="s">
        <v>1342</v>
      </c>
      <c r="E472" s="35">
        <f t="shared" si="26"/>
        <v>444</v>
      </c>
      <c r="F472" s="36">
        <f t="shared" si="25"/>
        <v>0</v>
      </c>
      <c r="G472" s="36" t="s">
        <v>572</v>
      </c>
      <c r="H472" s="37">
        <v>0</v>
      </c>
      <c r="J472" s="19" t="s">
        <v>902</v>
      </c>
      <c r="K472" s="20" t="s">
        <v>1343</v>
      </c>
    </row>
    <row r="473" spans="2:11" x14ac:dyDescent="0.25">
      <c r="B473" s="62"/>
      <c r="C473" s="53" t="s">
        <v>1344</v>
      </c>
      <c r="D473" s="53" t="s">
        <v>1345</v>
      </c>
      <c r="E473" s="35">
        <f t="shared" si="26"/>
        <v>445</v>
      </c>
      <c r="F473" s="36" t="str">
        <f t="shared" si="25"/>
        <v>Tidak Ada</v>
      </c>
      <c r="G473" s="36" t="s">
        <v>389</v>
      </c>
      <c r="H473" s="37" t="s">
        <v>583</v>
      </c>
      <c r="K473" s="20" t="s">
        <v>1343</v>
      </c>
    </row>
    <row r="474" spans="2:11" x14ac:dyDescent="0.25">
      <c r="B474" s="62"/>
      <c r="C474" s="53" t="s">
        <v>1346</v>
      </c>
      <c r="D474" s="53" t="s">
        <v>1347</v>
      </c>
      <c r="E474" s="35">
        <f t="shared" si="26"/>
        <v>446</v>
      </c>
      <c r="F474" s="36" t="str">
        <f t="shared" si="25"/>
        <v>Tidak ada</v>
      </c>
      <c r="G474" s="36" t="s">
        <v>371</v>
      </c>
      <c r="H474" s="37" t="s">
        <v>956</v>
      </c>
    </row>
    <row r="475" spans="2:11" x14ac:dyDescent="0.25">
      <c r="B475" s="62"/>
      <c r="C475" s="53" t="s">
        <v>1348</v>
      </c>
      <c r="D475" s="53" t="s">
        <v>1349</v>
      </c>
      <c r="E475" s="35">
        <f t="shared" si="26"/>
        <v>447</v>
      </c>
      <c r="F475" s="36">
        <f t="shared" si="25"/>
        <v>0</v>
      </c>
      <c r="G475" s="36" t="s">
        <v>1194</v>
      </c>
      <c r="H475" s="37">
        <v>0</v>
      </c>
      <c r="J475" s="19" t="s">
        <v>1195</v>
      </c>
      <c r="K475" s="20" t="s">
        <v>1343</v>
      </c>
    </row>
    <row r="476" spans="2:11" x14ac:dyDescent="0.25">
      <c r="B476" s="62"/>
      <c r="C476" s="53" t="s">
        <v>1350</v>
      </c>
      <c r="D476" s="53" t="s">
        <v>1351</v>
      </c>
      <c r="E476" s="35">
        <f t="shared" si="26"/>
        <v>448</v>
      </c>
      <c r="F476" s="36">
        <f t="shared" si="25"/>
        <v>0</v>
      </c>
      <c r="G476" s="36" t="s">
        <v>546</v>
      </c>
      <c r="H476" s="37">
        <v>0</v>
      </c>
      <c r="J476" s="19" t="s">
        <v>949</v>
      </c>
      <c r="K476" s="20" t="s">
        <v>1343</v>
      </c>
    </row>
    <row r="477" spans="2:11" x14ac:dyDescent="0.25">
      <c r="B477" s="62"/>
      <c r="C477" s="53" t="s">
        <v>1352</v>
      </c>
      <c r="D477" s="53" t="s">
        <v>1353</v>
      </c>
      <c r="E477" s="35">
        <f t="shared" si="26"/>
        <v>449</v>
      </c>
      <c r="F477" s="36">
        <f t="shared" si="25"/>
        <v>0</v>
      </c>
      <c r="G477" s="36" t="s">
        <v>546</v>
      </c>
      <c r="H477" s="37">
        <v>0</v>
      </c>
      <c r="J477" s="19" t="s">
        <v>949</v>
      </c>
      <c r="K477" s="20" t="s">
        <v>1343</v>
      </c>
    </row>
    <row r="478" spans="2:11" x14ac:dyDescent="0.25">
      <c r="B478" s="62"/>
      <c r="C478" s="53" t="s">
        <v>1354</v>
      </c>
      <c r="D478" s="53" t="s">
        <v>1355</v>
      </c>
      <c r="E478" s="35">
        <f t="shared" si="26"/>
        <v>450</v>
      </c>
      <c r="F478" s="36" t="str">
        <f t="shared" si="25"/>
        <v>-</v>
      </c>
      <c r="G478" s="36" t="s">
        <v>389</v>
      </c>
      <c r="H478" s="37" t="s">
        <v>391</v>
      </c>
      <c r="K478" s="20" t="s">
        <v>1343</v>
      </c>
    </row>
    <row r="479" spans="2:11" x14ac:dyDescent="0.25">
      <c r="B479" s="57"/>
      <c r="C479" s="53" t="s">
        <v>1356</v>
      </c>
      <c r="D479" s="53" t="s">
        <v>1357</v>
      </c>
      <c r="E479" s="35">
        <f t="shared" si="26"/>
        <v>451</v>
      </c>
      <c r="F479" s="36" t="str">
        <f t="shared" si="25"/>
        <v>Tidak ada</v>
      </c>
      <c r="G479" s="36" t="s">
        <v>371</v>
      </c>
      <c r="H479" s="37" t="s">
        <v>956</v>
      </c>
    </row>
    <row r="480" spans="2:11" x14ac:dyDescent="0.25">
      <c r="B480" s="60"/>
      <c r="C480" s="81" t="s">
        <v>1358</v>
      </c>
      <c r="D480" s="53"/>
      <c r="E480" s="50"/>
      <c r="F480" s="36"/>
      <c r="G480" s="36"/>
    </row>
    <row r="481" spans="2:11" x14ac:dyDescent="0.25">
      <c r="B481" s="56">
        <f>B470+1</f>
        <v>255</v>
      </c>
      <c r="C481" s="53" t="s">
        <v>1359</v>
      </c>
      <c r="D481" s="53" t="s">
        <v>1360</v>
      </c>
      <c r="E481" s="35">
        <f>E479+1</f>
        <v>452</v>
      </c>
      <c r="F481" s="36" t="str">
        <f t="shared" ref="F481:F490" si="27">H481</f>
        <v>Tidak</v>
      </c>
      <c r="G481" s="36" t="s">
        <v>389</v>
      </c>
      <c r="H481" s="37" t="s">
        <v>589</v>
      </c>
    </row>
    <row r="482" spans="2:11" x14ac:dyDescent="0.25">
      <c r="B482" s="57"/>
      <c r="C482" s="53" t="s">
        <v>1361</v>
      </c>
      <c r="D482" s="53" t="s">
        <v>1362</v>
      </c>
      <c r="E482" s="35">
        <f t="shared" ref="E482:E490" si="28">E481+1</f>
        <v>453</v>
      </c>
      <c r="F482" s="36">
        <f t="shared" si="27"/>
        <v>0</v>
      </c>
      <c r="G482" s="36" t="s">
        <v>1363</v>
      </c>
      <c r="H482" s="41">
        <v>0</v>
      </c>
      <c r="J482" s="19" t="s">
        <v>1364</v>
      </c>
      <c r="K482" s="20" t="s">
        <v>1365</v>
      </c>
    </row>
    <row r="483" spans="2:11" x14ac:dyDescent="0.25">
      <c r="B483" s="56">
        <f>B481+1</f>
        <v>256</v>
      </c>
      <c r="C483" s="53" t="s">
        <v>1366</v>
      </c>
      <c r="D483" s="53" t="s">
        <v>1367</v>
      </c>
      <c r="E483" s="35">
        <f t="shared" si="28"/>
        <v>454</v>
      </c>
      <c r="F483" s="36" t="str">
        <f t="shared" si="27"/>
        <v>Tidak Ada</v>
      </c>
      <c r="G483" s="36" t="s">
        <v>389</v>
      </c>
      <c r="H483" s="37" t="s">
        <v>583</v>
      </c>
    </row>
    <row r="484" spans="2:11" x14ac:dyDescent="0.25">
      <c r="B484" s="57"/>
      <c r="C484" s="53" t="s">
        <v>1368</v>
      </c>
      <c r="D484" s="53" t="s">
        <v>1369</v>
      </c>
      <c r="E484" s="35">
        <f t="shared" si="28"/>
        <v>455</v>
      </c>
      <c r="F484" s="36">
        <f t="shared" si="27"/>
        <v>0</v>
      </c>
      <c r="G484" s="36" t="s">
        <v>572</v>
      </c>
      <c r="H484" s="37">
        <v>0</v>
      </c>
      <c r="J484" s="19" t="s">
        <v>902</v>
      </c>
      <c r="K484" s="20" t="s">
        <v>1370</v>
      </c>
    </row>
    <row r="485" spans="2:11" x14ac:dyDescent="0.25">
      <c r="B485" s="56">
        <f>B483+1</f>
        <v>257</v>
      </c>
      <c r="C485" s="53" t="s">
        <v>1371</v>
      </c>
      <c r="D485" s="53" t="s">
        <v>1372</v>
      </c>
      <c r="E485" s="35">
        <f t="shared" si="28"/>
        <v>456</v>
      </c>
      <c r="F485" s="36">
        <f t="shared" si="27"/>
        <v>0</v>
      </c>
      <c r="G485" s="36" t="s">
        <v>546</v>
      </c>
      <c r="H485" s="41">
        <v>0</v>
      </c>
      <c r="J485" s="19" t="s">
        <v>1373</v>
      </c>
    </row>
    <row r="486" spans="2:11" x14ac:dyDescent="0.25">
      <c r="B486" s="62"/>
      <c r="C486" s="53" t="s">
        <v>1374</v>
      </c>
      <c r="D486" s="53" t="s">
        <v>1375</v>
      </c>
      <c r="E486" s="35">
        <f t="shared" si="28"/>
        <v>457</v>
      </c>
      <c r="F486" s="36">
        <f t="shared" si="27"/>
        <v>0</v>
      </c>
      <c r="G486" s="36" t="s">
        <v>1376</v>
      </c>
      <c r="H486" s="41">
        <v>0</v>
      </c>
      <c r="J486" s="19" t="s">
        <v>1195</v>
      </c>
    </row>
    <row r="487" spans="2:11" x14ac:dyDescent="0.25">
      <c r="B487" s="62"/>
      <c r="C487" s="53" t="s">
        <v>1377</v>
      </c>
      <c r="D487" s="53" t="s">
        <v>1378</v>
      </c>
      <c r="E487" s="35">
        <f t="shared" si="28"/>
        <v>458</v>
      </c>
      <c r="F487" s="36">
        <f t="shared" si="27"/>
        <v>0</v>
      </c>
      <c r="G487" s="36" t="s">
        <v>1376</v>
      </c>
      <c r="H487" s="41">
        <v>0</v>
      </c>
      <c r="J487" s="19" t="s">
        <v>1195</v>
      </c>
    </row>
    <row r="488" spans="2:11" x14ac:dyDescent="0.25">
      <c r="B488" s="62"/>
      <c r="C488" s="53" t="s">
        <v>1379</v>
      </c>
      <c r="D488" s="53" t="s">
        <v>1380</v>
      </c>
      <c r="E488" s="35">
        <f t="shared" si="28"/>
        <v>459</v>
      </c>
      <c r="F488" s="36">
        <f t="shared" si="27"/>
        <v>0</v>
      </c>
      <c r="G488" s="36" t="s">
        <v>1376</v>
      </c>
      <c r="H488" s="41">
        <v>0</v>
      </c>
      <c r="J488" s="19" t="s">
        <v>1195</v>
      </c>
    </row>
    <row r="489" spans="2:11" x14ac:dyDescent="0.25">
      <c r="B489" s="62"/>
      <c r="C489" s="53" t="s">
        <v>1381</v>
      </c>
      <c r="D489" s="53" t="s">
        <v>1382</v>
      </c>
      <c r="E489" s="35">
        <f t="shared" si="28"/>
        <v>460</v>
      </c>
      <c r="F489" s="36" t="str">
        <f t="shared" si="27"/>
        <v>Tidak ada</v>
      </c>
      <c r="G489" s="36" t="s">
        <v>371</v>
      </c>
      <c r="H489" s="37" t="s">
        <v>956</v>
      </c>
    </row>
    <row r="490" spans="2:11" x14ac:dyDescent="0.25">
      <c r="B490" s="57"/>
      <c r="C490" s="53" t="s">
        <v>1383</v>
      </c>
      <c r="D490" s="53" t="s">
        <v>1384</v>
      </c>
      <c r="E490" s="35">
        <f t="shared" si="28"/>
        <v>461</v>
      </c>
      <c r="F490" s="36">
        <f t="shared" si="27"/>
        <v>0</v>
      </c>
      <c r="G490" s="36" t="s">
        <v>1376</v>
      </c>
      <c r="H490" s="41">
        <v>0</v>
      </c>
      <c r="J490" s="19" t="s">
        <v>1195</v>
      </c>
    </row>
    <row r="491" spans="2:11" ht="21" customHeight="1" x14ac:dyDescent="0.25">
      <c r="B491" s="88"/>
      <c r="C491" s="89" t="s">
        <v>1385</v>
      </c>
      <c r="D491" s="90"/>
      <c r="E491" s="50"/>
      <c r="F491" s="36"/>
      <c r="G491" s="80"/>
    </row>
    <row r="492" spans="2:11" x14ac:dyDescent="0.25">
      <c r="B492" s="91"/>
      <c r="C492" s="92" t="s">
        <v>1386</v>
      </c>
      <c r="D492" s="93"/>
      <c r="E492" s="50"/>
      <c r="F492" s="36"/>
      <c r="G492" s="36"/>
    </row>
    <row r="493" spans="2:11" x14ac:dyDescent="0.25">
      <c r="B493" s="94">
        <f>B485+1</f>
        <v>258</v>
      </c>
      <c r="C493" s="95" t="s">
        <v>1387</v>
      </c>
      <c r="D493" s="95" t="s">
        <v>1388</v>
      </c>
      <c r="E493" s="69">
        <f>E490+1</f>
        <v>462</v>
      </c>
      <c r="F493" s="70">
        <f>H493</f>
        <v>6010</v>
      </c>
      <c r="G493" s="70" t="s">
        <v>1389</v>
      </c>
      <c r="H493" s="96">
        <f>H494+H495</f>
        <v>6010</v>
      </c>
      <c r="I493" s="97" t="s">
        <v>1390</v>
      </c>
      <c r="J493" s="19" t="s">
        <v>1391</v>
      </c>
    </row>
    <row r="494" spans="2:11" x14ac:dyDescent="0.25">
      <c r="B494" s="52">
        <f>B493+1</f>
        <v>259</v>
      </c>
      <c r="C494" s="53" t="s">
        <v>1392</v>
      </c>
      <c r="D494" s="53" t="s">
        <v>1393</v>
      </c>
      <c r="E494" s="35">
        <f>E493+1</f>
        <v>463</v>
      </c>
      <c r="F494" s="36">
        <f>H494</f>
        <v>2968</v>
      </c>
      <c r="G494" s="36" t="s">
        <v>1389</v>
      </c>
      <c r="H494" s="78">
        <v>2968</v>
      </c>
      <c r="J494" s="19" t="s">
        <v>1394</v>
      </c>
    </row>
    <row r="495" spans="2:11" x14ac:dyDescent="0.25">
      <c r="B495" s="52">
        <f>1+B494</f>
        <v>260</v>
      </c>
      <c r="C495" s="53" t="s">
        <v>1395</v>
      </c>
      <c r="D495" s="53" t="s">
        <v>1396</v>
      </c>
      <c r="E495" s="35">
        <f>E494+1</f>
        <v>464</v>
      </c>
      <c r="F495" s="36">
        <f>H495</f>
        <v>3042</v>
      </c>
      <c r="G495" s="36" t="s">
        <v>1389</v>
      </c>
      <c r="H495" s="78">
        <v>3042</v>
      </c>
      <c r="J495" s="19" t="s">
        <v>1394</v>
      </c>
    </row>
    <row r="496" spans="2:11" x14ac:dyDescent="0.25">
      <c r="B496" s="52">
        <f>1+B495</f>
        <v>261</v>
      </c>
      <c r="C496" s="53" t="s">
        <v>1397</v>
      </c>
      <c r="D496" s="53" t="s">
        <v>1398</v>
      </c>
      <c r="E496" s="35">
        <f>E495+1</f>
        <v>465</v>
      </c>
      <c r="F496" s="36">
        <f>H496</f>
        <v>40</v>
      </c>
      <c r="G496" s="36" t="s">
        <v>1389</v>
      </c>
      <c r="H496" s="41">
        <v>40</v>
      </c>
      <c r="J496" s="19" t="s">
        <v>1364</v>
      </c>
    </row>
    <row r="497" spans="2:13" x14ac:dyDescent="0.25">
      <c r="B497" s="52">
        <f>1+B496</f>
        <v>262</v>
      </c>
      <c r="C497" s="53" t="s">
        <v>1399</v>
      </c>
      <c r="D497" s="53" t="s">
        <v>1400</v>
      </c>
      <c r="E497" s="35">
        <f>E496+1</f>
        <v>466</v>
      </c>
      <c r="F497" s="36">
        <f>H497</f>
        <v>120</v>
      </c>
      <c r="G497" s="36" t="s">
        <v>1389</v>
      </c>
      <c r="H497" s="41">
        <v>120</v>
      </c>
      <c r="J497" s="19" t="s">
        <v>1364</v>
      </c>
    </row>
    <row r="498" spans="2:13" x14ac:dyDescent="0.25">
      <c r="B498" s="52"/>
      <c r="C498" s="81" t="s">
        <v>1401</v>
      </c>
      <c r="D498" s="53"/>
      <c r="E498" s="15"/>
      <c r="F498" s="36"/>
      <c r="G498" s="36"/>
    </row>
    <row r="499" spans="2:13" ht="36" customHeight="1" x14ac:dyDescent="0.25">
      <c r="B499" s="52">
        <f>B497+1</f>
        <v>263</v>
      </c>
      <c r="C499" s="53" t="s">
        <v>1402</v>
      </c>
      <c r="D499" s="53" t="s">
        <v>1403</v>
      </c>
      <c r="E499" s="35">
        <f>E497+1</f>
        <v>467</v>
      </c>
      <c r="F499" s="36">
        <f>H499</f>
        <v>1852</v>
      </c>
      <c r="G499" s="36" t="s">
        <v>1404</v>
      </c>
      <c r="H499" s="41">
        <v>1852</v>
      </c>
      <c r="I499" s="98" t="s">
        <v>1405</v>
      </c>
      <c r="J499" s="99" t="s">
        <v>1406</v>
      </c>
      <c r="K499" s="100"/>
    </row>
    <row r="500" spans="2:13" x14ac:dyDescent="0.25">
      <c r="B500" s="52">
        <f>1+B499</f>
        <v>264</v>
      </c>
      <c r="C500" s="53" t="s">
        <v>1407</v>
      </c>
      <c r="D500" s="53" t="s">
        <v>1408</v>
      </c>
      <c r="E500" s="35">
        <f>E499+1</f>
        <v>468</v>
      </c>
      <c r="F500" s="36">
        <f>H500</f>
        <v>242</v>
      </c>
      <c r="G500" s="36" t="s">
        <v>1404</v>
      </c>
      <c r="H500" s="41">
        <v>242</v>
      </c>
      <c r="J500" s="19" t="s">
        <v>1409</v>
      </c>
    </row>
    <row r="501" spans="2:13" x14ac:dyDescent="0.25">
      <c r="B501" s="52">
        <f>1+B500</f>
        <v>265</v>
      </c>
      <c r="C501" s="53" t="s">
        <v>1410</v>
      </c>
      <c r="D501" s="53" t="s">
        <v>1411</v>
      </c>
      <c r="E501" s="35">
        <f>E500+1</f>
        <v>469</v>
      </c>
      <c r="F501" s="36">
        <f>H501</f>
        <v>236</v>
      </c>
      <c r="G501" s="36" t="s">
        <v>1404</v>
      </c>
      <c r="H501" s="41">
        <v>236</v>
      </c>
      <c r="J501" s="19" t="s">
        <v>1409</v>
      </c>
    </row>
    <row r="502" spans="2:13" x14ac:dyDescent="0.25">
      <c r="B502" s="52"/>
      <c r="C502" s="76" t="s">
        <v>1412</v>
      </c>
      <c r="D502" s="77"/>
      <c r="E502" s="15"/>
      <c r="F502" s="36"/>
      <c r="G502" s="36"/>
    </row>
    <row r="503" spans="2:13" x14ac:dyDescent="0.25">
      <c r="B503" s="56">
        <f>1+B501</f>
        <v>266</v>
      </c>
      <c r="C503" s="53" t="s">
        <v>1413</v>
      </c>
      <c r="D503" s="53" t="s">
        <v>1414</v>
      </c>
      <c r="E503" s="35">
        <f>E501+1</f>
        <v>470</v>
      </c>
      <c r="F503" s="36">
        <f t="shared" ref="F503:F509" si="29">H503</f>
        <v>161</v>
      </c>
      <c r="G503" s="36" t="s">
        <v>1389</v>
      </c>
      <c r="H503" s="41">
        <v>161</v>
      </c>
      <c r="J503" s="99" t="s">
        <v>1415</v>
      </c>
      <c r="M503" s="101"/>
    </row>
    <row r="504" spans="2:13" x14ac:dyDescent="0.25">
      <c r="B504" s="62"/>
      <c r="C504" s="53" t="s">
        <v>1416</v>
      </c>
      <c r="D504" s="53" t="s">
        <v>1417</v>
      </c>
      <c r="E504" s="35">
        <f t="shared" ref="E504:E509" si="30">E503+1</f>
        <v>471</v>
      </c>
      <c r="F504" s="36">
        <f t="shared" si="29"/>
        <v>185</v>
      </c>
      <c r="G504" s="36" t="s">
        <v>1389</v>
      </c>
      <c r="H504" s="41">
        <v>185</v>
      </c>
      <c r="J504" s="99" t="s">
        <v>1415</v>
      </c>
      <c r="M504" s="101"/>
    </row>
    <row r="505" spans="2:13" x14ac:dyDescent="0.25">
      <c r="B505" s="62"/>
      <c r="C505" s="53" t="s">
        <v>1418</v>
      </c>
      <c r="D505" s="53" t="s">
        <v>1419</v>
      </c>
      <c r="E505" s="35">
        <f t="shared" si="30"/>
        <v>472</v>
      </c>
      <c r="F505" s="36">
        <f t="shared" si="29"/>
        <v>367</v>
      </c>
      <c r="G505" s="36" t="s">
        <v>1389</v>
      </c>
      <c r="H505" s="41">
        <v>367</v>
      </c>
      <c r="J505" s="99" t="s">
        <v>1415</v>
      </c>
      <c r="M505" s="101"/>
    </row>
    <row r="506" spans="2:13" x14ac:dyDescent="0.25">
      <c r="B506" s="62"/>
      <c r="C506" s="53" t="s">
        <v>1420</v>
      </c>
      <c r="D506" s="53" t="s">
        <v>1421</v>
      </c>
      <c r="E506" s="35">
        <f t="shared" si="30"/>
        <v>473</v>
      </c>
      <c r="F506" s="36">
        <f t="shared" si="29"/>
        <v>263</v>
      </c>
      <c r="G506" s="36" t="s">
        <v>1389</v>
      </c>
      <c r="H506" s="41">
        <v>263</v>
      </c>
      <c r="J506" s="99" t="s">
        <v>1415</v>
      </c>
      <c r="M506" s="101"/>
    </row>
    <row r="507" spans="2:13" x14ac:dyDescent="0.25">
      <c r="B507" s="62"/>
      <c r="C507" s="53" t="s">
        <v>1422</v>
      </c>
      <c r="D507" s="53" t="s">
        <v>1423</v>
      </c>
      <c r="E507" s="35">
        <f t="shared" si="30"/>
        <v>474</v>
      </c>
      <c r="F507" s="36">
        <f t="shared" si="29"/>
        <v>422</v>
      </c>
      <c r="G507" s="36" t="s">
        <v>1389</v>
      </c>
      <c r="H507" s="41">
        <v>422</v>
      </c>
      <c r="J507" s="99" t="s">
        <v>1415</v>
      </c>
      <c r="M507" s="101"/>
    </row>
    <row r="508" spans="2:13" x14ac:dyDescent="0.25">
      <c r="B508" s="57"/>
      <c r="C508" s="53" t="s">
        <v>1424</v>
      </c>
      <c r="D508" s="53" t="s">
        <v>1425</v>
      </c>
      <c r="E508" s="35">
        <f t="shared" si="30"/>
        <v>475</v>
      </c>
      <c r="F508" s="36">
        <f t="shared" si="29"/>
        <v>3672</v>
      </c>
      <c r="G508" s="36" t="s">
        <v>1389</v>
      </c>
      <c r="H508" s="41">
        <v>3672</v>
      </c>
      <c r="J508" s="99" t="s">
        <v>1415</v>
      </c>
      <c r="M508" s="101"/>
    </row>
    <row r="509" spans="2:13" x14ac:dyDescent="0.25">
      <c r="B509" s="102"/>
      <c r="C509" s="103" t="s">
        <v>1426</v>
      </c>
      <c r="D509" s="53" t="s">
        <v>1427</v>
      </c>
      <c r="E509" s="35">
        <f t="shared" si="30"/>
        <v>476</v>
      </c>
      <c r="F509" s="36">
        <f t="shared" si="29"/>
        <v>940</v>
      </c>
      <c r="G509" s="36" t="s">
        <v>1389</v>
      </c>
      <c r="H509" s="41">
        <v>940</v>
      </c>
      <c r="J509" s="99" t="s">
        <v>1415</v>
      </c>
      <c r="M509" s="101"/>
    </row>
    <row r="510" spans="2:13" x14ac:dyDescent="0.25">
      <c r="B510" s="52"/>
      <c r="C510" s="76" t="s">
        <v>1428</v>
      </c>
      <c r="D510" s="77"/>
      <c r="E510" s="15"/>
      <c r="F510" s="36"/>
      <c r="G510" s="36"/>
    </row>
    <row r="511" spans="2:13" x14ac:dyDescent="0.25">
      <c r="B511" s="56">
        <f>1+B503</f>
        <v>267</v>
      </c>
      <c r="C511" s="61" t="s">
        <v>1429</v>
      </c>
      <c r="D511" s="53" t="s">
        <v>1430</v>
      </c>
      <c r="E511" s="35">
        <f>E509+1</f>
        <v>477</v>
      </c>
      <c r="F511" s="36">
        <f t="shared" ref="F511:F538" si="31">H511</f>
        <v>0</v>
      </c>
      <c r="G511" s="36" t="s">
        <v>1389</v>
      </c>
      <c r="H511" s="41">
        <v>0</v>
      </c>
      <c r="J511" s="99" t="s">
        <v>1431</v>
      </c>
    </row>
    <row r="512" spans="2:13" x14ac:dyDescent="0.25">
      <c r="B512" s="62"/>
      <c r="C512" s="72"/>
      <c r="D512" s="53" t="s">
        <v>1432</v>
      </c>
      <c r="E512" s="35">
        <f t="shared" ref="E512:E538" si="32">E511+1</f>
        <v>478</v>
      </c>
      <c r="F512" s="36">
        <f t="shared" si="31"/>
        <v>0</v>
      </c>
      <c r="G512" s="36" t="s">
        <v>1389</v>
      </c>
      <c r="H512" s="41">
        <v>0</v>
      </c>
      <c r="J512" s="99" t="s">
        <v>1431</v>
      </c>
    </row>
    <row r="513" spans="2:10" x14ac:dyDescent="0.25">
      <c r="B513" s="62"/>
      <c r="C513" s="61" t="s">
        <v>1433</v>
      </c>
      <c r="D513" s="53" t="s">
        <v>1434</v>
      </c>
      <c r="E513" s="35">
        <f t="shared" si="32"/>
        <v>479</v>
      </c>
      <c r="F513" s="36">
        <f t="shared" si="31"/>
        <v>0</v>
      </c>
      <c r="G513" s="36" t="s">
        <v>1389</v>
      </c>
      <c r="H513" s="41">
        <v>0</v>
      </c>
      <c r="J513" s="99" t="s">
        <v>1431</v>
      </c>
    </row>
    <row r="514" spans="2:10" x14ac:dyDescent="0.25">
      <c r="B514" s="62"/>
      <c r="C514" s="72"/>
      <c r="D514" s="53" t="s">
        <v>1435</v>
      </c>
      <c r="E514" s="35">
        <f t="shared" si="32"/>
        <v>480</v>
      </c>
      <c r="F514" s="36">
        <f t="shared" si="31"/>
        <v>0</v>
      </c>
      <c r="G514" s="36" t="s">
        <v>1389</v>
      </c>
      <c r="H514" s="41">
        <v>0</v>
      </c>
      <c r="J514" s="99" t="s">
        <v>1431</v>
      </c>
    </row>
    <row r="515" spans="2:10" x14ac:dyDescent="0.25">
      <c r="B515" s="62"/>
      <c r="C515" s="61" t="s">
        <v>1436</v>
      </c>
      <c r="D515" s="53" t="s">
        <v>1437</v>
      </c>
      <c r="E515" s="35">
        <f t="shared" si="32"/>
        <v>481</v>
      </c>
      <c r="F515" s="40">
        <f t="shared" si="31"/>
        <v>1</v>
      </c>
      <c r="G515" s="36" t="s">
        <v>1389</v>
      </c>
      <c r="H515" s="41">
        <v>1</v>
      </c>
      <c r="J515" s="99" t="s">
        <v>1431</v>
      </c>
    </row>
    <row r="516" spans="2:10" x14ac:dyDescent="0.25">
      <c r="B516" s="62"/>
      <c r="C516" s="72"/>
      <c r="D516" s="53" t="s">
        <v>1438</v>
      </c>
      <c r="E516" s="35">
        <f t="shared" si="32"/>
        <v>482</v>
      </c>
      <c r="F516" s="36">
        <f t="shared" si="31"/>
        <v>0</v>
      </c>
      <c r="G516" s="36" t="s">
        <v>1389</v>
      </c>
      <c r="H516" s="41">
        <v>0</v>
      </c>
      <c r="J516" s="99" t="s">
        <v>1431</v>
      </c>
    </row>
    <row r="517" spans="2:10" x14ac:dyDescent="0.25">
      <c r="B517" s="62"/>
      <c r="C517" s="61" t="s">
        <v>1439</v>
      </c>
      <c r="D517" s="53" t="s">
        <v>1440</v>
      </c>
      <c r="E517" s="35">
        <f t="shared" si="32"/>
        <v>483</v>
      </c>
      <c r="F517" s="36">
        <f t="shared" si="31"/>
        <v>914</v>
      </c>
      <c r="G517" s="36" t="s">
        <v>1389</v>
      </c>
      <c r="H517" s="41">
        <v>914</v>
      </c>
      <c r="J517" s="99" t="s">
        <v>1431</v>
      </c>
    </row>
    <row r="518" spans="2:10" x14ac:dyDescent="0.25">
      <c r="B518" s="62"/>
      <c r="C518" s="72"/>
      <c r="D518" s="53" t="s">
        <v>1441</v>
      </c>
      <c r="E518" s="35">
        <f t="shared" si="32"/>
        <v>484</v>
      </c>
      <c r="F518" s="36">
        <f t="shared" si="31"/>
        <v>976</v>
      </c>
      <c r="G518" s="36" t="s">
        <v>1389</v>
      </c>
      <c r="H518" s="41">
        <v>976</v>
      </c>
      <c r="J518" s="99" t="s">
        <v>1431</v>
      </c>
    </row>
    <row r="519" spans="2:10" x14ac:dyDescent="0.25">
      <c r="B519" s="62"/>
      <c r="C519" s="61" t="s">
        <v>1442</v>
      </c>
      <c r="D519" s="53" t="s">
        <v>1443</v>
      </c>
      <c r="E519" s="35">
        <f t="shared" si="32"/>
        <v>485</v>
      </c>
      <c r="F519" s="36">
        <f t="shared" si="31"/>
        <v>104</v>
      </c>
      <c r="G519" s="36" t="s">
        <v>1389</v>
      </c>
      <c r="H519" s="41">
        <v>104</v>
      </c>
      <c r="J519" s="99" t="s">
        <v>1431</v>
      </c>
    </row>
    <row r="520" spans="2:10" x14ac:dyDescent="0.25">
      <c r="B520" s="62"/>
      <c r="C520" s="72"/>
      <c r="D520" s="53" t="s">
        <v>1444</v>
      </c>
      <c r="E520" s="35">
        <f t="shared" si="32"/>
        <v>486</v>
      </c>
      <c r="F520" s="36">
        <f t="shared" si="31"/>
        <v>99</v>
      </c>
      <c r="G520" s="36" t="s">
        <v>1389</v>
      </c>
      <c r="H520" s="41">
        <v>99</v>
      </c>
      <c r="J520" s="99" t="s">
        <v>1431</v>
      </c>
    </row>
    <row r="521" spans="2:10" x14ac:dyDescent="0.25">
      <c r="B521" s="62"/>
      <c r="C521" s="61" t="s">
        <v>1445</v>
      </c>
      <c r="D521" s="53" t="s">
        <v>1446</v>
      </c>
      <c r="E521" s="35">
        <f t="shared" si="32"/>
        <v>487</v>
      </c>
      <c r="F521" s="36">
        <f t="shared" si="31"/>
        <v>290</v>
      </c>
      <c r="G521" s="36" t="s">
        <v>1389</v>
      </c>
      <c r="H521" s="41">
        <v>290</v>
      </c>
      <c r="J521" s="99" t="s">
        <v>1431</v>
      </c>
    </row>
    <row r="522" spans="2:10" x14ac:dyDescent="0.25">
      <c r="B522" s="62"/>
      <c r="C522" s="72"/>
      <c r="D522" s="53" t="s">
        <v>1447</v>
      </c>
      <c r="E522" s="35">
        <f t="shared" si="32"/>
        <v>488</v>
      </c>
      <c r="F522" s="36">
        <f t="shared" si="31"/>
        <v>296</v>
      </c>
      <c r="G522" s="36" t="s">
        <v>1389</v>
      </c>
      <c r="H522" s="41">
        <v>296</v>
      </c>
      <c r="J522" s="99" t="s">
        <v>1431</v>
      </c>
    </row>
    <row r="523" spans="2:10" x14ac:dyDescent="0.25">
      <c r="B523" s="62"/>
      <c r="C523" s="61" t="s">
        <v>1448</v>
      </c>
      <c r="D523" s="53" t="s">
        <v>1449</v>
      </c>
      <c r="E523" s="35">
        <f t="shared" si="32"/>
        <v>489</v>
      </c>
      <c r="F523" s="36">
        <f t="shared" si="31"/>
        <v>231</v>
      </c>
      <c r="G523" s="36" t="s">
        <v>1389</v>
      </c>
      <c r="H523" s="41">
        <v>231</v>
      </c>
      <c r="J523" s="99" t="s">
        <v>1431</v>
      </c>
    </row>
    <row r="524" spans="2:10" x14ac:dyDescent="0.25">
      <c r="B524" s="62"/>
      <c r="C524" s="72"/>
      <c r="D524" s="53" t="s">
        <v>1450</v>
      </c>
      <c r="E524" s="35">
        <f t="shared" si="32"/>
        <v>490</v>
      </c>
      <c r="F524" s="36">
        <f t="shared" si="31"/>
        <v>257</v>
      </c>
      <c r="G524" s="36" t="s">
        <v>1389</v>
      </c>
      <c r="H524" s="41">
        <v>257</v>
      </c>
      <c r="J524" s="99" t="s">
        <v>1431</v>
      </c>
    </row>
    <row r="525" spans="2:10" x14ac:dyDescent="0.25">
      <c r="B525" s="62"/>
      <c r="C525" s="61" t="s">
        <v>1451</v>
      </c>
      <c r="D525" s="53" t="s">
        <v>1452</v>
      </c>
      <c r="E525" s="35">
        <f t="shared" si="32"/>
        <v>491</v>
      </c>
      <c r="F525" s="36">
        <f t="shared" si="31"/>
        <v>26</v>
      </c>
      <c r="G525" s="36" t="s">
        <v>1389</v>
      </c>
      <c r="H525" s="41">
        <v>26</v>
      </c>
      <c r="J525" s="99" t="s">
        <v>1431</v>
      </c>
    </row>
    <row r="526" spans="2:10" x14ac:dyDescent="0.25">
      <c r="B526" s="62"/>
      <c r="C526" s="72"/>
      <c r="D526" s="53" t="s">
        <v>1453</v>
      </c>
      <c r="E526" s="35">
        <f t="shared" si="32"/>
        <v>492</v>
      </c>
      <c r="F526" s="36">
        <f t="shared" si="31"/>
        <v>2</v>
      </c>
      <c r="G526" s="36" t="s">
        <v>1389</v>
      </c>
      <c r="H526" s="41">
        <v>2</v>
      </c>
      <c r="J526" s="99" t="s">
        <v>1431</v>
      </c>
    </row>
    <row r="527" spans="2:10" x14ac:dyDescent="0.25">
      <c r="B527" s="62"/>
      <c r="C527" s="61" t="s">
        <v>1454</v>
      </c>
      <c r="D527" s="53" t="s">
        <v>1455</v>
      </c>
      <c r="E527" s="35">
        <f t="shared" si="32"/>
        <v>493</v>
      </c>
      <c r="F527" s="36">
        <f t="shared" si="31"/>
        <v>13</v>
      </c>
      <c r="G527" s="36" t="s">
        <v>1389</v>
      </c>
      <c r="H527" s="41">
        <v>13</v>
      </c>
      <c r="J527" s="99" t="s">
        <v>1431</v>
      </c>
    </row>
    <row r="528" spans="2:10" x14ac:dyDescent="0.25">
      <c r="B528" s="62"/>
      <c r="C528" s="72"/>
      <c r="D528" s="53" t="s">
        <v>1456</v>
      </c>
      <c r="E528" s="35">
        <f t="shared" si="32"/>
        <v>494</v>
      </c>
      <c r="F528" s="36">
        <f t="shared" si="31"/>
        <v>0</v>
      </c>
      <c r="G528" s="36" t="s">
        <v>1389</v>
      </c>
      <c r="H528" s="41">
        <v>0</v>
      </c>
      <c r="J528" s="99" t="s">
        <v>1431</v>
      </c>
    </row>
    <row r="529" spans="2:11" x14ac:dyDescent="0.25">
      <c r="B529" s="62"/>
      <c r="C529" s="61" t="s">
        <v>1457</v>
      </c>
      <c r="D529" s="53" t="s">
        <v>1458</v>
      </c>
      <c r="E529" s="35">
        <f t="shared" si="32"/>
        <v>495</v>
      </c>
      <c r="F529" s="36">
        <f t="shared" si="31"/>
        <v>9</v>
      </c>
      <c r="G529" s="36" t="s">
        <v>1389</v>
      </c>
      <c r="H529" s="41">
        <v>9</v>
      </c>
      <c r="J529" s="99" t="s">
        <v>1431</v>
      </c>
    </row>
    <row r="530" spans="2:11" x14ac:dyDescent="0.25">
      <c r="B530" s="62"/>
      <c r="C530" s="72"/>
      <c r="D530" s="53" t="s">
        <v>1459</v>
      </c>
      <c r="E530" s="35">
        <f t="shared" si="32"/>
        <v>496</v>
      </c>
      <c r="F530" s="36">
        <f t="shared" si="31"/>
        <v>7</v>
      </c>
      <c r="G530" s="36" t="s">
        <v>1389</v>
      </c>
      <c r="H530" s="41">
        <v>7</v>
      </c>
      <c r="J530" s="99" t="s">
        <v>1431</v>
      </c>
    </row>
    <row r="531" spans="2:11" x14ac:dyDescent="0.25">
      <c r="B531" s="62"/>
      <c r="C531" s="61" t="s">
        <v>1460</v>
      </c>
      <c r="D531" s="53" t="s">
        <v>1461</v>
      </c>
      <c r="E531" s="35">
        <f t="shared" si="32"/>
        <v>497</v>
      </c>
      <c r="F531" s="36">
        <f t="shared" si="31"/>
        <v>2</v>
      </c>
      <c r="G531" s="36" t="s">
        <v>1389</v>
      </c>
      <c r="H531" s="41">
        <v>2</v>
      </c>
      <c r="J531" s="99" t="s">
        <v>1431</v>
      </c>
    </row>
    <row r="532" spans="2:11" x14ac:dyDescent="0.25">
      <c r="B532" s="62"/>
      <c r="C532" s="61" t="s">
        <v>1462</v>
      </c>
      <c r="D532" s="53" t="s">
        <v>1463</v>
      </c>
      <c r="E532" s="35">
        <f t="shared" si="32"/>
        <v>498</v>
      </c>
      <c r="F532" s="36">
        <f t="shared" si="31"/>
        <v>1</v>
      </c>
      <c r="G532" s="36" t="s">
        <v>1389</v>
      </c>
      <c r="H532" s="41">
        <v>1</v>
      </c>
      <c r="J532" s="99" t="s">
        <v>1431</v>
      </c>
    </row>
    <row r="533" spans="2:11" x14ac:dyDescent="0.25">
      <c r="B533" s="62"/>
      <c r="C533" s="72"/>
      <c r="D533" s="53" t="s">
        <v>1464</v>
      </c>
      <c r="E533" s="35">
        <f t="shared" si="32"/>
        <v>499</v>
      </c>
      <c r="F533" s="36">
        <f t="shared" si="31"/>
        <v>4</v>
      </c>
      <c r="G533" s="36" t="s">
        <v>1389</v>
      </c>
      <c r="H533" s="41">
        <v>4</v>
      </c>
      <c r="J533" s="99" t="s">
        <v>1431</v>
      </c>
    </row>
    <row r="534" spans="2:11" x14ac:dyDescent="0.25">
      <c r="B534" s="62"/>
      <c r="C534" s="104" t="s">
        <v>1465</v>
      </c>
      <c r="D534" s="53" t="s">
        <v>1466</v>
      </c>
      <c r="E534" s="35">
        <f t="shared" si="32"/>
        <v>500</v>
      </c>
      <c r="F534" s="36">
        <f t="shared" si="31"/>
        <v>1302</v>
      </c>
      <c r="G534" s="36" t="s">
        <v>1389</v>
      </c>
      <c r="H534" s="41">
        <v>1302</v>
      </c>
      <c r="J534" s="99" t="s">
        <v>1431</v>
      </c>
    </row>
    <row r="535" spans="2:11" x14ac:dyDescent="0.25">
      <c r="B535" s="62"/>
      <c r="C535" s="105"/>
      <c r="D535" s="53" t="s">
        <v>1467</v>
      </c>
      <c r="E535" s="35">
        <f t="shared" si="32"/>
        <v>501</v>
      </c>
      <c r="F535" s="36">
        <f t="shared" si="31"/>
        <v>1476</v>
      </c>
      <c r="G535" s="36" t="s">
        <v>1389</v>
      </c>
      <c r="H535" s="41">
        <v>1476</v>
      </c>
      <c r="J535" s="99" t="s">
        <v>1431</v>
      </c>
    </row>
    <row r="536" spans="2:11" x14ac:dyDescent="0.25">
      <c r="B536" s="62"/>
      <c r="C536" s="106"/>
      <c r="D536" s="95" t="s">
        <v>1468</v>
      </c>
      <c r="E536" s="69">
        <f t="shared" si="32"/>
        <v>502</v>
      </c>
      <c r="F536" s="70">
        <f t="shared" si="31"/>
        <v>2778</v>
      </c>
      <c r="G536" s="70" t="s">
        <v>1389</v>
      </c>
      <c r="H536" s="71">
        <f>SUM($H$534:$H$535)</f>
        <v>2778</v>
      </c>
      <c r="I536" s="97"/>
    </row>
    <row r="537" spans="2:11" s="59" customFormat="1" x14ac:dyDescent="0.25">
      <c r="B537" s="86"/>
      <c r="C537" s="61" t="s">
        <v>1469</v>
      </c>
      <c r="D537" s="95" t="s">
        <v>1470</v>
      </c>
      <c r="E537" s="69">
        <f t="shared" si="32"/>
        <v>503</v>
      </c>
      <c r="F537" s="70">
        <f t="shared" si="31"/>
        <v>2</v>
      </c>
      <c r="G537" s="70" t="s">
        <v>1389</v>
      </c>
      <c r="H537" s="71">
        <f>$H$843+$H$845+$H$847+$H$849+$H$851</f>
        <v>2</v>
      </c>
      <c r="I537" s="97"/>
      <c r="J537" s="19"/>
      <c r="K537" s="20"/>
    </row>
    <row r="538" spans="2:11" s="59" customFormat="1" x14ac:dyDescent="0.25">
      <c r="B538" s="102"/>
      <c r="C538" s="72"/>
      <c r="D538" s="95" t="s">
        <v>1471</v>
      </c>
      <c r="E538" s="69">
        <f t="shared" si="32"/>
        <v>504</v>
      </c>
      <c r="F538" s="70">
        <f t="shared" si="31"/>
        <v>1</v>
      </c>
      <c r="G538" s="70" t="s">
        <v>1389</v>
      </c>
      <c r="H538" s="71">
        <f>$H$844+$H$846+$H$848+$H$850+$H$852</f>
        <v>1</v>
      </c>
      <c r="I538" s="97"/>
      <c r="J538" s="19"/>
      <c r="K538" s="20"/>
    </row>
    <row r="539" spans="2:11" x14ac:dyDescent="0.25">
      <c r="B539" s="107" t="s">
        <v>1472</v>
      </c>
      <c r="C539" s="107"/>
      <c r="D539" s="107"/>
      <c r="E539" s="15"/>
      <c r="F539" s="36"/>
      <c r="G539" s="36"/>
    </row>
    <row r="540" spans="2:11" x14ac:dyDescent="0.25">
      <c r="B540" s="108"/>
      <c r="C540" s="109" t="s">
        <v>1473</v>
      </c>
      <c r="D540" s="110"/>
      <c r="E540" s="111"/>
      <c r="F540" s="36"/>
      <c r="G540" s="80"/>
    </row>
    <row r="541" spans="2:11" x14ac:dyDescent="0.25">
      <c r="B541" s="108"/>
      <c r="C541" s="109" t="s">
        <v>1474</v>
      </c>
      <c r="D541" s="112"/>
      <c r="E541" s="15"/>
      <c r="F541" s="36"/>
      <c r="G541" s="80"/>
    </row>
    <row r="542" spans="2:11" x14ac:dyDescent="0.25">
      <c r="B542" s="113" t="str">
        <f>"S "&amp;301</f>
        <v>S 301</v>
      </c>
      <c r="C542" s="114" t="s">
        <v>1475</v>
      </c>
      <c r="D542" s="114" t="s">
        <v>1476</v>
      </c>
      <c r="E542" s="35">
        <f>E538+1</f>
        <v>505</v>
      </c>
      <c r="F542" s="36">
        <f>H542</f>
        <v>7</v>
      </c>
      <c r="G542" s="36" t="s">
        <v>389</v>
      </c>
      <c r="H542" s="37">
        <v>7</v>
      </c>
    </row>
    <row r="543" spans="2:11" x14ac:dyDescent="0.25">
      <c r="B543" s="115"/>
      <c r="C543" s="114" t="s">
        <v>1477</v>
      </c>
      <c r="D543" s="114" t="s">
        <v>1478</v>
      </c>
      <c r="E543" s="35">
        <f>E542+1</f>
        <v>506</v>
      </c>
      <c r="F543" s="116">
        <f>H543</f>
        <v>10</v>
      </c>
      <c r="G543" s="36" t="s">
        <v>1479</v>
      </c>
      <c r="H543" s="117">
        <v>10</v>
      </c>
      <c r="J543" s="19" t="s">
        <v>1480</v>
      </c>
    </row>
    <row r="544" spans="2:11" s="59" customFormat="1" ht="24" customHeight="1" x14ac:dyDescent="0.25">
      <c r="B544" s="118"/>
      <c r="C544" s="114" t="s">
        <v>1481</v>
      </c>
      <c r="D544" s="114" t="s">
        <v>1482</v>
      </c>
      <c r="E544" s="35">
        <f>E543+1</f>
        <v>507</v>
      </c>
      <c r="F544" s="119">
        <f>H544</f>
        <v>1</v>
      </c>
      <c r="G544" s="36" t="s">
        <v>1483</v>
      </c>
      <c r="H544" s="78">
        <v>1</v>
      </c>
      <c r="I544" s="18" t="s">
        <v>1484</v>
      </c>
      <c r="J544" s="19" t="s">
        <v>1485</v>
      </c>
      <c r="K544" s="20"/>
    </row>
    <row r="545" spans="2:10" x14ac:dyDescent="0.25">
      <c r="B545" s="120"/>
      <c r="C545" s="121" t="s">
        <v>1486</v>
      </c>
      <c r="D545" s="122"/>
      <c r="E545" s="119"/>
      <c r="F545" s="36"/>
      <c r="G545" s="36"/>
    </row>
    <row r="546" spans="2:10" x14ac:dyDescent="0.25">
      <c r="B546" s="113" t="str">
        <f>"S "&amp;(RIGHT(B542,3)+1)</f>
        <v>S 302</v>
      </c>
      <c r="C546" s="114" t="s">
        <v>1487</v>
      </c>
      <c r="D546" s="114" t="s">
        <v>1488</v>
      </c>
      <c r="E546" s="35">
        <f>E544+1</f>
        <v>508</v>
      </c>
      <c r="F546" s="36">
        <f>H546</f>
        <v>1</v>
      </c>
      <c r="G546" s="36" t="s">
        <v>389</v>
      </c>
      <c r="H546" s="37">
        <v>1</v>
      </c>
    </row>
    <row r="547" spans="2:10" x14ac:dyDescent="0.25">
      <c r="B547" s="115"/>
      <c r="C547" s="114" t="s">
        <v>1489</v>
      </c>
      <c r="D547" s="114" t="s">
        <v>1490</v>
      </c>
      <c r="E547" s="35">
        <f>E546+1</f>
        <v>509</v>
      </c>
      <c r="F547" s="116">
        <f>H547</f>
        <v>200</v>
      </c>
      <c r="G547" s="36" t="s">
        <v>1479</v>
      </c>
      <c r="H547" s="117">
        <v>200</v>
      </c>
      <c r="J547" s="19" t="s">
        <v>1491</v>
      </c>
    </row>
    <row r="548" spans="2:10" x14ac:dyDescent="0.25">
      <c r="B548" s="123"/>
      <c r="C548" s="114" t="s">
        <v>1492</v>
      </c>
      <c r="D548" s="114" t="s">
        <v>1493</v>
      </c>
      <c r="E548" s="35">
        <f>E547+1</f>
        <v>510</v>
      </c>
      <c r="F548" s="36">
        <f>H548</f>
        <v>5</v>
      </c>
      <c r="G548" s="36" t="s">
        <v>1483</v>
      </c>
      <c r="H548" s="78">
        <v>5</v>
      </c>
      <c r="J548" s="19" t="s">
        <v>1485</v>
      </c>
    </row>
    <row r="549" spans="2:10" x14ac:dyDescent="0.25">
      <c r="B549" s="124"/>
      <c r="C549" s="121" t="s">
        <v>1494</v>
      </c>
      <c r="D549" s="122"/>
      <c r="E549" s="119"/>
      <c r="F549" s="36"/>
      <c r="G549" s="36"/>
    </row>
    <row r="550" spans="2:10" x14ac:dyDescent="0.25">
      <c r="B550" s="113" t="str">
        <f>"S "&amp;(RIGHT(B546,3)+1)</f>
        <v>S 303</v>
      </c>
      <c r="C550" s="114" t="s">
        <v>1495</v>
      </c>
      <c r="D550" s="114" t="s">
        <v>1496</v>
      </c>
      <c r="E550" s="35">
        <f>E548+1</f>
        <v>511</v>
      </c>
      <c r="F550" s="36">
        <f>H550</f>
        <v>0</v>
      </c>
      <c r="G550" s="36" t="s">
        <v>389</v>
      </c>
      <c r="H550" s="37">
        <v>0</v>
      </c>
    </row>
    <row r="551" spans="2:10" x14ac:dyDescent="0.25">
      <c r="B551" s="115"/>
      <c r="C551" s="114" t="s">
        <v>1497</v>
      </c>
      <c r="D551" s="114" t="s">
        <v>1498</v>
      </c>
      <c r="E551" s="35">
        <f>E550+1</f>
        <v>512</v>
      </c>
      <c r="F551" s="116">
        <f>H551</f>
        <v>0</v>
      </c>
      <c r="G551" s="36" t="s">
        <v>1479</v>
      </c>
      <c r="H551" s="117">
        <v>0</v>
      </c>
      <c r="J551" s="19" t="s">
        <v>1491</v>
      </c>
    </row>
    <row r="552" spans="2:10" x14ac:dyDescent="0.25">
      <c r="B552" s="123"/>
      <c r="C552" s="114" t="s">
        <v>1499</v>
      </c>
      <c r="D552" s="114" t="s">
        <v>1500</v>
      </c>
      <c r="E552" s="35">
        <f>E551+1</f>
        <v>513</v>
      </c>
      <c r="F552" s="36">
        <f>H552</f>
        <v>0</v>
      </c>
      <c r="G552" s="36" t="s">
        <v>1483</v>
      </c>
      <c r="H552" s="78">
        <v>0</v>
      </c>
      <c r="J552" s="19" t="s">
        <v>1485</v>
      </c>
    </row>
    <row r="553" spans="2:10" x14ac:dyDescent="0.25">
      <c r="B553" s="124"/>
      <c r="C553" s="121" t="s">
        <v>1501</v>
      </c>
      <c r="D553" s="122"/>
      <c r="E553" s="119"/>
      <c r="F553" s="36"/>
      <c r="G553" s="36"/>
      <c r="H553" s="17">
        <v>0</v>
      </c>
    </row>
    <row r="554" spans="2:10" x14ac:dyDescent="0.25">
      <c r="B554" s="113" t="str">
        <f>"S "&amp;(RIGHT(B550,3)+1)</f>
        <v>S 304</v>
      </c>
      <c r="C554" s="114" t="s">
        <v>1502</v>
      </c>
      <c r="D554" s="114" t="s">
        <v>1503</v>
      </c>
      <c r="E554" s="35">
        <f>E552+1</f>
        <v>514</v>
      </c>
      <c r="F554" s="36">
        <f>H554</f>
        <v>0</v>
      </c>
      <c r="G554" s="36" t="s">
        <v>389</v>
      </c>
      <c r="H554" s="37"/>
    </row>
    <row r="555" spans="2:10" x14ac:dyDescent="0.25">
      <c r="B555" s="115"/>
      <c r="C555" s="114" t="s">
        <v>1504</v>
      </c>
      <c r="D555" s="114" t="s">
        <v>1505</v>
      </c>
      <c r="E555" s="35">
        <f>E554+1</f>
        <v>515</v>
      </c>
      <c r="F555" s="116">
        <f>H555</f>
        <v>0</v>
      </c>
      <c r="G555" s="36" t="s">
        <v>1479</v>
      </c>
      <c r="H555" s="117">
        <v>0</v>
      </c>
      <c r="J555" s="19" t="s">
        <v>1491</v>
      </c>
    </row>
    <row r="556" spans="2:10" x14ac:dyDescent="0.25">
      <c r="B556" s="123"/>
      <c r="C556" s="114" t="s">
        <v>1506</v>
      </c>
      <c r="D556" s="114" t="s">
        <v>1507</v>
      </c>
      <c r="E556" s="35">
        <f>E555+1</f>
        <v>516</v>
      </c>
      <c r="F556" s="36">
        <f>H556</f>
        <v>0</v>
      </c>
      <c r="G556" s="36" t="s">
        <v>1483</v>
      </c>
      <c r="H556" s="78">
        <v>0</v>
      </c>
      <c r="J556" s="19" t="s">
        <v>1485</v>
      </c>
    </row>
    <row r="557" spans="2:10" x14ac:dyDescent="0.25">
      <c r="B557" s="124"/>
      <c r="C557" s="121" t="s">
        <v>1508</v>
      </c>
      <c r="D557" s="122"/>
      <c r="E557" s="119"/>
      <c r="F557" s="36"/>
      <c r="G557" s="36"/>
    </row>
    <row r="558" spans="2:10" x14ac:dyDescent="0.25">
      <c r="B558" s="113" t="str">
        <f>"S "&amp;(RIGHT(B554,3)+1)</f>
        <v>S 305</v>
      </c>
      <c r="C558" s="114" t="s">
        <v>1509</v>
      </c>
      <c r="D558" s="114" t="s">
        <v>1510</v>
      </c>
      <c r="E558" s="35">
        <f>E556+1</f>
        <v>517</v>
      </c>
      <c r="F558" s="36">
        <f>H558</f>
        <v>0</v>
      </c>
      <c r="G558" s="36" t="s">
        <v>389</v>
      </c>
      <c r="H558" s="37">
        <v>0</v>
      </c>
    </row>
    <row r="559" spans="2:10" x14ac:dyDescent="0.25">
      <c r="B559" s="115"/>
      <c r="C559" s="114" t="s">
        <v>1511</v>
      </c>
      <c r="D559" s="114" t="s">
        <v>1512</v>
      </c>
      <c r="E559" s="35">
        <f>E558+1</f>
        <v>518</v>
      </c>
      <c r="F559" s="116">
        <f>H559</f>
        <v>1000</v>
      </c>
      <c r="G559" s="36" t="s">
        <v>1479</v>
      </c>
      <c r="H559" s="117">
        <v>1000</v>
      </c>
      <c r="J559" s="19" t="s">
        <v>1491</v>
      </c>
    </row>
    <row r="560" spans="2:10" x14ac:dyDescent="0.25">
      <c r="B560" s="123"/>
      <c r="C560" s="114" t="s">
        <v>1513</v>
      </c>
      <c r="D560" s="114" t="s">
        <v>1514</v>
      </c>
      <c r="E560" s="35">
        <f>E559+1</f>
        <v>519</v>
      </c>
      <c r="F560" s="36">
        <f>H560</f>
        <v>10</v>
      </c>
      <c r="G560" s="36" t="s">
        <v>1483</v>
      </c>
      <c r="H560" s="78">
        <v>10</v>
      </c>
      <c r="J560" s="19" t="s">
        <v>1485</v>
      </c>
    </row>
    <row r="561" spans="2:10" x14ac:dyDescent="0.25">
      <c r="B561" s="124"/>
      <c r="C561" s="121" t="s">
        <v>1515</v>
      </c>
      <c r="D561" s="122"/>
      <c r="E561" s="119"/>
      <c r="F561" s="36"/>
      <c r="G561" s="36"/>
    </row>
    <row r="562" spans="2:10" x14ac:dyDescent="0.25">
      <c r="B562" s="113" t="str">
        <f>"S "&amp;(RIGHT(B558,3)+1)</f>
        <v>S 306</v>
      </c>
      <c r="C562" s="114" t="s">
        <v>1516</v>
      </c>
      <c r="D562" s="114" t="s">
        <v>1517</v>
      </c>
      <c r="E562" s="35">
        <f>E560+1</f>
        <v>520</v>
      </c>
      <c r="F562" s="36">
        <f>H562</f>
        <v>0</v>
      </c>
      <c r="G562" s="36" t="s">
        <v>389</v>
      </c>
      <c r="H562" s="37">
        <v>0</v>
      </c>
    </row>
    <row r="563" spans="2:10" x14ac:dyDescent="0.25">
      <c r="B563" s="115"/>
      <c r="C563" s="114" t="s">
        <v>1518</v>
      </c>
      <c r="D563" s="114" t="s">
        <v>1519</v>
      </c>
      <c r="E563" s="35">
        <f>E562+1</f>
        <v>521</v>
      </c>
      <c r="F563" s="116">
        <f>H563</f>
        <v>0</v>
      </c>
      <c r="G563" s="36" t="s">
        <v>1479</v>
      </c>
      <c r="H563" s="117">
        <v>0</v>
      </c>
      <c r="J563" s="19" t="s">
        <v>1491</v>
      </c>
    </row>
    <row r="564" spans="2:10" x14ac:dyDescent="0.25">
      <c r="B564" s="123"/>
      <c r="C564" s="114" t="s">
        <v>1520</v>
      </c>
      <c r="D564" s="114" t="s">
        <v>1521</v>
      </c>
      <c r="E564" s="35">
        <f>E563+1</f>
        <v>522</v>
      </c>
      <c r="F564" s="36">
        <f>H564</f>
        <v>0</v>
      </c>
      <c r="G564" s="36" t="s">
        <v>1483</v>
      </c>
      <c r="H564" s="78">
        <v>0</v>
      </c>
      <c r="J564" s="19" t="s">
        <v>1485</v>
      </c>
    </row>
    <row r="565" spans="2:10" x14ac:dyDescent="0.25">
      <c r="B565" s="124"/>
      <c r="C565" s="121" t="s">
        <v>1522</v>
      </c>
      <c r="D565" s="122"/>
      <c r="E565" s="119"/>
      <c r="F565" s="36"/>
      <c r="G565" s="36"/>
    </row>
    <row r="566" spans="2:10" x14ac:dyDescent="0.25">
      <c r="B566" s="113" t="str">
        <f>"S "&amp;(RIGHT(B562,3)+1)</f>
        <v>S 307</v>
      </c>
      <c r="C566" s="114" t="s">
        <v>1523</v>
      </c>
      <c r="D566" s="114" t="s">
        <v>1524</v>
      </c>
      <c r="E566" s="35">
        <f>E564+1</f>
        <v>523</v>
      </c>
      <c r="F566" s="36">
        <f>H566</f>
        <v>1</v>
      </c>
      <c r="G566" s="36" t="s">
        <v>389</v>
      </c>
      <c r="H566" s="37">
        <v>1</v>
      </c>
    </row>
    <row r="567" spans="2:10" x14ac:dyDescent="0.25">
      <c r="B567" s="115"/>
      <c r="C567" s="114" t="s">
        <v>1525</v>
      </c>
      <c r="D567" s="114" t="s">
        <v>1526</v>
      </c>
      <c r="E567" s="35">
        <f>E566+1</f>
        <v>524</v>
      </c>
      <c r="F567" s="116">
        <f>H567</f>
        <v>300</v>
      </c>
      <c r="G567" s="36" t="s">
        <v>1479</v>
      </c>
      <c r="H567" s="117">
        <v>300</v>
      </c>
      <c r="J567" s="19" t="s">
        <v>1491</v>
      </c>
    </row>
    <row r="568" spans="2:10" x14ac:dyDescent="0.25">
      <c r="B568" s="123"/>
      <c r="C568" s="114" t="s">
        <v>1527</v>
      </c>
      <c r="D568" s="114" t="s">
        <v>1528</v>
      </c>
      <c r="E568" s="35">
        <f>E567+1</f>
        <v>525</v>
      </c>
      <c r="F568" s="36">
        <f>H568</f>
        <v>6</v>
      </c>
      <c r="G568" s="36" t="s">
        <v>1483</v>
      </c>
      <c r="H568" s="78">
        <v>6</v>
      </c>
      <c r="J568" s="19" t="s">
        <v>1485</v>
      </c>
    </row>
    <row r="569" spans="2:10" x14ac:dyDescent="0.25">
      <c r="B569" s="124"/>
      <c r="C569" s="121" t="s">
        <v>1529</v>
      </c>
      <c r="D569" s="122"/>
      <c r="E569" s="119"/>
      <c r="F569" s="36"/>
      <c r="G569" s="36"/>
    </row>
    <row r="570" spans="2:10" x14ac:dyDescent="0.25">
      <c r="B570" s="113" t="str">
        <f>"S "&amp;(RIGHT(B566,3)+1)</f>
        <v>S 308</v>
      </c>
      <c r="C570" s="114" t="s">
        <v>1530</v>
      </c>
      <c r="D570" s="114" t="s">
        <v>1531</v>
      </c>
      <c r="E570" s="35">
        <f>E568+1</f>
        <v>526</v>
      </c>
      <c r="F570" s="36">
        <f>H570</f>
        <v>0</v>
      </c>
      <c r="G570" s="36" t="s">
        <v>389</v>
      </c>
      <c r="H570" s="37">
        <v>0</v>
      </c>
    </row>
    <row r="571" spans="2:10" x14ac:dyDescent="0.25">
      <c r="B571" s="115"/>
      <c r="C571" s="114" t="s">
        <v>1532</v>
      </c>
      <c r="D571" s="114" t="s">
        <v>1533</v>
      </c>
      <c r="E571" s="35">
        <f>E570+1</f>
        <v>527</v>
      </c>
      <c r="F571" s="116">
        <f>H571</f>
        <v>0</v>
      </c>
      <c r="G571" s="36" t="s">
        <v>1479</v>
      </c>
      <c r="H571" s="117">
        <v>0</v>
      </c>
      <c r="J571" s="19" t="s">
        <v>1491</v>
      </c>
    </row>
    <row r="572" spans="2:10" x14ac:dyDescent="0.25">
      <c r="B572" s="123"/>
      <c r="C572" s="114" t="s">
        <v>1534</v>
      </c>
      <c r="D572" s="114" t="s">
        <v>1535</v>
      </c>
      <c r="E572" s="35">
        <f>E571+1</f>
        <v>528</v>
      </c>
      <c r="F572" s="36">
        <f>H572</f>
        <v>0</v>
      </c>
      <c r="G572" s="36" t="s">
        <v>1483</v>
      </c>
      <c r="H572" s="78">
        <v>0</v>
      </c>
      <c r="J572" s="19" t="s">
        <v>1485</v>
      </c>
    </row>
    <row r="573" spans="2:10" x14ac:dyDescent="0.25">
      <c r="B573" s="124"/>
      <c r="C573" s="121" t="s">
        <v>1536</v>
      </c>
      <c r="D573" s="122"/>
      <c r="E573" s="119"/>
      <c r="F573" s="36"/>
      <c r="G573" s="36"/>
    </row>
    <row r="574" spans="2:10" x14ac:dyDescent="0.25">
      <c r="B574" s="113" t="str">
        <f>"S "&amp;(RIGHT(B570,3)+1)</f>
        <v>S 309</v>
      </c>
      <c r="C574" s="114" t="s">
        <v>1537</v>
      </c>
      <c r="D574" s="114" t="s">
        <v>1538</v>
      </c>
      <c r="E574" s="35">
        <f>E572+1</f>
        <v>529</v>
      </c>
      <c r="F574" s="36">
        <f>H574</f>
        <v>1</v>
      </c>
      <c r="G574" s="36" t="s">
        <v>389</v>
      </c>
      <c r="H574" s="37">
        <v>1</v>
      </c>
    </row>
    <row r="575" spans="2:10" x14ac:dyDescent="0.25">
      <c r="B575" s="115"/>
      <c r="C575" s="114" t="s">
        <v>1539</v>
      </c>
      <c r="D575" s="114" t="s">
        <v>1540</v>
      </c>
      <c r="E575" s="35">
        <f>E574+1</f>
        <v>530</v>
      </c>
      <c r="F575" s="116">
        <f>H575</f>
        <v>200</v>
      </c>
      <c r="G575" s="36" t="s">
        <v>1479</v>
      </c>
      <c r="H575" s="117">
        <v>200</v>
      </c>
      <c r="J575" s="19" t="s">
        <v>1491</v>
      </c>
    </row>
    <row r="576" spans="2:10" x14ac:dyDescent="0.25">
      <c r="B576" s="123"/>
      <c r="C576" s="114" t="s">
        <v>1541</v>
      </c>
      <c r="D576" s="114" t="s">
        <v>1542</v>
      </c>
      <c r="E576" s="35">
        <f>E575+1</f>
        <v>531</v>
      </c>
      <c r="F576" s="36">
        <f>H576</f>
        <v>5</v>
      </c>
      <c r="G576" s="36" t="s">
        <v>1483</v>
      </c>
      <c r="H576" s="78">
        <v>5</v>
      </c>
      <c r="J576" s="19" t="s">
        <v>1485</v>
      </c>
    </row>
    <row r="577" spans="2:11" x14ac:dyDescent="0.25">
      <c r="B577" s="124"/>
      <c r="C577" s="121" t="s">
        <v>1543</v>
      </c>
      <c r="D577" s="122"/>
      <c r="E577" s="119"/>
      <c r="F577" s="36"/>
      <c r="G577" s="36"/>
    </row>
    <row r="578" spans="2:11" x14ac:dyDescent="0.25">
      <c r="B578" s="113" t="str">
        <f>"S "&amp;(RIGHT(B574,3)+1)</f>
        <v>S 310</v>
      </c>
      <c r="C578" s="114" t="s">
        <v>1544</v>
      </c>
      <c r="D578" s="114" t="s">
        <v>1545</v>
      </c>
      <c r="E578" s="35">
        <f>E576+1</f>
        <v>532</v>
      </c>
      <c r="F578" s="36">
        <f>H578</f>
        <v>1</v>
      </c>
      <c r="G578" s="36" t="s">
        <v>389</v>
      </c>
      <c r="H578" s="37">
        <v>1</v>
      </c>
    </row>
    <row r="579" spans="2:11" x14ac:dyDescent="0.25">
      <c r="B579" s="115"/>
      <c r="C579" s="114" t="s">
        <v>1546</v>
      </c>
      <c r="D579" s="114" t="s">
        <v>1547</v>
      </c>
      <c r="E579" s="35">
        <f>E578+1</f>
        <v>533</v>
      </c>
      <c r="F579" s="116">
        <f>H579</f>
        <v>300</v>
      </c>
      <c r="G579" s="36" t="s">
        <v>1479</v>
      </c>
      <c r="H579" s="117">
        <v>300</v>
      </c>
      <c r="J579" s="19" t="s">
        <v>1491</v>
      </c>
    </row>
    <row r="580" spans="2:11" x14ac:dyDescent="0.25">
      <c r="B580" s="123"/>
      <c r="C580" s="114" t="s">
        <v>1548</v>
      </c>
      <c r="D580" s="114" t="s">
        <v>1549</v>
      </c>
      <c r="E580" s="35">
        <f>E579+1</f>
        <v>534</v>
      </c>
      <c r="F580" s="36">
        <f>H580</f>
        <v>10</v>
      </c>
      <c r="G580" s="36" t="s">
        <v>1483</v>
      </c>
      <c r="H580" s="78">
        <v>10</v>
      </c>
      <c r="J580" s="19" t="s">
        <v>1485</v>
      </c>
    </row>
    <row r="581" spans="2:11" x14ac:dyDescent="0.25">
      <c r="B581" s="124"/>
      <c r="C581" s="121" t="s">
        <v>1550</v>
      </c>
      <c r="D581" s="122"/>
      <c r="E581" s="119"/>
      <c r="F581" s="36"/>
      <c r="G581" s="36"/>
    </row>
    <row r="582" spans="2:11" x14ac:dyDescent="0.25">
      <c r="B582" s="113" t="str">
        <f>"S "&amp;(RIGHT(B578,3)+1)</f>
        <v>S 311</v>
      </c>
      <c r="C582" s="114" t="s">
        <v>1551</v>
      </c>
      <c r="D582" s="114" t="s">
        <v>1552</v>
      </c>
      <c r="E582" s="35">
        <f>E580+1</f>
        <v>535</v>
      </c>
      <c r="F582" s="36">
        <f>H582</f>
        <v>1</v>
      </c>
      <c r="G582" s="36" t="s">
        <v>389</v>
      </c>
      <c r="H582" s="37">
        <v>1</v>
      </c>
    </row>
    <row r="583" spans="2:11" x14ac:dyDescent="0.25">
      <c r="B583" s="115"/>
      <c r="C583" s="114" t="s">
        <v>1553</v>
      </c>
      <c r="D583" s="114" t="s">
        <v>1554</v>
      </c>
      <c r="E583" s="35">
        <f>E582+1</f>
        <v>536</v>
      </c>
      <c r="F583" s="116">
        <f>H583</f>
        <v>100</v>
      </c>
      <c r="G583" s="36" t="s">
        <v>1479</v>
      </c>
      <c r="H583" s="117">
        <v>100</v>
      </c>
      <c r="J583" s="19" t="s">
        <v>1491</v>
      </c>
    </row>
    <row r="584" spans="2:11" x14ac:dyDescent="0.25">
      <c r="B584" s="123"/>
      <c r="C584" s="114" t="s">
        <v>1555</v>
      </c>
      <c r="D584" s="114" t="s">
        <v>1556</v>
      </c>
      <c r="E584" s="35">
        <f>E583+1</f>
        <v>537</v>
      </c>
      <c r="F584" s="36">
        <f>H584</f>
        <v>5</v>
      </c>
      <c r="G584" s="36" t="s">
        <v>1483</v>
      </c>
      <c r="H584" s="78">
        <v>5</v>
      </c>
      <c r="J584" s="19" t="s">
        <v>1485</v>
      </c>
    </row>
    <row r="585" spans="2:11" x14ac:dyDescent="0.25">
      <c r="B585" s="125"/>
      <c r="C585" s="109" t="s">
        <v>1557</v>
      </c>
      <c r="D585" s="112"/>
      <c r="E585" s="15"/>
      <c r="F585" s="36"/>
      <c r="G585" s="36"/>
    </row>
    <row r="586" spans="2:11" x14ac:dyDescent="0.25">
      <c r="B586" s="113" t="str">
        <f>"S "&amp;(RIGHT(B582,3)+1)</f>
        <v>S 312</v>
      </c>
      <c r="C586" s="114" t="s">
        <v>1558</v>
      </c>
      <c r="D586" s="114" t="s">
        <v>1559</v>
      </c>
      <c r="E586" s="35">
        <f>E584+1</f>
        <v>538</v>
      </c>
      <c r="F586" s="36">
        <f>H586</f>
        <v>1</v>
      </c>
      <c r="G586" s="36" t="s">
        <v>389</v>
      </c>
      <c r="H586" s="37">
        <v>1</v>
      </c>
    </row>
    <row r="587" spans="2:11" x14ac:dyDescent="0.25">
      <c r="B587" s="123"/>
      <c r="C587" s="114" t="s">
        <v>1560</v>
      </c>
      <c r="D587" s="114" t="s">
        <v>1561</v>
      </c>
      <c r="E587" s="35">
        <f>E586+1</f>
        <v>539</v>
      </c>
      <c r="F587" s="36">
        <f>H587</f>
        <v>3</v>
      </c>
      <c r="G587" s="36" t="s">
        <v>546</v>
      </c>
      <c r="H587" s="37">
        <v>3</v>
      </c>
      <c r="I587" s="18" t="s">
        <v>1562</v>
      </c>
      <c r="J587" s="19" t="s">
        <v>1563</v>
      </c>
      <c r="K587" s="20" t="s">
        <v>1564</v>
      </c>
    </row>
    <row r="588" spans="2:11" x14ac:dyDescent="0.25">
      <c r="B588" s="125"/>
      <c r="C588" s="109" t="s">
        <v>1565</v>
      </c>
      <c r="D588" s="112"/>
      <c r="E588" s="15"/>
      <c r="F588" s="36"/>
      <c r="G588" s="36"/>
    </row>
    <row r="589" spans="2:11" x14ac:dyDescent="0.25">
      <c r="B589" s="113" t="str">
        <f>"S "&amp;(RIGHT(B586,3)+1)</f>
        <v>S 313</v>
      </c>
      <c r="C589" s="114" t="s">
        <v>1566</v>
      </c>
      <c r="D589" s="114" t="s">
        <v>1567</v>
      </c>
      <c r="E589" s="35">
        <f>E587+1</f>
        <v>540</v>
      </c>
      <c r="F589" s="36">
        <f>H589</f>
        <v>1</v>
      </c>
      <c r="G589" s="36" t="s">
        <v>389</v>
      </c>
      <c r="H589" s="37">
        <v>1</v>
      </c>
    </row>
    <row r="590" spans="2:11" x14ac:dyDescent="0.25">
      <c r="B590" s="123"/>
      <c r="C590" s="114" t="s">
        <v>1568</v>
      </c>
      <c r="D590" s="114" t="s">
        <v>1569</v>
      </c>
      <c r="E590" s="35">
        <f>E589+1</f>
        <v>541</v>
      </c>
      <c r="F590" s="36">
        <f>H590</f>
        <v>16</v>
      </c>
      <c r="G590" s="36" t="s">
        <v>546</v>
      </c>
      <c r="H590" s="37">
        <v>16</v>
      </c>
      <c r="I590" s="18" t="s">
        <v>1570</v>
      </c>
      <c r="J590" s="19" t="s">
        <v>1571</v>
      </c>
      <c r="K590" s="20" t="s">
        <v>1572</v>
      </c>
    </row>
    <row r="591" spans="2:11" x14ac:dyDescent="0.25">
      <c r="B591" s="125"/>
      <c r="C591" s="109" t="s">
        <v>1573</v>
      </c>
      <c r="D591" s="112"/>
      <c r="E591" s="15"/>
      <c r="F591" s="36"/>
      <c r="G591" s="36"/>
    </row>
    <row r="592" spans="2:11" x14ac:dyDescent="0.25">
      <c r="B592" s="113" t="str">
        <f>"S "&amp;(RIGHT(B589,3)+1)</f>
        <v>S 314</v>
      </c>
      <c r="C592" s="114" t="s">
        <v>1574</v>
      </c>
      <c r="D592" s="114" t="s">
        <v>1575</v>
      </c>
      <c r="E592" s="35">
        <f>E590+1</f>
        <v>542</v>
      </c>
      <c r="F592" s="36">
        <f>H592</f>
        <v>1</v>
      </c>
      <c r="G592" s="36" t="s">
        <v>389</v>
      </c>
      <c r="H592" s="37">
        <v>1</v>
      </c>
    </row>
    <row r="593" spans="2:11" x14ac:dyDescent="0.25">
      <c r="B593" s="123"/>
      <c r="C593" s="114" t="s">
        <v>1576</v>
      </c>
      <c r="D593" s="114" t="s">
        <v>1577</v>
      </c>
      <c r="E593" s="35">
        <f>E592+1</f>
        <v>543</v>
      </c>
      <c r="F593" s="36">
        <f>H593</f>
        <v>7</v>
      </c>
      <c r="G593" s="36" t="s">
        <v>546</v>
      </c>
      <c r="H593" s="37">
        <v>7</v>
      </c>
      <c r="I593" s="18" t="s">
        <v>1578</v>
      </c>
      <c r="J593" s="19" t="s">
        <v>1563</v>
      </c>
      <c r="K593" s="20" t="s">
        <v>1579</v>
      </c>
    </row>
    <row r="594" spans="2:11" x14ac:dyDescent="0.25">
      <c r="B594" s="125"/>
      <c r="C594" s="109" t="s">
        <v>1580</v>
      </c>
      <c r="D594" s="112"/>
      <c r="E594" s="15"/>
      <c r="F594" s="36"/>
      <c r="G594" s="36"/>
    </row>
    <row r="595" spans="2:11" x14ac:dyDescent="0.25">
      <c r="B595" s="113" t="str">
        <f>"S "&amp;(RIGHT(B592,3)+1)</f>
        <v>S 315</v>
      </c>
      <c r="C595" s="114" t="s">
        <v>1581</v>
      </c>
      <c r="D595" s="114" t="s">
        <v>1582</v>
      </c>
      <c r="E595" s="35">
        <f>E593+1</f>
        <v>544</v>
      </c>
      <c r="F595" s="36">
        <f t="shared" ref="F595:F604" si="33">H595</f>
        <v>1</v>
      </c>
      <c r="G595" s="36" t="s">
        <v>389</v>
      </c>
      <c r="H595" s="37">
        <v>1</v>
      </c>
    </row>
    <row r="596" spans="2:11" ht="24" customHeight="1" x14ac:dyDescent="0.25">
      <c r="B596" s="115"/>
      <c r="C596" s="114" t="s">
        <v>1583</v>
      </c>
      <c r="D596" s="114" t="s">
        <v>1584</v>
      </c>
      <c r="E596" s="35">
        <f t="shared" ref="E596:E604" si="34">E595+1</f>
        <v>545</v>
      </c>
      <c r="F596" s="116">
        <f t="shared" si="33"/>
        <v>5</v>
      </c>
      <c r="G596" s="36" t="s">
        <v>1479</v>
      </c>
      <c r="H596" s="126">
        <v>5</v>
      </c>
      <c r="I596" s="18" t="s">
        <v>1585</v>
      </c>
      <c r="J596" s="19" t="s">
        <v>1491</v>
      </c>
    </row>
    <row r="597" spans="2:11" x14ac:dyDescent="0.25">
      <c r="B597" s="115"/>
      <c r="C597" s="114" t="s">
        <v>1586</v>
      </c>
      <c r="D597" s="114" t="s">
        <v>1587</v>
      </c>
      <c r="E597" s="35">
        <f t="shared" si="34"/>
        <v>546</v>
      </c>
      <c r="F597" s="36">
        <f t="shared" si="33"/>
        <v>2</v>
      </c>
      <c r="G597" s="36" t="s">
        <v>1483</v>
      </c>
      <c r="H597" s="78">
        <v>2</v>
      </c>
      <c r="J597" s="19" t="s">
        <v>1588</v>
      </c>
    </row>
    <row r="598" spans="2:11" x14ac:dyDescent="0.25">
      <c r="B598" s="115"/>
      <c r="C598" s="114" t="s">
        <v>1589</v>
      </c>
      <c r="D598" s="114" t="s">
        <v>1590</v>
      </c>
      <c r="E598" s="35">
        <f t="shared" si="34"/>
        <v>547</v>
      </c>
      <c r="F598" s="36">
        <f t="shared" si="33"/>
        <v>1</v>
      </c>
      <c r="G598" s="36" t="s">
        <v>389</v>
      </c>
      <c r="H598" s="37">
        <v>1</v>
      </c>
      <c r="J598" s="127" t="s">
        <v>1591</v>
      </c>
      <c r="K598" s="20" t="s">
        <v>1592</v>
      </c>
    </row>
    <row r="599" spans="2:11" x14ac:dyDescent="0.25">
      <c r="B599" s="123"/>
      <c r="C599" s="114" t="s">
        <v>1593</v>
      </c>
      <c r="D599" s="114" t="s">
        <v>1594</v>
      </c>
      <c r="E599" s="35">
        <f t="shared" si="34"/>
        <v>548</v>
      </c>
      <c r="F599" s="36">
        <f t="shared" si="33"/>
        <v>0</v>
      </c>
      <c r="G599" s="36" t="s">
        <v>389</v>
      </c>
      <c r="H599" s="37">
        <v>0</v>
      </c>
      <c r="J599" s="127" t="s">
        <v>1595</v>
      </c>
      <c r="K599" s="20" t="s">
        <v>1592</v>
      </c>
    </row>
    <row r="600" spans="2:11" ht="24" customHeight="1" x14ac:dyDescent="0.25">
      <c r="B600" s="113" t="str">
        <f>"S "&amp;(RIGHT(B595,3)+1)</f>
        <v>S 316</v>
      </c>
      <c r="C600" s="114" t="s">
        <v>1596</v>
      </c>
      <c r="D600" s="114" t="s">
        <v>1597</v>
      </c>
      <c r="E600" s="35">
        <f t="shared" si="34"/>
        <v>549</v>
      </c>
      <c r="F600" s="36">
        <f t="shared" si="33"/>
        <v>10</v>
      </c>
      <c r="G600" s="36" t="s">
        <v>1376</v>
      </c>
      <c r="H600" s="37">
        <v>10</v>
      </c>
      <c r="I600" s="18" t="s">
        <v>1598</v>
      </c>
      <c r="J600" s="19" t="s">
        <v>1599</v>
      </c>
    </row>
    <row r="601" spans="2:11" ht="24" customHeight="1" x14ac:dyDescent="0.25">
      <c r="B601" s="115"/>
      <c r="C601" s="114" t="s">
        <v>1600</v>
      </c>
      <c r="D601" s="114" t="s">
        <v>1601</v>
      </c>
      <c r="E601" s="35">
        <f t="shared" si="34"/>
        <v>550</v>
      </c>
      <c r="F601" s="36">
        <f t="shared" si="33"/>
        <v>10</v>
      </c>
      <c r="G601" s="36" t="s">
        <v>1376</v>
      </c>
      <c r="H601" s="37">
        <v>10</v>
      </c>
      <c r="I601" s="18" t="s">
        <v>1598</v>
      </c>
      <c r="J601" s="19" t="s">
        <v>1602</v>
      </c>
      <c r="K601" s="20" t="s">
        <v>1603</v>
      </c>
    </row>
    <row r="602" spans="2:11" x14ac:dyDescent="0.25">
      <c r="B602" s="115"/>
      <c r="C602" s="114" t="s">
        <v>1604</v>
      </c>
      <c r="D602" s="114" t="s">
        <v>1605</v>
      </c>
      <c r="E602" s="35">
        <f t="shared" si="34"/>
        <v>551</v>
      </c>
      <c r="F602" s="36">
        <f t="shared" si="33"/>
        <v>0</v>
      </c>
      <c r="G602" s="36" t="s">
        <v>1376</v>
      </c>
      <c r="H602" s="37">
        <v>0</v>
      </c>
      <c r="J602" s="19" t="s">
        <v>1602</v>
      </c>
      <c r="K602" s="20" t="s">
        <v>1603</v>
      </c>
    </row>
    <row r="603" spans="2:11" x14ac:dyDescent="0.25">
      <c r="B603" s="115"/>
      <c r="C603" s="114" t="s">
        <v>1606</v>
      </c>
      <c r="D603" s="114" t="s">
        <v>1607</v>
      </c>
      <c r="E603" s="35">
        <f t="shared" si="34"/>
        <v>552</v>
      </c>
      <c r="F603" s="36">
        <f t="shared" si="33"/>
        <v>1</v>
      </c>
      <c r="G603" s="36" t="s">
        <v>389</v>
      </c>
      <c r="H603" s="37">
        <v>1</v>
      </c>
      <c r="J603" s="127">
        <v>0</v>
      </c>
      <c r="K603" s="20" t="s">
        <v>1603</v>
      </c>
    </row>
    <row r="604" spans="2:11" x14ac:dyDescent="0.25">
      <c r="B604" s="123"/>
      <c r="C604" s="114" t="s">
        <v>1608</v>
      </c>
      <c r="D604" s="114" t="s">
        <v>1609</v>
      </c>
      <c r="E604" s="35">
        <f t="shared" si="34"/>
        <v>553</v>
      </c>
      <c r="F604" s="36">
        <f t="shared" si="33"/>
        <v>3</v>
      </c>
      <c r="G604" s="36" t="s">
        <v>389</v>
      </c>
      <c r="H604" s="37">
        <v>3</v>
      </c>
      <c r="J604" s="127">
        <v>1</v>
      </c>
      <c r="K604" s="20" t="s">
        <v>1610</v>
      </c>
    </row>
    <row r="605" spans="2:11" x14ac:dyDescent="0.25">
      <c r="B605" s="125"/>
      <c r="C605" s="109" t="s">
        <v>1611</v>
      </c>
      <c r="D605" s="112"/>
      <c r="E605" s="15"/>
      <c r="F605" s="36"/>
      <c r="G605" s="36"/>
      <c r="J605" s="127">
        <v>2</v>
      </c>
    </row>
    <row r="606" spans="2:11" ht="31.5" customHeight="1" x14ac:dyDescent="0.25">
      <c r="B606" s="113" t="str">
        <f>"S "&amp;(RIGHT(B600,3)+1)</f>
        <v>S 317</v>
      </c>
      <c r="C606" s="114" t="s">
        <v>1612</v>
      </c>
      <c r="D606" s="114" t="s">
        <v>1613</v>
      </c>
      <c r="E606" s="35">
        <f>E604+1</f>
        <v>554</v>
      </c>
      <c r="F606" s="36">
        <f>H606</f>
        <v>5802</v>
      </c>
      <c r="G606" s="36" t="s">
        <v>546</v>
      </c>
      <c r="H606" s="78">
        <v>5802</v>
      </c>
      <c r="I606" s="18" t="s">
        <v>1614</v>
      </c>
      <c r="J606" s="19" t="s">
        <v>1615</v>
      </c>
    </row>
    <row r="607" spans="2:11" x14ac:dyDescent="0.25">
      <c r="B607" s="115"/>
      <c r="C607" s="128" t="s">
        <v>1616</v>
      </c>
      <c r="D607" s="128" t="s">
        <v>1617</v>
      </c>
      <c r="E607" s="129">
        <f>E606+1</f>
        <v>555</v>
      </c>
      <c r="F607" s="36">
        <f>H607</f>
        <v>1</v>
      </c>
      <c r="G607" s="36" t="s">
        <v>389</v>
      </c>
      <c r="H607" s="37">
        <v>1</v>
      </c>
      <c r="K607" s="20" t="s">
        <v>1618</v>
      </c>
    </row>
    <row r="608" spans="2:11" x14ac:dyDescent="0.25">
      <c r="B608" s="125"/>
      <c r="C608" s="121" t="s">
        <v>1619</v>
      </c>
      <c r="D608" s="114"/>
      <c r="E608" s="130"/>
      <c r="F608" s="36"/>
      <c r="G608" s="36"/>
      <c r="J608" s="19" t="s">
        <v>1620</v>
      </c>
    </row>
    <row r="609" spans="2:10" x14ac:dyDescent="0.25">
      <c r="B609" s="125"/>
      <c r="C609" s="121" t="s">
        <v>1621</v>
      </c>
      <c r="D609" s="114"/>
      <c r="E609" s="130"/>
      <c r="F609" s="36"/>
      <c r="G609" s="36"/>
      <c r="J609" s="19" t="s">
        <v>1620</v>
      </c>
    </row>
    <row r="610" spans="2:10" x14ac:dyDescent="0.25">
      <c r="B610" s="131" t="str">
        <f>"S "&amp;(RIGHT(B606,3)+1)</f>
        <v>S 318</v>
      </c>
      <c r="C610" s="114" t="s">
        <v>1622</v>
      </c>
      <c r="D610" s="114" t="s">
        <v>1623</v>
      </c>
      <c r="E610" s="132">
        <f>E607+1</f>
        <v>556</v>
      </c>
      <c r="F610" s="70">
        <f t="shared" ref="F610:F623" si="35">H610</f>
        <v>288</v>
      </c>
      <c r="G610" s="70" t="s">
        <v>546</v>
      </c>
      <c r="H610" s="133">
        <v>288</v>
      </c>
      <c r="J610" s="19" t="s">
        <v>1620</v>
      </c>
    </row>
    <row r="611" spans="2:10" x14ac:dyDescent="0.25">
      <c r="B611" s="131"/>
      <c r="C611" s="114" t="s">
        <v>1624</v>
      </c>
      <c r="D611" s="114" t="s">
        <v>1625</v>
      </c>
      <c r="E611" s="132">
        <f t="shared" ref="E611:E623" si="36">E610+1</f>
        <v>557</v>
      </c>
      <c r="F611" s="70">
        <f t="shared" si="35"/>
        <v>288</v>
      </c>
      <c r="G611" s="70" t="s">
        <v>546</v>
      </c>
      <c r="H611" s="133">
        <v>288</v>
      </c>
      <c r="J611" s="19" t="s">
        <v>1620</v>
      </c>
    </row>
    <row r="612" spans="2:10" x14ac:dyDescent="0.25">
      <c r="B612" s="131"/>
      <c r="C612" s="114" t="s">
        <v>1626</v>
      </c>
      <c r="D612" s="114" t="s">
        <v>1627</v>
      </c>
      <c r="E612" s="132">
        <f t="shared" si="36"/>
        <v>558</v>
      </c>
      <c r="F612" s="70">
        <f t="shared" si="35"/>
        <v>0</v>
      </c>
      <c r="G612" s="70" t="s">
        <v>546</v>
      </c>
      <c r="H612" s="133">
        <v>0</v>
      </c>
      <c r="J612" s="19" t="s">
        <v>1620</v>
      </c>
    </row>
    <row r="613" spans="2:10" x14ac:dyDescent="0.25">
      <c r="B613" s="125" t="str">
        <f>"S "&amp;(RIGHT(B610,3)+1)</f>
        <v>S 319</v>
      </c>
      <c r="C613" s="114" t="s">
        <v>1628</v>
      </c>
      <c r="D613" s="114" t="s">
        <v>1629</v>
      </c>
      <c r="E613" s="132">
        <f t="shared" si="36"/>
        <v>559</v>
      </c>
      <c r="F613" s="70">
        <f t="shared" si="35"/>
        <v>3</v>
      </c>
      <c r="G613" s="70" t="s">
        <v>1630</v>
      </c>
      <c r="H613" s="133">
        <v>3</v>
      </c>
      <c r="J613" s="19" t="s">
        <v>1620</v>
      </c>
    </row>
    <row r="614" spans="2:10" x14ac:dyDescent="0.25">
      <c r="B614" s="131" t="str">
        <f>"S "&amp;(RIGHT(B613,3)+1)</f>
        <v>S 320</v>
      </c>
      <c r="C614" s="114" t="s">
        <v>1631</v>
      </c>
      <c r="D614" s="114" t="s">
        <v>1632</v>
      </c>
      <c r="E614" s="132">
        <f t="shared" si="36"/>
        <v>560</v>
      </c>
      <c r="F614" s="70">
        <f t="shared" si="35"/>
        <v>14</v>
      </c>
      <c r="G614" s="70" t="s">
        <v>546</v>
      </c>
      <c r="H614" s="133">
        <v>14</v>
      </c>
      <c r="J614" s="19" t="s">
        <v>1620</v>
      </c>
    </row>
    <row r="615" spans="2:10" x14ac:dyDescent="0.25">
      <c r="B615" s="131"/>
      <c r="C615" s="114" t="s">
        <v>1633</v>
      </c>
      <c r="D615" s="114" t="s">
        <v>1634</v>
      </c>
      <c r="E615" s="132">
        <f t="shared" si="36"/>
        <v>561</v>
      </c>
      <c r="F615" s="70">
        <f t="shared" si="35"/>
        <v>14</v>
      </c>
      <c r="G615" s="70" t="s">
        <v>546</v>
      </c>
      <c r="H615" s="133">
        <v>14</v>
      </c>
      <c r="J615" s="19" t="s">
        <v>1620</v>
      </c>
    </row>
    <row r="616" spans="2:10" x14ac:dyDescent="0.25">
      <c r="B616" s="131"/>
      <c r="C616" s="114" t="s">
        <v>1635</v>
      </c>
      <c r="D616" s="114" t="s">
        <v>1636</v>
      </c>
      <c r="E616" s="132">
        <f t="shared" si="36"/>
        <v>562</v>
      </c>
      <c r="F616" s="70">
        <f t="shared" si="35"/>
        <v>0</v>
      </c>
      <c r="G616" s="70" t="s">
        <v>546</v>
      </c>
      <c r="H616" s="133">
        <v>0</v>
      </c>
      <c r="J616" s="19" t="s">
        <v>1620</v>
      </c>
    </row>
    <row r="617" spans="2:10" x14ac:dyDescent="0.25">
      <c r="B617" s="113" t="str">
        <f>"S "&amp;(RIGHT(B614,3)+1)</f>
        <v>S 321</v>
      </c>
      <c r="C617" s="114" t="s">
        <v>1637</v>
      </c>
      <c r="D617" s="114" t="s">
        <v>1638</v>
      </c>
      <c r="E617" s="132">
        <f t="shared" si="36"/>
        <v>563</v>
      </c>
      <c r="F617" s="70">
        <f t="shared" si="35"/>
        <v>232</v>
      </c>
      <c r="G617" s="70" t="s">
        <v>1639</v>
      </c>
      <c r="H617" s="133">
        <v>232</v>
      </c>
      <c r="J617" s="19" t="s">
        <v>1620</v>
      </c>
    </row>
    <row r="618" spans="2:10" x14ac:dyDescent="0.25">
      <c r="B618" s="115"/>
      <c r="C618" s="114" t="s">
        <v>1640</v>
      </c>
      <c r="D618" s="114" t="s">
        <v>1641</v>
      </c>
      <c r="E618" s="132">
        <f t="shared" si="36"/>
        <v>564</v>
      </c>
      <c r="F618" s="70">
        <f t="shared" si="35"/>
        <v>232</v>
      </c>
      <c r="G618" s="70" t="s">
        <v>1639</v>
      </c>
      <c r="H618" s="133">
        <v>232</v>
      </c>
      <c r="J618" s="19" t="s">
        <v>1620</v>
      </c>
    </row>
    <row r="619" spans="2:10" x14ac:dyDescent="0.25">
      <c r="B619" s="115"/>
      <c r="C619" s="114" t="s">
        <v>1642</v>
      </c>
      <c r="D619" s="114" t="s">
        <v>1643</v>
      </c>
      <c r="E619" s="132">
        <f t="shared" si="36"/>
        <v>565</v>
      </c>
      <c r="F619" s="70">
        <f t="shared" si="35"/>
        <v>0</v>
      </c>
      <c r="G619" s="70" t="s">
        <v>1639</v>
      </c>
      <c r="H619" s="133">
        <v>0</v>
      </c>
      <c r="J619" s="19" t="s">
        <v>1620</v>
      </c>
    </row>
    <row r="620" spans="2:10" x14ac:dyDescent="0.25">
      <c r="B620" s="115"/>
      <c r="C620" s="114" t="s">
        <v>1644</v>
      </c>
      <c r="D620" s="114" t="s">
        <v>1645</v>
      </c>
      <c r="E620" s="132">
        <f t="shared" si="36"/>
        <v>566</v>
      </c>
      <c r="F620" s="70">
        <f t="shared" si="35"/>
        <v>0</v>
      </c>
      <c r="G620" s="70" t="s">
        <v>1639</v>
      </c>
      <c r="H620" s="133">
        <v>0</v>
      </c>
      <c r="J620" s="19" t="s">
        <v>1620</v>
      </c>
    </row>
    <row r="621" spans="2:10" x14ac:dyDescent="0.25">
      <c r="B621" s="123"/>
      <c r="C621" s="114" t="s">
        <v>1646</v>
      </c>
      <c r="D621" s="114" t="s">
        <v>1647</v>
      </c>
      <c r="E621" s="132">
        <f t="shared" si="36"/>
        <v>567</v>
      </c>
      <c r="F621" s="70">
        <f t="shared" si="35"/>
        <v>0</v>
      </c>
      <c r="G621" s="70" t="s">
        <v>1639</v>
      </c>
      <c r="H621" s="133">
        <v>0</v>
      </c>
      <c r="J621" s="19" t="s">
        <v>1620</v>
      </c>
    </row>
    <row r="622" spans="2:10" x14ac:dyDescent="0.25">
      <c r="B622" s="113" t="str">
        <f>"S "&amp;(RIGHT(B617,3)+1)</f>
        <v>S 322</v>
      </c>
      <c r="C622" s="114" t="s">
        <v>1648</v>
      </c>
      <c r="D622" s="114" t="s">
        <v>1649</v>
      </c>
      <c r="E622" s="132">
        <f t="shared" si="36"/>
        <v>568</v>
      </c>
      <c r="F622" s="70">
        <f t="shared" si="35"/>
        <v>0</v>
      </c>
      <c r="G622" s="70" t="s">
        <v>1404</v>
      </c>
      <c r="H622" s="133">
        <v>0</v>
      </c>
      <c r="J622" s="19" t="s">
        <v>1620</v>
      </c>
    </row>
    <row r="623" spans="2:10" x14ac:dyDescent="0.25">
      <c r="B623" s="123"/>
      <c r="C623" s="114" t="s">
        <v>1650</v>
      </c>
      <c r="D623" s="114" t="s">
        <v>1651</v>
      </c>
      <c r="E623" s="132">
        <f t="shared" si="36"/>
        <v>569</v>
      </c>
      <c r="F623" s="70">
        <f t="shared" si="35"/>
        <v>0</v>
      </c>
      <c r="G623" s="70" t="s">
        <v>1404</v>
      </c>
      <c r="H623" s="133">
        <v>0</v>
      </c>
      <c r="J623" s="19" t="s">
        <v>1620</v>
      </c>
    </row>
    <row r="624" spans="2:10" x14ac:dyDescent="0.25">
      <c r="B624" s="125"/>
      <c r="C624" s="121" t="s">
        <v>1652</v>
      </c>
      <c r="D624" s="114"/>
      <c r="E624" s="130"/>
      <c r="F624" s="36"/>
      <c r="G624" s="36"/>
      <c r="J624" s="19" t="s">
        <v>1620</v>
      </c>
    </row>
    <row r="625" spans="2:10" x14ac:dyDescent="0.25">
      <c r="B625" s="113" t="str">
        <f>"S "&amp;(RIGHT(B622,3)+1)</f>
        <v>S 323</v>
      </c>
      <c r="C625" s="114" t="s">
        <v>1653</v>
      </c>
      <c r="D625" s="114" t="s">
        <v>1654</v>
      </c>
      <c r="E625" s="132">
        <f>E623+1</f>
        <v>570</v>
      </c>
      <c r="F625" s="70">
        <f t="shared" ref="F625:F644" si="37">H625</f>
        <v>0</v>
      </c>
      <c r="G625" s="70" t="s">
        <v>546</v>
      </c>
      <c r="H625" s="133">
        <v>0</v>
      </c>
      <c r="J625" s="19" t="s">
        <v>1620</v>
      </c>
    </row>
    <row r="626" spans="2:10" x14ac:dyDescent="0.25">
      <c r="B626" s="123"/>
      <c r="C626" s="114" t="s">
        <v>1655</v>
      </c>
      <c r="D626" s="114" t="s">
        <v>1656</v>
      </c>
      <c r="E626" s="132">
        <f t="shared" ref="E626:E644" si="38">E625+1</f>
        <v>571</v>
      </c>
      <c r="F626" s="70">
        <f t="shared" si="37"/>
        <v>0</v>
      </c>
      <c r="G626" s="70" t="s">
        <v>546</v>
      </c>
      <c r="H626" s="133">
        <v>0</v>
      </c>
      <c r="J626" s="19" t="s">
        <v>1620</v>
      </c>
    </row>
    <row r="627" spans="2:10" x14ac:dyDescent="0.25">
      <c r="B627" s="113" t="str">
        <f>"S "&amp;(RIGHT(B625,3)+1)</f>
        <v>S 324</v>
      </c>
      <c r="C627" s="114" t="s">
        <v>1657</v>
      </c>
      <c r="D627" s="114" t="s">
        <v>1658</v>
      </c>
      <c r="E627" s="132">
        <f t="shared" si="38"/>
        <v>572</v>
      </c>
      <c r="F627" s="70">
        <f t="shared" si="37"/>
        <v>2</v>
      </c>
      <c r="G627" s="70" t="s">
        <v>1630</v>
      </c>
      <c r="H627" s="133">
        <v>2</v>
      </c>
      <c r="J627" s="19" t="s">
        <v>1620</v>
      </c>
    </row>
    <row r="628" spans="2:10" ht="31.5" customHeight="1" x14ac:dyDescent="0.25">
      <c r="B628" s="123"/>
      <c r="C628" s="114" t="s">
        <v>1659</v>
      </c>
      <c r="D628" s="114" t="s">
        <v>1660</v>
      </c>
      <c r="E628" s="132">
        <f t="shared" si="38"/>
        <v>573</v>
      </c>
      <c r="F628" s="70">
        <f t="shared" si="37"/>
        <v>2</v>
      </c>
      <c r="G628" s="70" t="s">
        <v>1630</v>
      </c>
      <c r="H628" s="133">
        <v>2</v>
      </c>
      <c r="J628" s="19" t="s">
        <v>1620</v>
      </c>
    </row>
    <row r="629" spans="2:10" x14ac:dyDescent="0.25">
      <c r="B629" s="113" t="str">
        <f>"S "&amp;(RIGHT(B627,3)+1)</f>
        <v>S 325</v>
      </c>
      <c r="C629" s="114" t="s">
        <v>1661</v>
      </c>
      <c r="D629" s="114" t="s">
        <v>1662</v>
      </c>
      <c r="E629" s="132">
        <f t="shared" si="38"/>
        <v>574</v>
      </c>
      <c r="F629" s="70">
        <f t="shared" si="37"/>
        <v>14</v>
      </c>
      <c r="G629" s="70" t="s">
        <v>546</v>
      </c>
      <c r="H629" s="133">
        <v>14</v>
      </c>
      <c r="J629" s="19" t="s">
        <v>1620</v>
      </c>
    </row>
    <row r="630" spans="2:10" ht="31.5" customHeight="1" x14ac:dyDescent="0.25">
      <c r="B630" s="115"/>
      <c r="C630" s="114" t="s">
        <v>1663</v>
      </c>
      <c r="D630" s="114" t="s">
        <v>1664</v>
      </c>
      <c r="E630" s="132">
        <f t="shared" si="38"/>
        <v>575</v>
      </c>
      <c r="F630" s="70">
        <f t="shared" si="37"/>
        <v>0</v>
      </c>
      <c r="G630" s="70" t="s">
        <v>546</v>
      </c>
      <c r="H630" s="133">
        <v>0</v>
      </c>
      <c r="J630" s="19" t="s">
        <v>1620</v>
      </c>
    </row>
    <row r="631" spans="2:10" x14ac:dyDescent="0.25">
      <c r="B631" s="115"/>
      <c r="C631" s="114" t="s">
        <v>1665</v>
      </c>
      <c r="D631" s="114" t="s">
        <v>1666</v>
      </c>
      <c r="E631" s="132">
        <f t="shared" si="38"/>
        <v>576</v>
      </c>
      <c r="F631" s="70">
        <f t="shared" si="37"/>
        <v>0</v>
      </c>
      <c r="G631" s="70" t="s">
        <v>546</v>
      </c>
      <c r="H631" s="133">
        <v>0</v>
      </c>
      <c r="J631" s="19" t="s">
        <v>1620</v>
      </c>
    </row>
    <row r="632" spans="2:10" ht="42" customHeight="1" x14ac:dyDescent="0.25">
      <c r="B632" s="123"/>
      <c r="C632" s="114" t="s">
        <v>1667</v>
      </c>
      <c r="D632" s="114" t="s">
        <v>1668</v>
      </c>
      <c r="E632" s="132">
        <f t="shared" si="38"/>
        <v>577</v>
      </c>
      <c r="F632" s="70">
        <f t="shared" si="37"/>
        <v>14</v>
      </c>
      <c r="G632" s="70" t="s">
        <v>546</v>
      </c>
      <c r="H632" s="133">
        <v>14</v>
      </c>
      <c r="J632" s="19" t="s">
        <v>1620</v>
      </c>
    </row>
    <row r="633" spans="2:10" ht="42" customHeight="1" x14ac:dyDescent="0.25">
      <c r="B633" s="113" t="str">
        <f>"S "&amp;(RIGHT(B629,3)+1)</f>
        <v>S 326</v>
      </c>
      <c r="C633" s="114" t="s">
        <v>1669</v>
      </c>
      <c r="D633" s="114" t="s">
        <v>1670</v>
      </c>
      <c r="E633" s="132">
        <f t="shared" si="38"/>
        <v>578</v>
      </c>
      <c r="F633" s="70">
        <f t="shared" si="37"/>
        <v>231</v>
      </c>
      <c r="G633" s="70" t="s">
        <v>1639</v>
      </c>
      <c r="H633" s="133">
        <v>231</v>
      </c>
      <c r="J633" s="19" t="s">
        <v>1620</v>
      </c>
    </row>
    <row r="634" spans="2:10" ht="31.5" customHeight="1" x14ac:dyDescent="0.25">
      <c r="B634" s="115"/>
      <c r="C634" s="114" t="s">
        <v>1671</v>
      </c>
      <c r="D634" s="114" t="s">
        <v>1672</v>
      </c>
      <c r="E634" s="132">
        <f t="shared" si="38"/>
        <v>579</v>
      </c>
      <c r="F634" s="70">
        <f t="shared" si="37"/>
        <v>46</v>
      </c>
      <c r="G634" s="70" t="s">
        <v>1639</v>
      </c>
      <c r="H634" s="133">
        <v>46</v>
      </c>
      <c r="J634" s="19" t="s">
        <v>1620</v>
      </c>
    </row>
    <row r="635" spans="2:10" ht="52.5" customHeight="1" x14ac:dyDescent="0.25">
      <c r="B635" s="115"/>
      <c r="C635" s="114" t="s">
        <v>1673</v>
      </c>
      <c r="D635" s="114" t="s">
        <v>1674</v>
      </c>
      <c r="E635" s="132">
        <f t="shared" si="38"/>
        <v>580</v>
      </c>
      <c r="F635" s="70">
        <f t="shared" si="37"/>
        <v>0</v>
      </c>
      <c r="G635" s="70" t="s">
        <v>1639</v>
      </c>
      <c r="H635" s="133">
        <v>0</v>
      </c>
      <c r="J635" s="19" t="s">
        <v>1620</v>
      </c>
    </row>
    <row r="636" spans="2:10" ht="31.5" customHeight="1" x14ac:dyDescent="0.25">
      <c r="B636" s="123"/>
      <c r="C636" s="114" t="s">
        <v>1675</v>
      </c>
      <c r="D636" s="114" t="s">
        <v>1676</v>
      </c>
      <c r="E636" s="132">
        <f t="shared" si="38"/>
        <v>581</v>
      </c>
      <c r="F636" s="70">
        <f t="shared" si="37"/>
        <v>107</v>
      </c>
      <c r="G636" s="70" t="s">
        <v>1639</v>
      </c>
      <c r="H636" s="133">
        <v>107</v>
      </c>
      <c r="J636" s="19" t="s">
        <v>1620</v>
      </c>
    </row>
    <row r="637" spans="2:10" ht="31.5" customHeight="1" x14ac:dyDescent="0.25">
      <c r="B637" s="113" t="str">
        <f>"S "&amp;(RIGHT(B633,3)+1)</f>
        <v>S 327</v>
      </c>
      <c r="C637" s="114" t="s">
        <v>1677</v>
      </c>
      <c r="D637" s="114" t="s">
        <v>1678</v>
      </c>
      <c r="E637" s="132">
        <f t="shared" si="38"/>
        <v>582</v>
      </c>
      <c r="F637" s="70">
        <f t="shared" si="37"/>
        <v>0</v>
      </c>
      <c r="G637" s="70" t="s">
        <v>1404</v>
      </c>
      <c r="H637" s="133">
        <v>0</v>
      </c>
      <c r="J637" s="19" t="s">
        <v>1620</v>
      </c>
    </row>
    <row r="638" spans="2:10" ht="42" customHeight="1" x14ac:dyDescent="0.25">
      <c r="B638" s="115"/>
      <c r="C638" s="114" t="s">
        <v>1679</v>
      </c>
      <c r="D638" s="114" t="s">
        <v>1680</v>
      </c>
      <c r="E638" s="132">
        <f t="shared" si="38"/>
        <v>583</v>
      </c>
      <c r="F638" s="70">
        <f t="shared" si="37"/>
        <v>0</v>
      </c>
      <c r="G638" s="70" t="s">
        <v>1404</v>
      </c>
      <c r="H638" s="133">
        <v>0</v>
      </c>
      <c r="J638" s="19" t="s">
        <v>1620</v>
      </c>
    </row>
    <row r="639" spans="2:10" ht="31.5" customHeight="1" x14ac:dyDescent="0.25">
      <c r="B639" s="115"/>
      <c r="C639" s="114" t="s">
        <v>1681</v>
      </c>
      <c r="D639" s="114" t="s">
        <v>1682</v>
      </c>
      <c r="E639" s="132">
        <f t="shared" si="38"/>
        <v>584</v>
      </c>
      <c r="F639" s="70">
        <f t="shared" si="37"/>
        <v>0</v>
      </c>
      <c r="G639" s="70" t="s">
        <v>1404</v>
      </c>
      <c r="H639" s="133">
        <v>0</v>
      </c>
      <c r="J639" s="19" t="s">
        <v>1620</v>
      </c>
    </row>
    <row r="640" spans="2:10" ht="42" customHeight="1" x14ac:dyDescent="0.25">
      <c r="B640" s="115"/>
      <c r="C640" s="114" t="s">
        <v>1683</v>
      </c>
      <c r="D640" s="114" t="s">
        <v>1684</v>
      </c>
      <c r="E640" s="132">
        <f t="shared" si="38"/>
        <v>585</v>
      </c>
      <c r="F640" s="70">
        <f t="shared" si="37"/>
        <v>0</v>
      </c>
      <c r="G640" s="70" t="s">
        <v>1404</v>
      </c>
      <c r="H640" s="133">
        <v>0</v>
      </c>
      <c r="J640" s="19" t="s">
        <v>1620</v>
      </c>
    </row>
    <row r="641" spans="2:10" ht="52.5" customHeight="1" x14ac:dyDescent="0.25">
      <c r="B641" s="115"/>
      <c r="C641" s="114" t="s">
        <v>1685</v>
      </c>
      <c r="D641" s="114" t="s">
        <v>1686</v>
      </c>
      <c r="E641" s="132">
        <f t="shared" si="38"/>
        <v>586</v>
      </c>
      <c r="F641" s="70">
        <f t="shared" si="37"/>
        <v>0</v>
      </c>
      <c r="G641" s="70" t="s">
        <v>1404</v>
      </c>
      <c r="H641" s="133">
        <v>0</v>
      </c>
      <c r="J641" s="19" t="s">
        <v>1620</v>
      </c>
    </row>
    <row r="642" spans="2:10" ht="42" customHeight="1" x14ac:dyDescent="0.25">
      <c r="B642" s="115"/>
      <c r="C642" s="114" t="s">
        <v>1687</v>
      </c>
      <c r="D642" s="114" t="s">
        <v>1688</v>
      </c>
      <c r="E642" s="132">
        <f t="shared" si="38"/>
        <v>587</v>
      </c>
      <c r="F642" s="70">
        <f t="shared" si="37"/>
        <v>0</v>
      </c>
      <c r="G642" s="70" t="s">
        <v>1404</v>
      </c>
      <c r="H642" s="133">
        <v>0</v>
      </c>
      <c r="J642" s="19" t="s">
        <v>1620</v>
      </c>
    </row>
    <row r="643" spans="2:10" ht="31.5" customHeight="1" x14ac:dyDescent="0.25">
      <c r="B643" s="115"/>
      <c r="C643" s="114" t="s">
        <v>1689</v>
      </c>
      <c r="D643" s="114" t="s">
        <v>1690</v>
      </c>
      <c r="E643" s="132">
        <f t="shared" si="38"/>
        <v>588</v>
      </c>
      <c r="F643" s="70">
        <f t="shared" si="37"/>
        <v>0</v>
      </c>
      <c r="G643" s="70" t="s">
        <v>1404</v>
      </c>
      <c r="H643" s="133">
        <v>0</v>
      </c>
      <c r="J643" s="19" t="s">
        <v>1620</v>
      </c>
    </row>
    <row r="644" spans="2:10" ht="52.5" customHeight="1" x14ac:dyDescent="0.25">
      <c r="B644" s="123"/>
      <c r="C644" s="114" t="s">
        <v>1691</v>
      </c>
      <c r="D644" s="114" t="s">
        <v>1692</v>
      </c>
      <c r="E644" s="132">
        <f t="shared" si="38"/>
        <v>589</v>
      </c>
      <c r="F644" s="70">
        <f t="shared" si="37"/>
        <v>0</v>
      </c>
      <c r="G644" s="70" t="s">
        <v>1404</v>
      </c>
      <c r="H644" s="133">
        <v>0</v>
      </c>
      <c r="J644" s="19" t="s">
        <v>1620</v>
      </c>
    </row>
    <row r="645" spans="2:10" x14ac:dyDescent="0.25">
      <c r="B645" s="125"/>
      <c r="C645" s="121" t="s">
        <v>1693</v>
      </c>
      <c r="D645" s="114"/>
      <c r="E645" s="130"/>
      <c r="F645" s="36"/>
      <c r="G645" s="36"/>
      <c r="J645" s="19" t="s">
        <v>1620</v>
      </c>
    </row>
    <row r="646" spans="2:10" x14ac:dyDescent="0.25">
      <c r="B646" s="113" t="str">
        <f>"S "&amp;(RIGHT(B637,3)+1)</f>
        <v>S 328</v>
      </c>
      <c r="C646" s="114" t="s">
        <v>1694</v>
      </c>
      <c r="D646" s="114" t="s">
        <v>1695</v>
      </c>
      <c r="E646" s="132">
        <f>E644+1</f>
        <v>590</v>
      </c>
      <c r="F646" s="70">
        <f t="shared" ref="F646:F657" si="39">H646</f>
        <v>0</v>
      </c>
      <c r="G646" s="70" t="s">
        <v>1696</v>
      </c>
      <c r="H646" s="133">
        <v>0</v>
      </c>
      <c r="J646" s="19" t="s">
        <v>1620</v>
      </c>
    </row>
    <row r="647" spans="2:10" x14ac:dyDescent="0.25">
      <c r="B647" s="123"/>
      <c r="C647" s="114" t="s">
        <v>1697</v>
      </c>
      <c r="D647" s="114" t="s">
        <v>1698</v>
      </c>
      <c r="E647" s="132">
        <f t="shared" ref="E647:E657" si="40">E646+1</f>
        <v>591</v>
      </c>
      <c r="F647" s="70">
        <f t="shared" si="39"/>
        <v>0</v>
      </c>
      <c r="G647" s="70" t="s">
        <v>1696</v>
      </c>
      <c r="H647" s="133">
        <v>0</v>
      </c>
      <c r="J647" s="19" t="s">
        <v>1620</v>
      </c>
    </row>
    <row r="648" spans="2:10" x14ac:dyDescent="0.25">
      <c r="B648" s="113" t="str">
        <f>"S "&amp;(RIGHT(B646,3)+1)</f>
        <v>S 329</v>
      </c>
      <c r="C648" s="114" t="s">
        <v>1699</v>
      </c>
      <c r="D648" s="114" t="s">
        <v>1700</v>
      </c>
      <c r="E648" s="132">
        <f t="shared" si="40"/>
        <v>592</v>
      </c>
      <c r="F648" s="70">
        <f t="shared" si="39"/>
        <v>4</v>
      </c>
      <c r="G648" s="70" t="s">
        <v>1696</v>
      </c>
      <c r="H648" s="133">
        <v>4</v>
      </c>
      <c r="J648" s="19" t="s">
        <v>1620</v>
      </c>
    </row>
    <row r="649" spans="2:10" ht="31.5" customHeight="1" x14ac:dyDescent="0.25">
      <c r="B649" s="123"/>
      <c r="C649" s="114" t="s">
        <v>1701</v>
      </c>
      <c r="D649" s="114" t="s">
        <v>1702</v>
      </c>
      <c r="E649" s="132">
        <f t="shared" si="40"/>
        <v>593</v>
      </c>
      <c r="F649" s="70">
        <f t="shared" si="39"/>
        <v>4</v>
      </c>
      <c r="G649" s="70" t="s">
        <v>1696</v>
      </c>
      <c r="H649" s="133">
        <v>4</v>
      </c>
      <c r="J649" s="19" t="s">
        <v>1620</v>
      </c>
    </row>
    <row r="650" spans="2:10" x14ac:dyDescent="0.25">
      <c r="B650" s="113" t="str">
        <f>"S "&amp;(RIGHT(B648,3)+1)</f>
        <v>S 330</v>
      </c>
      <c r="C650" s="114" t="s">
        <v>1703</v>
      </c>
      <c r="D650" s="114" t="s">
        <v>1704</v>
      </c>
      <c r="E650" s="132">
        <f t="shared" si="40"/>
        <v>594</v>
      </c>
      <c r="F650" s="70">
        <f t="shared" si="39"/>
        <v>39</v>
      </c>
      <c r="G650" s="70" t="s">
        <v>1696</v>
      </c>
      <c r="H650" s="133">
        <v>39</v>
      </c>
      <c r="J650" s="19" t="s">
        <v>1620</v>
      </c>
    </row>
    <row r="651" spans="2:10" x14ac:dyDescent="0.25">
      <c r="B651" s="123"/>
      <c r="C651" s="114" t="s">
        <v>1705</v>
      </c>
      <c r="D651" s="114" t="s">
        <v>1706</v>
      </c>
      <c r="E651" s="132">
        <f t="shared" si="40"/>
        <v>595</v>
      </c>
      <c r="F651" s="70">
        <f t="shared" si="39"/>
        <v>28</v>
      </c>
      <c r="G651" s="70" t="s">
        <v>1696</v>
      </c>
      <c r="H651" s="133">
        <v>28</v>
      </c>
      <c r="J651" s="19" t="s">
        <v>1620</v>
      </c>
    </row>
    <row r="652" spans="2:10" x14ac:dyDescent="0.25">
      <c r="B652" s="113" t="str">
        <f>"S "&amp;(RIGHT(B650,3)+1)</f>
        <v>S 331</v>
      </c>
      <c r="C652" s="114" t="s">
        <v>1707</v>
      </c>
      <c r="D652" s="114" t="s">
        <v>1708</v>
      </c>
      <c r="E652" s="132">
        <f t="shared" si="40"/>
        <v>596</v>
      </c>
      <c r="F652" s="70">
        <f t="shared" si="39"/>
        <v>696</v>
      </c>
      <c r="G652" s="70" t="s">
        <v>1696</v>
      </c>
      <c r="H652" s="133">
        <v>696</v>
      </c>
      <c r="J652" s="19" t="s">
        <v>1620</v>
      </c>
    </row>
    <row r="653" spans="2:10" x14ac:dyDescent="0.25">
      <c r="B653" s="123"/>
      <c r="C653" s="114" t="s">
        <v>1709</v>
      </c>
      <c r="D653" s="114" t="s">
        <v>1710</v>
      </c>
      <c r="E653" s="132">
        <f t="shared" si="40"/>
        <v>597</v>
      </c>
      <c r="F653" s="70">
        <f t="shared" si="39"/>
        <v>384</v>
      </c>
      <c r="G653" s="70" t="s">
        <v>1696</v>
      </c>
      <c r="H653" s="133">
        <v>384</v>
      </c>
      <c r="J653" s="19" t="s">
        <v>1620</v>
      </c>
    </row>
    <row r="654" spans="2:10" ht="31.5" customHeight="1" x14ac:dyDescent="0.25">
      <c r="B654" s="113" t="str">
        <f>"S "&amp;(RIGHT(B652,3)+1)</f>
        <v>S 332</v>
      </c>
      <c r="C654" s="114" t="s">
        <v>1711</v>
      </c>
      <c r="D654" s="114" t="s">
        <v>1712</v>
      </c>
      <c r="E654" s="132">
        <f t="shared" si="40"/>
        <v>598</v>
      </c>
      <c r="F654" s="70">
        <f t="shared" si="39"/>
        <v>0</v>
      </c>
      <c r="G654" s="70" t="s">
        <v>1696</v>
      </c>
      <c r="H654" s="133">
        <v>0</v>
      </c>
      <c r="J654" s="19" t="s">
        <v>1620</v>
      </c>
    </row>
    <row r="655" spans="2:10" ht="31.5" customHeight="1" x14ac:dyDescent="0.25">
      <c r="B655" s="123"/>
      <c r="C655" s="114" t="s">
        <v>1713</v>
      </c>
      <c r="D655" s="114" t="s">
        <v>1714</v>
      </c>
      <c r="E655" s="132">
        <f t="shared" si="40"/>
        <v>599</v>
      </c>
      <c r="F655" s="70">
        <f t="shared" si="39"/>
        <v>0</v>
      </c>
      <c r="G655" s="70" t="s">
        <v>1696</v>
      </c>
      <c r="H655" s="133">
        <v>0</v>
      </c>
      <c r="J655" s="19" t="s">
        <v>1620</v>
      </c>
    </row>
    <row r="656" spans="2:10" x14ac:dyDescent="0.25">
      <c r="B656" s="113" t="str">
        <f>"S "&amp;(RIGHT(B654,3)+1)</f>
        <v>S 333</v>
      </c>
      <c r="C656" s="114" t="s">
        <v>1715</v>
      </c>
      <c r="D656" s="114" t="s">
        <v>1716</v>
      </c>
      <c r="E656" s="132">
        <f t="shared" si="40"/>
        <v>600</v>
      </c>
      <c r="F656" s="70">
        <f t="shared" si="39"/>
        <v>739</v>
      </c>
      <c r="G656" s="70" t="s">
        <v>1696</v>
      </c>
      <c r="H656" s="133">
        <v>739</v>
      </c>
      <c r="J656" s="19" t="s">
        <v>1620</v>
      </c>
    </row>
    <row r="657" spans="2:10" x14ac:dyDescent="0.25">
      <c r="B657" s="123"/>
      <c r="C657" s="114" t="s">
        <v>1717</v>
      </c>
      <c r="D657" s="114" t="s">
        <v>1718</v>
      </c>
      <c r="E657" s="132">
        <f t="shared" si="40"/>
        <v>601</v>
      </c>
      <c r="F657" s="70">
        <f t="shared" si="39"/>
        <v>416</v>
      </c>
      <c r="G657" s="70" t="s">
        <v>1696</v>
      </c>
      <c r="H657" s="133">
        <v>416</v>
      </c>
      <c r="J657" s="19" t="s">
        <v>1620</v>
      </c>
    </row>
    <row r="658" spans="2:10" x14ac:dyDescent="0.25">
      <c r="B658" s="125"/>
      <c r="C658" s="121" t="s">
        <v>1719</v>
      </c>
      <c r="D658" s="114"/>
      <c r="E658" s="130"/>
      <c r="F658" s="36"/>
      <c r="G658" s="36"/>
      <c r="J658" s="19" t="s">
        <v>1620</v>
      </c>
    </row>
    <row r="659" spans="2:10" ht="31.5" customHeight="1" x14ac:dyDescent="0.25">
      <c r="B659" s="125" t="str">
        <f>"S "&amp;(RIGHT(B656,3)+1)</f>
        <v>S 334</v>
      </c>
      <c r="C659" s="114" t="s">
        <v>1720</v>
      </c>
      <c r="D659" s="114" t="s">
        <v>1721</v>
      </c>
      <c r="E659" s="132">
        <f>E657+1</f>
        <v>602</v>
      </c>
      <c r="F659" s="70" t="str">
        <f t="shared" ref="F659:F670" si="41">H659</f>
        <v>Ya</v>
      </c>
      <c r="G659" s="70" t="s">
        <v>389</v>
      </c>
      <c r="H659" s="133" t="s">
        <v>580</v>
      </c>
      <c r="J659" s="19" t="s">
        <v>1620</v>
      </c>
    </row>
    <row r="660" spans="2:10" ht="31.5" customHeight="1" x14ac:dyDescent="0.25">
      <c r="B660" s="125" t="str">
        <f t="shared" ref="B660:B670" si="42">"S "&amp;(RIGHT(B659,3)+1)</f>
        <v>S 335</v>
      </c>
      <c r="C660" s="114" t="s">
        <v>1722</v>
      </c>
      <c r="D660" s="114" t="s">
        <v>1723</v>
      </c>
      <c r="E660" s="132">
        <f t="shared" ref="E660:E670" si="43">E659+1</f>
        <v>603</v>
      </c>
      <c r="F660" s="70" t="str">
        <f t="shared" si="41"/>
        <v>Ya</v>
      </c>
      <c r="G660" s="70" t="s">
        <v>389</v>
      </c>
      <c r="H660" s="133" t="s">
        <v>580</v>
      </c>
      <c r="J660" s="19" t="s">
        <v>1620</v>
      </c>
    </row>
    <row r="661" spans="2:10" x14ac:dyDescent="0.25">
      <c r="B661" s="125" t="str">
        <f t="shared" si="42"/>
        <v>S 336</v>
      </c>
      <c r="C661" s="114" t="s">
        <v>1724</v>
      </c>
      <c r="D661" s="114" t="s">
        <v>1725</v>
      </c>
      <c r="E661" s="132">
        <f t="shared" si="43"/>
        <v>604</v>
      </c>
      <c r="F661" s="70">
        <f t="shared" si="41"/>
        <v>36310105</v>
      </c>
      <c r="G661" s="70" t="s">
        <v>1726</v>
      </c>
      <c r="H661" s="133">
        <v>36310105</v>
      </c>
      <c r="J661" s="19" t="s">
        <v>1620</v>
      </c>
    </row>
    <row r="662" spans="2:10" x14ac:dyDescent="0.25">
      <c r="B662" s="125" t="str">
        <f t="shared" si="42"/>
        <v>S 337</v>
      </c>
      <c r="C662" s="114" t="s">
        <v>1727</v>
      </c>
      <c r="D662" s="114" t="s">
        <v>1728</v>
      </c>
      <c r="E662" s="132">
        <f t="shared" si="43"/>
        <v>605</v>
      </c>
      <c r="F662" s="70" t="str">
        <f t="shared" si="41"/>
        <v>Ada</v>
      </c>
      <c r="G662" s="70" t="s">
        <v>389</v>
      </c>
      <c r="H662" s="133" t="s">
        <v>487</v>
      </c>
      <c r="J662" s="19" t="s">
        <v>1620</v>
      </c>
    </row>
    <row r="663" spans="2:10" ht="31.5" customHeight="1" x14ac:dyDescent="0.25">
      <c r="B663" s="125" t="str">
        <f t="shared" si="42"/>
        <v>S 338</v>
      </c>
      <c r="C663" s="114" t="s">
        <v>1729</v>
      </c>
      <c r="D663" s="114" t="s">
        <v>1730</v>
      </c>
      <c r="E663" s="132">
        <f t="shared" si="43"/>
        <v>606</v>
      </c>
      <c r="F663" s="70" t="str">
        <f t="shared" si="41"/>
        <v>Ada</v>
      </c>
      <c r="G663" s="70" t="s">
        <v>389</v>
      </c>
      <c r="H663" s="133" t="s">
        <v>487</v>
      </c>
      <c r="J663" s="19" t="s">
        <v>1620</v>
      </c>
    </row>
    <row r="664" spans="2:10" x14ac:dyDescent="0.25">
      <c r="B664" s="125" t="str">
        <f t="shared" si="42"/>
        <v>S 339</v>
      </c>
      <c r="C664" s="114" t="s">
        <v>1731</v>
      </c>
      <c r="D664" s="114" t="s">
        <v>1732</v>
      </c>
      <c r="E664" s="132">
        <f t="shared" si="43"/>
        <v>607</v>
      </c>
      <c r="F664" s="70" t="str">
        <f t="shared" si="41"/>
        <v>Rutin Tiap Bulan</v>
      </c>
      <c r="G664" s="70" t="s">
        <v>389</v>
      </c>
      <c r="H664" s="133" t="s">
        <v>1733</v>
      </c>
      <c r="J664" s="19" t="s">
        <v>1620</v>
      </c>
    </row>
    <row r="665" spans="2:10" x14ac:dyDescent="0.25">
      <c r="B665" s="125" t="str">
        <f t="shared" si="42"/>
        <v>S 340</v>
      </c>
      <c r="C665" s="114" t="s">
        <v>1734</v>
      </c>
      <c r="D665" s="114" t="s">
        <v>1735</v>
      </c>
      <c r="E665" s="132">
        <f t="shared" si="43"/>
        <v>608</v>
      </c>
      <c r="F665" s="70" t="str">
        <f t="shared" si="41"/>
        <v>Rutin Tiap Bulan</v>
      </c>
      <c r="G665" s="70" t="s">
        <v>389</v>
      </c>
      <c r="H665" s="133" t="s">
        <v>1733</v>
      </c>
      <c r="J665" s="19" t="s">
        <v>1620</v>
      </c>
    </row>
    <row r="666" spans="2:10" x14ac:dyDescent="0.25">
      <c r="B666" s="125" t="str">
        <f t="shared" si="42"/>
        <v>S 341</v>
      </c>
      <c r="C666" s="114" t="s">
        <v>1736</v>
      </c>
      <c r="D666" s="114" t="s">
        <v>1737</v>
      </c>
      <c r="E666" s="132">
        <f t="shared" si="43"/>
        <v>609</v>
      </c>
      <c r="F666" s="70" t="str">
        <f t="shared" si="41"/>
        <v>Rutin Tiap Bulan</v>
      </c>
      <c r="G666" s="70" t="s">
        <v>389</v>
      </c>
      <c r="H666" s="133" t="s">
        <v>1733</v>
      </c>
      <c r="J666" s="19" t="s">
        <v>1620</v>
      </c>
    </row>
    <row r="667" spans="2:10" x14ac:dyDescent="0.25">
      <c r="B667" s="125" t="str">
        <f t="shared" si="42"/>
        <v>S 342</v>
      </c>
      <c r="C667" s="114" t="s">
        <v>1738</v>
      </c>
      <c r="D667" s="114" t="s">
        <v>1739</v>
      </c>
      <c r="E667" s="132">
        <f t="shared" si="43"/>
        <v>610</v>
      </c>
      <c r="F667" s="70" t="str">
        <f t="shared" si="41"/>
        <v>Ada</v>
      </c>
      <c r="G667" s="70" t="s">
        <v>389</v>
      </c>
      <c r="H667" s="133" t="s">
        <v>487</v>
      </c>
      <c r="J667" s="19" t="s">
        <v>1620</v>
      </c>
    </row>
    <row r="668" spans="2:10" x14ac:dyDescent="0.25">
      <c r="B668" s="125" t="str">
        <f t="shared" si="42"/>
        <v>S 343</v>
      </c>
      <c r="C668" s="114" t="s">
        <v>1740</v>
      </c>
      <c r="D668" s="114" t="s">
        <v>1741</v>
      </c>
      <c r="E668" s="132">
        <f t="shared" si="43"/>
        <v>611</v>
      </c>
      <c r="F668" s="70" t="str">
        <f t="shared" si="41"/>
        <v>Ada</v>
      </c>
      <c r="G668" s="70" t="s">
        <v>389</v>
      </c>
      <c r="H668" s="133" t="s">
        <v>487</v>
      </c>
      <c r="J668" s="19" t="s">
        <v>1620</v>
      </c>
    </row>
    <row r="669" spans="2:10" ht="42" customHeight="1" x14ac:dyDescent="0.25">
      <c r="B669" s="125" t="str">
        <f t="shared" si="42"/>
        <v>S 344</v>
      </c>
      <c r="C669" s="114" t="s">
        <v>1742</v>
      </c>
      <c r="D669" s="114" t="s">
        <v>1743</v>
      </c>
      <c r="E669" s="132">
        <f t="shared" si="43"/>
        <v>612</v>
      </c>
      <c r="F669" s="70" t="str">
        <f t="shared" si="41"/>
        <v>Ada</v>
      </c>
      <c r="G669" s="70" t="s">
        <v>389</v>
      </c>
      <c r="H669" s="133" t="s">
        <v>487</v>
      </c>
      <c r="J669" s="19" t="s">
        <v>1620</v>
      </c>
    </row>
    <row r="670" spans="2:10" ht="40.5" customHeight="1" x14ac:dyDescent="0.25">
      <c r="B670" s="125" t="str">
        <f t="shared" si="42"/>
        <v>S 345</v>
      </c>
      <c r="C670" s="114" t="s">
        <v>1744</v>
      </c>
      <c r="D670" s="114" t="s">
        <v>1745</v>
      </c>
      <c r="E670" s="132">
        <f t="shared" si="43"/>
        <v>613</v>
      </c>
      <c r="F670" s="70">
        <f t="shared" si="41"/>
        <v>0</v>
      </c>
      <c r="G670" s="70" t="s">
        <v>371</v>
      </c>
      <c r="H670" s="133">
        <v>0</v>
      </c>
      <c r="J670" s="19" t="s">
        <v>1620</v>
      </c>
    </row>
    <row r="671" spans="2:10" x14ac:dyDescent="0.25">
      <c r="B671" s="134" t="s">
        <v>1746</v>
      </c>
      <c r="C671" s="135"/>
      <c r="D671" s="136"/>
      <c r="E671" s="130"/>
      <c r="F671" s="36"/>
      <c r="G671" s="36"/>
    </row>
    <row r="672" spans="2:10" x14ac:dyDescent="0.25">
      <c r="B672" s="137"/>
      <c r="C672" s="138" t="s">
        <v>1747</v>
      </c>
      <c r="D672" s="112"/>
      <c r="E672" s="130"/>
      <c r="F672" s="36"/>
      <c r="G672" s="36"/>
    </row>
    <row r="673" spans="2:10" x14ac:dyDescent="0.25">
      <c r="B673" s="139" t="str">
        <f>"S "&amp;(RIGHT(B670,3)+1)</f>
        <v>S 346</v>
      </c>
      <c r="C673" s="114" t="s">
        <v>1748</v>
      </c>
      <c r="D673" s="114" t="s">
        <v>1749</v>
      </c>
      <c r="E673" s="35">
        <f>E670+1</f>
        <v>614</v>
      </c>
      <c r="F673" s="36">
        <f t="shared" ref="F673:F688" si="44">H673</f>
        <v>2</v>
      </c>
      <c r="G673" s="36" t="s">
        <v>1376</v>
      </c>
      <c r="H673" s="37">
        <v>2</v>
      </c>
      <c r="J673" s="19" t="s">
        <v>1750</v>
      </c>
    </row>
    <row r="674" spans="2:10" x14ac:dyDescent="0.25">
      <c r="B674" s="140"/>
      <c r="C674" s="114" t="s">
        <v>1751</v>
      </c>
      <c r="D674" s="114" t="s">
        <v>1752</v>
      </c>
      <c r="E674" s="35">
        <f t="shared" ref="E674:E688" si="45">E673+1</f>
        <v>615</v>
      </c>
      <c r="F674" s="36">
        <f t="shared" si="44"/>
        <v>45</v>
      </c>
      <c r="G674" s="36" t="s">
        <v>546</v>
      </c>
      <c r="H674" s="37">
        <v>45</v>
      </c>
      <c r="J674" s="19" t="s">
        <v>1364</v>
      </c>
    </row>
    <row r="675" spans="2:10" x14ac:dyDescent="0.25">
      <c r="B675" s="140"/>
      <c r="C675" s="114" t="s">
        <v>1753</v>
      </c>
      <c r="D675" s="114" t="s">
        <v>1754</v>
      </c>
      <c r="E675" s="35">
        <f t="shared" si="45"/>
        <v>616</v>
      </c>
      <c r="F675" s="116">
        <f t="shared" si="44"/>
        <v>200</v>
      </c>
      <c r="G675" s="36" t="s">
        <v>1479</v>
      </c>
      <c r="H675" s="78">
        <v>200</v>
      </c>
      <c r="I675" s="18" t="s">
        <v>1755</v>
      </c>
      <c r="J675" s="19" t="s">
        <v>1756</v>
      </c>
    </row>
    <row r="676" spans="2:10" x14ac:dyDescent="0.25">
      <c r="B676" s="140"/>
      <c r="C676" s="114" t="s">
        <v>1757</v>
      </c>
      <c r="D676" s="114" t="s">
        <v>1758</v>
      </c>
      <c r="E676" s="35">
        <f t="shared" si="45"/>
        <v>617</v>
      </c>
      <c r="F676" s="36">
        <f t="shared" si="44"/>
        <v>3</v>
      </c>
      <c r="G676" s="36" t="s">
        <v>1483</v>
      </c>
      <c r="H676" s="78">
        <v>3</v>
      </c>
      <c r="J676" s="19" t="s">
        <v>1759</v>
      </c>
    </row>
    <row r="677" spans="2:10" x14ac:dyDescent="0.25">
      <c r="B677" s="141"/>
      <c r="C677" s="114" t="s">
        <v>1760</v>
      </c>
      <c r="D677" s="114" t="s">
        <v>1761</v>
      </c>
      <c r="E677" s="35">
        <f t="shared" si="45"/>
        <v>618</v>
      </c>
      <c r="F677" s="119">
        <f t="shared" si="44"/>
        <v>6</v>
      </c>
      <c r="G677" s="36" t="s">
        <v>1762</v>
      </c>
      <c r="H677" s="142">
        <v>6</v>
      </c>
      <c r="J677" s="19" t="s">
        <v>1571</v>
      </c>
    </row>
    <row r="678" spans="2:10" x14ac:dyDescent="0.25">
      <c r="B678" s="139" t="str">
        <f>"S "&amp;(RIGHT(B673,3)+1)</f>
        <v>S 347</v>
      </c>
      <c r="C678" s="114" t="s">
        <v>1763</v>
      </c>
      <c r="D678" s="114" t="s">
        <v>1764</v>
      </c>
      <c r="E678" s="35">
        <f t="shared" si="45"/>
        <v>619</v>
      </c>
      <c r="F678" s="36">
        <f t="shared" si="44"/>
        <v>2</v>
      </c>
      <c r="G678" s="36" t="s">
        <v>1376</v>
      </c>
      <c r="H678" s="37">
        <v>2</v>
      </c>
      <c r="J678" s="19" t="s">
        <v>1750</v>
      </c>
    </row>
    <row r="679" spans="2:10" x14ac:dyDescent="0.25">
      <c r="B679" s="140"/>
      <c r="C679" s="114" t="s">
        <v>1765</v>
      </c>
      <c r="D679" s="114" t="s">
        <v>1766</v>
      </c>
      <c r="E679" s="35">
        <f t="shared" si="45"/>
        <v>620</v>
      </c>
      <c r="F679" s="36">
        <f t="shared" si="44"/>
        <v>73</v>
      </c>
      <c r="G679" s="36" t="s">
        <v>546</v>
      </c>
      <c r="H679" s="37">
        <v>73</v>
      </c>
      <c r="J679" s="19" t="s">
        <v>1364</v>
      </c>
    </row>
    <row r="680" spans="2:10" x14ac:dyDescent="0.25">
      <c r="B680" s="140"/>
      <c r="C680" s="114" t="s">
        <v>1767</v>
      </c>
      <c r="D680" s="114" t="s">
        <v>1768</v>
      </c>
      <c r="E680" s="35">
        <f t="shared" si="45"/>
        <v>621</v>
      </c>
      <c r="F680" s="116">
        <f t="shared" si="44"/>
        <v>200</v>
      </c>
      <c r="G680" s="36" t="s">
        <v>1479</v>
      </c>
      <c r="H680" s="78">
        <v>200</v>
      </c>
      <c r="I680" s="18" t="s">
        <v>1755</v>
      </c>
      <c r="J680" s="19" t="s">
        <v>1756</v>
      </c>
    </row>
    <row r="681" spans="2:10" x14ac:dyDescent="0.25">
      <c r="B681" s="140"/>
      <c r="C681" s="114" t="s">
        <v>1769</v>
      </c>
      <c r="D681" s="114" t="s">
        <v>1770</v>
      </c>
      <c r="E681" s="35">
        <f t="shared" si="45"/>
        <v>622</v>
      </c>
      <c r="F681" s="36">
        <f t="shared" si="44"/>
        <v>3</v>
      </c>
      <c r="G681" s="36" t="s">
        <v>1483</v>
      </c>
      <c r="H681" s="78">
        <v>3</v>
      </c>
      <c r="J681" s="19" t="s">
        <v>1771</v>
      </c>
    </row>
    <row r="682" spans="2:10" x14ac:dyDescent="0.25">
      <c r="B682" s="141"/>
      <c r="C682" s="114" t="s">
        <v>1772</v>
      </c>
      <c r="D682" s="114" t="s">
        <v>1773</v>
      </c>
      <c r="E682" s="35">
        <f t="shared" si="45"/>
        <v>623</v>
      </c>
      <c r="F682" s="119">
        <f t="shared" si="44"/>
        <v>3</v>
      </c>
      <c r="G682" s="36" t="s">
        <v>1762</v>
      </c>
      <c r="H682" s="142">
        <v>3</v>
      </c>
      <c r="J682" s="19" t="s">
        <v>1774</v>
      </c>
    </row>
    <row r="683" spans="2:10" x14ac:dyDescent="0.25">
      <c r="B683" s="139" t="str">
        <f>"S "&amp;(RIGHT(B678,3)+1)</f>
        <v>S 348</v>
      </c>
      <c r="C683" s="114" t="s">
        <v>1775</v>
      </c>
      <c r="D683" s="114" t="s">
        <v>1776</v>
      </c>
      <c r="E683" s="35">
        <f t="shared" si="45"/>
        <v>624</v>
      </c>
      <c r="F683" s="36">
        <f t="shared" si="44"/>
        <v>2</v>
      </c>
      <c r="G683" s="36" t="s">
        <v>1376</v>
      </c>
      <c r="H683" s="37">
        <v>2</v>
      </c>
      <c r="J683" s="19" t="s">
        <v>1750</v>
      </c>
    </row>
    <row r="684" spans="2:10" x14ac:dyDescent="0.25">
      <c r="B684" s="140"/>
      <c r="C684" s="114" t="s">
        <v>1777</v>
      </c>
      <c r="D684" s="114" t="s">
        <v>1778</v>
      </c>
      <c r="E684" s="35">
        <f t="shared" si="45"/>
        <v>625</v>
      </c>
      <c r="F684" s="36">
        <f t="shared" si="44"/>
        <v>35</v>
      </c>
      <c r="G684" s="36" t="s">
        <v>546</v>
      </c>
      <c r="H684" s="37">
        <v>35</v>
      </c>
      <c r="J684" s="19" t="s">
        <v>1364</v>
      </c>
    </row>
    <row r="685" spans="2:10" x14ac:dyDescent="0.25">
      <c r="B685" s="140"/>
      <c r="C685" s="114" t="s">
        <v>1779</v>
      </c>
      <c r="D685" s="114" t="s">
        <v>1780</v>
      </c>
      <c r="E685" s="35">
        <f t="shared" si="45"/>
        <v>626</v>
      </c>
      <c r="F685" s="116">
        <f t="shared" si="44"/>
        <v>200</v>
      </c>
      <c r="G685" s="36" t="s">
        <v>1479</v>
      </c>
      <c r="H685" s="78">
        <v>200</v>
      </c>
      <c r="I685" s="18" t="s">
        <v>1755</v>
      </c>
      <c r="J685" s="19" t="s">
        <v>1756</v>
      </c>
    </row>
    <row r="686" spans="2:10" x14ac:dyDescent="0.25">
      <c r="B686" s="140"/>
      <c r="C686" s="114" t="s">
        <v>1781</v>
      </c>
      <c r="D686" s="114" t="s">
        <v>1782</v>
      </c>
      <c r="E686" s="35">
        <f t="shared" si="45"/>
        <v>627</v>
      </c>
      <c r="F686" s="36">
        <f t="shared" si="44"/>
        <v>3</v>
      </c>
      <c r="G686" s="36" t="s">
        <v>1483</v>
      </c>
      <c r="H686" s="78">
        <v>3</v>
      </c>
      <c r="J686" s="19" t="s">
        <v>1783</v>
      </c>
    </row>
    <row r="687" spans="2:10" x14ac:dyDescent="0.25">
      <c r="B687" s="141"/>
      <c r="C687" s="114" t="s">
        <v>1784</v>
      </c>
      <c r="D687" s="114" t="s">
        <v>1785</v>
      </c>
      <c r="E687" s="35">
        <f t="shared" si="45"/>
        <v>628</v>
      </c>
      <c r="F687" s="119">
        <f t="shared" si="44"/>
        <v>3</v>
      </c>
      <c r="G687" s="36" t="s">
        <v>1762</v>
      </c>
      <c r="H687" s="142">
        <v>3</v>
      </c>
      <c r="J687" s="19" t="s">
        <v>1774</v>
      </c>
    </row>
    <row r="688" spans="2:10" x14ac:dyDescent="0.25">
      <c r="B688" s="143" t="str">
        <f>"S "&amp;(RIGHT(B683,3)+1)</f>
        <v>S 349</v>
      </c>
      <c r="C688" s="95" t="s">
        <v>1786</v>
      </c>
      <c r="D688" s="95" t="s">
        <v>1787</v>
      </c>
      <c r="E688" s="69">
        <f t="shared" si="45"/>
        <v>629</v>
      </c>
      <c r="F688" s="144">
        <f t="shared" si="44"/>
        <v>12</v>
      </c>
      <c r="G688" s="70" t="s">
        <v>1762</v>
      </c>
      <c r="H688" s="145">
        <f>$H$677+H682+$H$687</f>
        <v>12</v>
      </c>
      <c r="I688" s="97"/>
    </row>
    <row r="689" spans="2:11" x14ac:dyDescent="0.25">
      <c r="B689" s="143"/>
      <c r="C689" s="121" t="s">
        <v>1788</v>
      </c>
      <c r="D689" s="121"/>
      <c r="E689" s="146"/>
      <c r="F689" s="80"/>
      <c r="G689" s="80"/>
      <c r="H689" s="147"/>
      <c r="I689" s="11"/>
    </row>
    <row r="690" spans="2:11" x14ac:dyDescent="0.25">
      <c r="B690" s="148" t="str">
        <f>"S "&amp;(RIGHT(B688,3)+1)</f>
        <v>S 350</v>
      </c>
      <c r="C690" s="114" t="s">
        <v>1789</v>
      </c>
      <c r="D690" s="114" t="s">
        <v>1790</v>
      </c>
      <c r="E690" s="35">
        <f>E688+1</f>
        <v>630</v>
      </c>
      <c r="F690" s="36">
        <f t="shared" ref="F690:F699" si="46">H690</f>
        <v>1</v>
      </c>
      <c r="G690" s="36" t="s">
        <v>546</v>
      </c>
      <c r="H690" s="37">
        <v>1</v>
      </c>
      <c r="J690" s="19" t="s">
        <v>1791</v>
      </c>
    </row>
    <row r="691" spans="2:11" x14ac:dyDescent="0.25">
      <c r="B691" s="148"/>
      <c r="C691" s="114" t="s">
        <v>1792</v>
      </c>
      <c r="D691" s="114" t="s">
        <v>1793</v>
      </c>
      <c r="E691" s="35">
        <f t="shared" ref="E691:E699" si="47">E690+1</f>
        <v>631</v>
      </c>
      <c r="F691" s="36">
        <f t="shared" si="46"/>
        <v>0</v>
      </c>
      <c r="G691" s="36" t="s">
        <v>546</v>
      </c>
      <c r="H691" s="37">
        <v>0</v>
      </c>
      <c r="J691" s="19" t="s">
        <v>1791</v>
      </c>
    </row>
    <row r="692" spans="2:11" x14ac:dyDescent="0.25">
      <c r="B692" s="148"/>
      <c r="C692" s="114" t="s">
        <v>1794</v>
      </c>
      <c r="D692" s="114" t="s">
        <v>1795</v>
      </c>
      <c r="E692" s="35">
        <f t="shared" si="47"/>
        <v>632</v>
      </c>
      <c r="F692" s="36">
        <f t="shared" si="46"/>
        <v>0</v>
      </c>
      <c r="G692" s="36" t="s">
        <v>546</v>
      </c>
      <c r="H692" s="37">
        <v>0</v>
      </c>
      <c r="J692" s="19" t="s">
        <v>1791</v>
      </c>
    </row>
    <row r="693" spans="2:11" x14ac:dyDescent="0.25">
      <c r="B693" s="148"/>
      <c r="C693" s="114" t="s">
        <v>1796</v>
      </c>
      <c r="D693" s="114" t="s">
        <v>1797</v>
      </c>
      <c r="E693" s="35">
        <f t="shared" si="47"/>
        <v>633</v>
      </c>
      <c r="F693" s="36">
        <f t="shared" si="46"/>
        <v>0</v>
      </c>
      <c r="G693" s="36" t="s">
        <v>546</v>
      </c>
      <c r="H693" s="37">
        <v>0</v>
      </c>
      <c r="J693" s="19" t="s">
        <v>1791</v>
      </c>
    </row>
    <row r="694" spans="2:11" x14ac:dyDescent="0.25">
      <c r="B694" s="148"/>
      <c r="C694" s="114" t="s">
        <v>1798</v>
      </c>
      <c r="D694" s="114" t="s">
        <v>1799</v>
      </c>
      <c r="E694" s="35">
        <f t="shared" si="47"/>
        <v>634</v>
      </c>
      <c r="F694" s="36">
        <f t="shared" si="46"/>
        <v>0</v>
      </c>
      <c r="G694" s="36" t="s">
        <v>546</v>
      </c>
      <c r="H694" s="37">
        <v>0</v>
      </c>
      <c r="J694" s="19" t="s">
        <v>1791</v>
      </c>
    </row>
    <row r="695" spans="2:11" x14ac:dyDescent="0.25">
      <c r="B695" s="148"/>
      <c r="C695" s="114" t="s">
        <v>1800</v>
      </c>
      <c r="D695" s="114" t="s">
        <v>1801</v>
      </c>
      <c r="E695" s="35">
        <f t="shared" si="47"/>
        <v>635</v>
      </c>
      <c r="F695" s="36">
        <f t="shared" si="46"/>
        <v>0</v>
      </c>
      <c r="G695" s="36" t="s">
        <v>546</v>
      </c>
      <c r="H695" s="37">
        <v>0</v>
      </c>
      <c r="J695" s="19" t="s">
        <v>1791</v>
      </c>
    </row>
    <row r="696" spans="2:11" x14ac:dyDescent="0.25">
      <c r="B696" s="148"/>
      <c r="C696" s="114" t="s">
        <v>1802</v>
      </c>
      <c r="D696" s="114" t="s">
        <v>1803</v>
      </c>
      <c r="E696" s="35">
        <f t="shared" si="47"/>
        <v>636</v>
      </c>
      <c r="F696" s="36">
        <f t="shared" si="46"/>
        <v>0</v>
      </c>
      <c r="G696" s="36" t="s">
        <v>546</v>
      </c>
      <c r="H696" s="37">
        <v>0</v>
      </c>
      <c r="J696" s="19" t="s">
        <v>1791</v>
      </c>
    </row>
    <row r="697" spans="2:11" x14ac:dyDescent="0.25">
      <c r="B697" s="148"/>
      <c r="C697" s="114" t="s">
        <v>1804</v>
      </c>
      <c r="D697" s="114" t="s">
        <v>1805</v>
      </c>
      <c r="E697" s="35">
        <f t="shared" si="47"/>
        <v>637</v>
      </c>
      <c r="F697" s="36">
        <f t="shared" si="46"/>
        <v>0</v>
      </c>
      <c r="G697" s="36" t="s">
        <v>546</v>
      </c>
      <c r="H697" s="37">
        <v>0</v>
      </c>
      <c r="J697" s="19" t="s">
        <v>1791</v>
      </c>
    </row>
    <row r="698" spans="2:11" x14ac:dyDescent="0.25">
      <c r="B698" s="148"/>
      <c r="C698" s="114" t="s">
        <v>1806</v>
      </c>
      <c r="D698" s="114" t="s">
        <v>1807</v>
      </c>
      <c r="E698" s="35">
        <f t="shared" si="47"/>
        <v>638</v>
      </c>
      <c r="F698" s="36">
        <f t="shared" si="46"/>
        <v>0</v>
      </c>
      <c r="G698" s="36" t="s">
        <v>546</v>
      </c>
      <c r="H698" s="37">
        <v>0</v>
      </c>
      <c r="J698" s="19" t="s">
        <v>1791</v>
      </c>
    </row>
    <row r="699" spans="2:11" x14ac:dyDescent="0.25">
      <c r="B699" s="148"/>
      <c r="C699" s="114" t="s">
        <v>1808</v>
      </c>
      <c r="D699" s="114" t="s">
        <v>1809</v>
      </c>
      <c r="E699" s="35">
        <f t="shared" si="47"/>
        <v>639</v>
      </c>
      <c r="F699" s="36">
        <f t="shared" si="46"/>
        <v>0</v>
      </c>
      <c r="G699" s="36" t="s">
        <v>546</v>
      </c>
      <c r="H699" s="37"/>
      <c r="J699" s="19" t="s">
        <v>1791</v>
      </c>
    </row>
    <row r="700" spans="2:11" x14ac:dyDescent="0.25">
      <c r="B700" s="143"/>
      <c r="C700" s="109" t="s">
        <v>1810</v>
      </c>
      <c r="D700" s="112"/>
      <c r="E700" s="15"/>
      <c r="F700" s="36"/>
      <c r="G700" s="36"/>
    </row>
    <row r="701" spans="2:11" x14ac:dyDescent="0.25">
      <c r="B701" s="143" t="str">
        <f>"S "&amp;(RIGHT(B690,3)+1)</f>
        <v>S 351</v>
      </c>
      <c r="C701" s="114" t="s">
        <v>1811</v>
      </c>
      <c r="D701" s="114" t="s">
        <v>1812</v>
      </c>
      <c r="E701" s="35">
        <f>E699+1</f>
        <v>640</v>
      </c>
      <c r="F701" s="36">
        <f>H701</f>
        <v>2</v>
      </c>
      <c r="G701" s="36" t="s">
        <v>389</v>
      </c>
      <c r="H701" s="37">
        <v>2</v>
      </c>
    </row>
    <row r="702" spans="2:11" x14ac:dyDescent="0.25">
      <c r="B702" s="139" t="str">
        <f>"S "&amp;(RIGHT(B701,3)+1)</f>
        <v>S 352</v>
      </c>
      <c r="C702" s="114" t="s">
        <v>1813</v>
      </c>
      <c r="D702" s="114" t="s">
        <v>1814</v>
      </c>
      <c r="E702" s="35">
        <f>E701+1</f>
        <v>641</v>
      </c>
      <c r="F702" s="36">
        <f>H702</f>
        <v>0</v>
      </c>
      <c r="G702" s="36" t="s">
        <v>389</v>
      </c>
      <c r="H702" s="37">
        <v>0</v>
      </c>
    </row>
    <row r="703" spans="2:11" x14ac:dyDescent="0.25">
      <c r="B703" s="141"/>
      <c r="C703" s="114" t="s">
        <v>1815</v>
      </c>
      <c r="D703" s="114" t="s">
        <v>1816</v>
      </c>
      <c r="E703" s="35">
        <f>E702+1</f>
        <v>642</v>
      </c>
      <c r="F703" s="36">
        <f>H703</f>
        <v>0</v>
      </c>
      <c r="G703" s="36" t="s">
        <v>1639</v>
      </c>
      <c r="H703" s="37">
        <v>0</v>
      </c>
      <c r="J703" s="19" t="s">
        <v>1817</v>
      </c>
      <c r="K703" s="20" t="s">
        <v>1818</v>
      </c>
    </row>
    <row r="704" spans="2:11" x14ac:dyDescent="0.25">
      <c r="B704" s="139" t="str">
        <f>"S "&amp;(RIGHT(B702,3)+1)</f>
        <v>S 353</v>
      </c>
      <c r="C704" s="114" t="s">
        <v>1819</v>
      </c>
      <c r="D704" s="114" t="s">
        <v>1820</v>
      </c>
      <c r="E704" s="35">
        <f>E703+1</f>
        <v>643</v>
      </c>
      <c r="F704" s="36">
        <f>H704</f>
        <v>0</v>
      </c>
      <c r="G704" s="36" t="s">
        <v>389</v>
      </c>
      <c r="H704" s="37">
        <v>0</v>
      </c>
    </row>
    <row r="705" spans="2:11" x14ac:dyDescent="0.25">
      <c r="B705" s="141"/>
      <c r="C705" s="114" t="s">
        <v>1821</v>
      </c>
      <c r="D705" s="114" t="s">
        <v>1822</v>
      </c>
      <c r="E705" s="35">
        <f>E704+1</f>
        <v>644</v>
      </c>
      <c r="F705" s="36">
        <f>H705</f>
        <v>0</v>
      </c>
      <c r="G705" s="36" t="s">
        <v>1639</v>
      </c>
      <c r="H705" s="37">
        <v>0</v>
      </c>
      <c r="J705" s="19" t="s">
        <v>1823</v>
      </c>
      <c r="K705" s="20" t="s">
        <v>1824</v>
      </c>
    </row>
    <row r="706" spans="2:11" x14ac:dyDescent="0.25">
      <c r="B706" s="143"/>
      <c r="C706" s="109" t="s">
        <v>1825</v>
      </c>
      <c r="D706" s="112"/>
      <c r="E706" s="15"/>
      <c r="F706" s="36"/>
      <c r="G706" s="36"/>
    </row>
    <row r="707" spans="2:11" x14ac:dyDescent="0.25">
      <c r="B707" s="148" t="str">
        <f>"S "&amp;(RIGHT(B704,3)+1)</f>
        <v>S 354</v>
      </c>
      <c r="C707" s="114" t="s">
        <v>1826</v>
      </c>
      <c r="D707" s="114" t="s">
        <v>1827</v>
      </c>
      <c r="E707" s="35">
        <f>E705+1</f>
        <v>645</v>
      </c>
      <c r="F707" s="36">
        <f>H707</f>
        <v>1</v>
      </c>
      <c r="G707" s="36" t="s">
        <v>389</v>
      </c>
      <c r="H707" s="37">
        <v>1</v>
      </c>
    </row>
    <row r="708" spans="2:11" s="59" customFormat="1" x14ac:dyDescent="0.25">
      <c r="B708" s="148"/>
      <c r="C708" s="114" t="s">
        <v>1828</v>
      </c>
      <c r="D708" s="114" t="s">
        <v>1829</v>
      </c>
      <c r="E708" s="35">
        <f>E707+1</f>
        <v>646</v>
      </c>
      <c r="F708" s="36">
        <f>H708</f>
        <v>1</v>
      </c>
      <c r="G708" s="36" t="s">
        <v>1376</v>
      </c>
      <c r="H708" s="37">
        <v>1</v>
      </c>
      <c r="I708" s="18"/>
      <c r="J708" s="19" t="s">
        <v>1830</v>
      </c>
      <c r="K708" s="20" t="s">
        <v>1831</v>
      </c>
    </row>
    <row r="709" spans="2:11" s="59" customFormat="1" x14ac:dyDescent="0.25">
      <c r="B709" s="148"/>
      <c r="C709" s="114" t="s">
        <v>1832</v>
      </c>
      <c r="D709" s="114" t="s">
        <v>1833</v>
      </c>
      <c r="E709" s="35">
        <f>E708+1</f>
        <v>647</v>
      </c>
      <c r="F709" s="36">
        <f>H709</f>
        <v>5</v>
      </c>
      <c r="G709" s="36" t="s">
        <v>1376</v>
      </c>
      <c r="H709" s="37">
        <v>5</v>
      </c>
      <c r="I709" s="18"/>
      <c r="J709" s="19" t="s">
        <v>1830</v>
      </c>
      <c r="K709" s="20" t="s">
        <v>1831</v>
      </c>
    </row>
    <row r="710" spans="2:11" x14ac:dyDescent="0.25">
      <c r="B710" s="148"/>
      <c r="C710" s="114" t="s">
        <v>1834</v>
      </c>
      <c r="D710" s="114" t="s">
        <v>1835</v>
      </c>
      <c r="E710" s="35">
        <f>E709+1</f>
        <v>648</v>
      </c>
      <c r="F710" s="116">
        <f>H710</f>
        <v>50</v>
      </c>
      <c r="G710" s="36" t="s">
        <v>1479</v>
      </c>
      <c r="H710" s="117">
        <v>50</v>
      </c>
      <c r="J710" s="19" t="s">
        <v>1836</v>
      </c>
    </row>
    <row r="711" spans="2:11" x14ac:dyDescent="0.25">
      <c r="B711" s="148"/>
      <c r="C711" s="114" t="s">
        <v>1837</v>
      </c>
      <c r="D711" s="114" t="s">
        <v>1838</v>
      </c>
      <c r="E711" s="35">
        <f>E710+1</f>
        <v>649</v>
      </c>
      <c r="F711" s="36">
        <f>H711</f>
        <v>2</v>
      </c>
      <c r="G711" s="36" t="s">
        <v>1483</v>
      </c>
      <c r="H711" s="37">
        <v>2</v>
      </c>
      <c r="J711" s="19" t="s">
        <v>1839</v>
      </c>
    </row>
    <row r="712" spans="2:11" x14ac:dyDescent="0.25">
      <c r="B712" s="143"/>
      <c r="C712" s="109" t="s">
        <v>1840</v>
      </c>
      <c r="D712" s="114"/>
      <c r="E712" s="50"/>
      <c r="F712" s="36"/>
      <c r="G712" s="36"/>
    </row>
    <row r="713" spans="2:11" x14ac:dyDescent="0.25">
      <c r="B713" s="148" t="str">
        <f>"S "&amp;(RIGHT(B707,3)+1)</f>
        <v>S 355</v>
      </c>
      <c r="C713" s="114" t="s">
        <v>1841</v>
      </c>
      <c r="D713" s="114" t="s">
        <v>1842</v>
      </c>
      <c r="E713" s="35">
        <f>E711+1</f>
        <v>650</v>
      </c>
      <c r="F713" s="36">
        <f t="shared" ref="F713:F727" si="48">H713</f>
        <v>1</v>
      </c>
      <c r="G713" s="36" t="s">
        <v>389</v>
      </c>
      <c r="H713" s="37">
        <v>1</v>
      </c>
    </row>
    <row r="714" spans="2:11" x14ac:dyDescent="0.25">
      <c r="B714" s="148"/>
      <c r="C714" s="114" t="s">
        <v>1843</v>
      </c>
      <c r="D714" s="114" t="s">
        <v>1844</v>
      </c>
      <c r="E714" s="35">
        <f t="shared" ref="E714:E727" si="49">E713+1</f>
        <v>651</v>
      </c>
      <c r="F714" s="36">
        <f t="shared" si="48"/>
        <v>10</v>
      </c>
      <c r="G714" s="36" t="s">
        <v>1479</v>
      </c>
      <c r="H714" s="117">
        <v>10</v>
      </c>
      <c r="J714" s="19" t="s">
        <v>902</v>
      </c>
    </row>
    <row r="715" spans="2:11" x14ac:dyDescent="0.25">
      <c r="B715" s="148"/>
      <c r="C715" s="114" t="s">
        <v>1845</v>
      </c>
      <c r="D715" s="114" t="s">
        <v>1846</v>
      </c>
      <c r="E715" s="35">
        <f t="shared" si="49"/>
        <v>652</v>
      </c>
      <c r="F715" s="36">
        <f t="shared" si="48"/>
        <v>1</v>
      </c>
      <c r="G715" s="36" t="s">
        <v>389</v>
      </c>
      <c r="H715" s="37">
        <v>1</v>
      </c>
    </row>
    <row r="716" spans="2:11" x14ac:dyDescent="0.25">
      <c r="B716" s="148"/>
      <c r="C716" s="114" t="s">
        <v>1847</v>
      </c>
      <c r="D716" s="114" t="s">
        <v>1848</v>
      </c>
      <c r="E716" s="35">
        <f t="shared" si="49"/>
        <v>653</v>
      </c>
      <c r="F716" s="36">
        <f t="shared" si="48"/>
        <v>500</v>
      </c>
      <c r="G716" s="36" t="s">
        <v>1479</v>
      </c>
      <c r="H716" s="117">
        <v>500</v>
      </c>
      <c r="J716" s="19" t="s">
        <v>902</v>
      </c>
    </row>
    <row r="717" spans="2:11" x14ac:dyDescent="0.25">
      <c r="B717" s="148"/>
      <c r="C717" s="114" t="s">
        <v>1849</v>
      </c>
      <c r="D717" s="114" t="s">
        <v>1850</v>
      </c>
      <c r="E717" s="35">
        <f t="shared" si="49"/>
        <v>654</v>
      </c>
      <c r="F717" s="36">
        <f t="shared" si="48"/>
        <v>1</v>
      </c>
      <c r="G717" s="36" t="s">
        <v>389</v>
      </c>
      <c r="H717" s="37">
        <v>1</v>
      </c>
    </row>
    <row r="718" spans="2:11" x14ac:dyDescent="0.25">
      <c r="B718" s="148"/>
      <c r="C718" s="114" t="s">
        <v>1851</v>
      </c>
      <c r="D718" s="114" t="s">
        <v>1852</v>
      </c>
      <c r="E718" s="35">
        <f t="shared" si="49"/>
        <v>655</v>
      </c>
      <c r="F718" s="36">
        <f t="shared" si="48"/>
        <v>500</v>
      </c>
      <c r="G718" s="36" t="s">
        <v>1479</v>
      </c>
      <c r="H718" s="117">
        <v>500</v>
      </c>
      <c r="J718" s="19" t="s">
        <v>902</v>
      </c>
    </row>
    <row r="719" spans="2:11" x14ac:dyDescent="0.25">
      <c r="B719" s="148"/>
      <c r="C719" s="114" t="s">
        <v>1853</v>
      </c>
      <c r="D719" s="114" t="s">
        <v>1854</v>
      </c>
      <c r="E719" s="35">
        <f t="shared" si="49"/>
        <v>656</v>
      </c>
      <c r="F719" s="36">
        <f t="shared" si="48"/>
        <v>22</v>
      </c>
      <c r="G719" s="36" t="s">
        <v>546</v>
      </c>
      <c r="H719" s="37">
        <v>22</v>
      </c>
      <c r="J719" s="19" t="s">
        <v>1830</v>
      </c>
    </row>
    <row r="720" spans="2:11" x14ac:dyDescent="0.25">
      <c r="B720" s="148"/>
      <c r="C720" s="114" t="s">
        <v>1855</v>
      </c>
      <c r="D720" s="114" t="s">
        <v>1856</v>
      </c>
      <c r="E720" s="35">
        <f t="shared" si="49"/>
        <v>657</v>
      </c>
      <c r="F720" s="36">
        <f t="shared" si="48"/>
        <v>28</v>
      </c>
      <c r="G720" s="36" t="s">
        <v>546</v>
      </c>
      <c r="H720" s="37">
        <v>28</v>
      </c>
      <c r="J720" s="19" t="s">
        <v>1830</v>
      </c>
    </row>
    <row r="721" spans="2:11" x14ac:dyDescent="0.25">
      <c r="B721" s="148"/>
      <c r="C721" s="114" t="s">
        <v>1857</v>
      </c>
      <c r="D721" s="114" t="s">
        <v>1858</v>
      </c>
      <c r="E721" s="35">
        <f t="shared" si="49"/>
        <v>658</v>
      </c>
      <c r="F721" s="36">
        <f t="shared" si="48"/>
        <v>5</v>
      </c>
      <c r="G721" s="36" t="s">
        <v>546</v>
      </c>
      <c r="H721" s="37">
        <v>5</v>
      </c>
      <c r="J721" s="19" t="s">
        <v>1830</v>
      </c>
    </row>
    <row r="722" spans="2:11" x14ac:dyDescent="0.25">
      <c r="B722" s="148"/>
      <c r="C722" s="114" t="s">
        <v>1859</v>
      </c>
      <c r="D722" s="114" t="s">
        <v>1860</v>
      </c>
      <c r="E722" s="35">
        <f t="shared" si="49"/>
        <v>659</v>
      </c>
      <c r="F722" s="36">
        <f t="shared" si="48"/>
        <v>6</v>
      </c>
      <c r="G722" s="36" t="s">
        <v>546</v>
      </c>
      <c r="H722" s="37">
        <v>6</v>
      </c>
      <c r="J722" s="19" t="s">
        <v>1830</v>
      </c>
    </row>
    <row r="723" spans="2:11" x14ac:dyDescent="0.25">
      <c r="B723" s="148"/>
      <c r="C723" s="95" t="s">
        <v>1861</v>
      </c>
      <c r="D723" s="95" t="s">
        <v>1862</v>
      </c>
      <c r="E723" s="69">
        <f t="shared" si="49"/>
        <v>660</v>
      </c>
      <c r="F723" s="70">
        <f t="shared" si="48"/>
        <v>6</v>
      </c>
      <c r="G723" s="70" t="s">
        <v>1376</v>
      </c>
      <c r="H723" s="133">
        <f>$H$708+$H$709</f>
        <v>6</v>
      </c>
      <c r="I723" s="97" t="s">
        <v>1863</v>
      </c>
    </row>
    <row r="724" spans="2:11" x14ac:dyDescent="0.25">
      <c r="B724" s="143" t="str">
        <f>"S "&amp;(RIGHT(B713,3)+1)</f>
        <v>S 356</v>
      </c>
      <c r="C724" s="114" t="s">
        <v>1864</v>
      </c>
      <c r="D724" s="114" t="s">
        <v>1865</v>
      </c>
      <c r="E724" s="35">
        <f t="shared" si="49"/>
        <v>661</v>
      </c>
      <c r="F724" s="36">
        <f t="shared" si="48"/>
        <v>1</v>
      </c>
      <c r="G724" s="36" t="s">
        <v>389</v>
      </c>
      <c r="H724" s="37">
        <v>1</v>
      </c>
      <c r="I724" s="18" t="s">
        <v>1866</v>
      </c>
    </row>
    <row r="725" spans="2:11" x14ac:dyDescent="0.25">
      <c r="B725" s="139" t="str">
        <f>"S "&amp;(RIGHT(B724,3)+1)</f>
        <v>S 357</v>
      </c>
      <c r="C725" s="114" t="s">
        <v>1867</v>
      </c>
      <c r="D725" s="114" t="s">
        <v>1868</v>
      </c>
      <c r="E725" s="35">
        <f t="shared" si="49"/>
        <v>662</v>
      </c>
      <c r="F725" s="36">
        <f t="shared" si="48"/>
        <v>1</v>
      </c>
      <c r="G725" s="36" t="s">
        <v>1376</v>
      </c>
      <c r="H725" s="37">
        <v>1</v>
      </c>
      <c r="I725" s="18" t="s">
        <v>1869</v>
      </c>
      <c r="J725" s="19" t="s">
        <v>1830</v>
      </c>
    </row>
    <row r="726" spans="2:11" x14ac:dyDescent="0.25">
      <c r="B726" s="141"/>
      <c r="C726" s="114" t="s">
        <v>1870</v>
      </c>
      <c r="D726" s="114" t="s">
        <v>1871</v>
      </c>
      <c r="E726" s="35">
        <f t="shared" si="49"/>
        <v>663</v>
      </c>
      <c r="F726" s="36">
        <f t="shared" si="48"/>
        <v>50</v>
      </c>
      <c r="G726" s="36" t="s">
        <v>1479</v>
      </c>
      <c r="H726" s="78">
        <v>50</v>
      </c>
      <c r="J726" s="19" t="s">
        <v>902</v>
      </c>
    </row>
    <row r="727" spans="2:11" x14ac:dyDescent="0.25">
      <c r="B727" s="143" t="str">
        <f>"S "&amp;(RIGHT(B725,3)+1)</f>
        <v>S 358</v>
      </c>
      <c r="C727" s="149" t="s">
        <v>1872</v>
      </c>
      <c r="D727" s="114" t="s">
        <v>1873</v>
      </c>
      <c r="E727" s="35">
        <f t="shared" si="49"/>
        <v>664</v>
      </c>
      <c r="F727" s="36">
        <f t="shared" si="48"/>
        <v>0</v>
      </c>
      <c r="G727" s="36" t="s">
        <v>389</v>
      </c>
      <c r="H727" s="37">
        <v>0</v>
      </c>
    </row>
    <row r="728" spans="2:11" x14ac:dyDescent="0.25">
      <c r="B728" s="143"/>
      <c r="C728" s="109" t="s">
        <v>1874</v>
      </c>
      <c r="D728" s="112"/>
      <c r="E728" s="15"/>
      <c r="F728" s="36"/>
      <c r="G728" s="36"/>
    </row>
    <row r="729" spans="2:11" x14ac:dyDescent="0.25">
      <c r="B729" s="139" t="str">
        <f>"S "&amp;(RIGHT(B727,3)+1)</f>
        <v>S 359</v>
      </c>
      <c r="C729" s="114" t="s">
        <v>1875</v>
      </c>
      <c r="D729" s="114" t="s">
        <v>1876</v>
      </c>
      <c r="E729" s="35">
        <f>E727+1</f>
        <v>665</v>
      </c>
      <c r="F729" s="36">
        <f>H729</f>
        <v>1</v>
      </c>
      <c r="G729" s="36" t="s">
        <v>389</v>
      </c>
      <c r="H729" s="37">
        <v>1</v>
      </c>
      <c r="I729" s="18" t="s">
        <v>1877</v>
      </c>
      <c r="J729" s="127">
        <v>1</v>
      </c>
    </row>
    <row r="730" spans="2:11" x14ac:dyDescent="0.25">
      <c r="B730" s="141"/>
      <c r="C730" s="114" t="s">
        <v>1878</v>
      </c>
      <c r="D730" s="114" t="s">
        <v>1879</v>
      </c>
      <c r="E730" s="35">
        <f>E729+1</f>
        <v>666</v>
      </c>
      <c r="F730" s="36">
        <f>H730</f>
        <v>1</v>
      </c>
      <c r="G730" s="36" t="s">
        <v>389</v>
      </c>
      <c r="H730" s="37">
        <v>1</v>
      </c>
      <c r="J730" s="127">
        <v>2</v>
      </c>
    </row>
    <row r="731" spans="2:11" x14ac:dyDescent="0.25">
      <c r="B731" s="143"/>
      <c r="C731" s="109" t="s">
        <v>1880</v>
      </c>
      <c r="D731" s="112"/>
      <c r="E731" s="15"/>
      <c r="F731" s="36"/>
      <c r="G731" s="36"/>
      <c r="J731" s="127">
        <v>3</v>
      </c>
    </row>
    <row r="732" spans="2:11" ht="24" customHeight="1" x14ac:dyDescent="0.25">
      <c r="B732" s="139" t="str">
        <f>"S "&amp;(RIGHT(B729,3)+1)</f>
        <v>S 360</v>
      </c>
      <c r="C732" s="114" t="s">
        <v>1881</v>
      </c>
      <c r="D732" s="114" t="s">
        <v>1882</v>
      </c>
      <c r="E732" s="35">
        <f>E730+1</f>
        <v>667</v>
      </c>
      <c r="F732" s="36">
        <f t="shared" ref="F732:F763" si="50">H732</f>
        <v>1</v>
      </c>
      <c r="G732" s="36" t="s">
        <v>389</v>
      </c>
      <c r="H732" s="37">
        <v>1</v>
      </c>
      <c r="I732" s="18" t="s">
        <v>1883</v>
      </c>
      <c r="J732" s="127">
        <v>4</v>
      </c>
    </row>
    <row r="733" spans="2:11" ht="24" customHeight="1" x14ac:dyDescent="0.25">
      <c r="B733" s="141"/>
      <c r="C733" s="114" t="s">
        <v>1884</v>
      </c>
      <c r="D733" s="114" t="s">
        <v>1885</v>
      </c>
      <c r="E733" s="35">
        <f t="shared" ref="E733:E796" si="51">E732+1</f>
        <v>668</v>
      </c>
      <c r="F733" s="36">
        <f t="shared" si="50"/>
        <v>8</v>
      </c>
      <c r="G733" s="36" t="s">
        <v>1886</v>
      </c>
      <c r="H733" s="37">
        <v>8</v>
      </c>
      <c r="I733" s="18" t="s">
        <v>1887</v>
      </c>
      <c r="J733" s="19" t="s">
        <v>1888</v>
      </c>
      <c r="K733" s="20" t="s">
        <v>1889</v>
      </c>
    </row>
    <row r="734" spans="2:11" ht="24" customHeight="1" x14ac:dyDescent="0.25">
      <c r="B734" s="139" t="str">
        <f>"S "&amp;(RIGHT(B732,3)+1)</f>
        <v>S 361</v>
      </c>
      <c r="C734" s="114" t="s">
        <v>1890</v>
      </c>
      <c r="D734" s="114" t="s">
        <v>1891</v>
      </c>
      <c r="E734" s="35">
        <f t="shared" si="51"/>
        <v>669</v>
      </c>
      <c r="F734" s="36">
        <f t="shared" si="50"/>
        <v>1</v>
      </c>
      <c r="G734" s="36" t="s">
        <v>389</v>
      </c>
      <c r="H734" s="37">
        <v>1</v>
      </c>
      <c r="I734" s="18" t="s">
        <v>1892</v>
      </c>
    </row>
    <row r="735" spans="2:11" x14ac:dyDescent="0.25">
      <c r="B735" s="141"/>
      <c r="C735" s="114" t="s">
        <v>1893</v>
      </c>
      <c r="D735" s="114" t="s">
        <v>1894</v>
      </c>
      <c r="E735" s="35">
        <f t="shared" si="51"/>
        <v>670</v>
      </c>
      <c r="F735" s="36">
        <f t="shared" si="50"/>
        <v>1</v>
      </c>
      <c r="G735" s="36" t="s">
        <v>389</v>
      </c>
      <c r="H735" s="37">
        <v>1</v>
      </c>
      <c r="K735" s="20" t="s">
        <v>1895</v>
      </c>
    </row>
    <row r="736" spans="2:11" x14ac:dyDescent="0.25">
      <c r="B736" s="139" t="str">
        <f>"S "&amp;(RIGHT(B734,3)+1)</f>
        <v>S 362</v>
      </c>
      <c r="C736" s="128" t="s">
        <v>1896</v>
      </c>
      <c r="D736" s="114" t="s">
        <v>1897</v>
      </c>
      <c r="E736" s="35">
        <f t="shared" si="51"/>
        <v>671</v>
      </c>
      <c r="F736" s="36">
        <f t="shared" si="50"/>
        <v>1</v>
      </c>
      <c r="G736" s="36" t="s">
        <v>389</v>
      </c>
      <c r="H736" s="37">
        <v>1</v>
      </c>
    </row>
    <row r="737" spans="2:11" x14ac:dyDescent="0.25">
      <c r="B737" s="140"/>
      <c r="C737" s="150"/>
      <c r="D737" s="114" t="s">
        <v>1898</v>
      </c>
      <c r="E737" s="35">
        <f t="shared" si="51"/>
        <v>672</v>
      </c>
      <c r="F737" s="36">
        <f t="shared" si="50"/>
        <v>6</v>
      </c>
      <c r="G737" s="36" t="s">
        <v>1886</v>
      </c>
      <c r="H737" s="37">
        <v>6</v>
      </c>
      <c r="J737" s="19" t="s">
        <v>1888</v>
      </c>
      <c r="K737" s="20" t="s">
        <v>1899</v>
      </c>
    </row>
    <row r="738" spans="2:11" x14ac:dyDescent="0.25">
      <c r="B738" s="140"/>
      <c r="C738" s="128" t="s">
        <v>1900</v>
      </c>
      <c r="D738" s="114" t="s">
        <v>1901</v>
      </c>
      <c r="E738" s="35">
        <f t="shared" si="51"/>
        <v>673</v>
      </c>
      <c r="F738" s="36">
        <f t="shared" si="50"/>
        <v>1</v>
      </c>
      <c r="G738" s="36" t="s">
        <v>389</v>
      </c>
      <c r="H738" s="37">
        <v>1</v>
      </c>
    </row>
    <row r="739" spans="2:11" x14ac:dyDescent="0.25">
      <c r="B739" s="140"/>
      <c r="C739" s="150"/>
      <c r="D739" s="114" t="s">
        <v>1902</v>
      </c>
      <c r="E739" s="35">
        <f t="shared" si="51"/>
        <v>674</v>
      </c>
      <c r="F739" s="36">
        <f t="shared" si="50"/>
        <v>12</v>
      </c>
      <c r="G739" s="36" t="s">
        <v>1886</v>
      </c>
      <c r="H739" s="37">
        <v>12</v>
      </c>
      <c r="J739" s="19" t="s">
        <v>1888</v>
      </c>
      <c r="K739" s="20" t="s">
        <v>1903</v>
      </c>
    </row>
    <row r="740" spans="2:11" x14ac:dyDescent="0.25">
      <c r="B740" s="140"/>
      <c r="C740" s="128" t="s">
        <v>1904</v>
      </c>
      <c r="D740" s="114" t="s">
        <v>1905</v>
      </c>
      <c r="E740" s="35">
        <f t="shared" si="51"/>
        <v>675</v>
      </c>
      <c r="F740" s="36">
        <f t="shared" si="50"/>
        <v>1</v>
      </c>
      <c r="G740" s="36" t="s">
        <v>389</v>
      </c>
      <c r="H740" s="37">
        <v>1</v>
      </c>
    </row>
    <row r="741" spans="2:11" x14ac:dyDescent="0.25">
      <c r="B741" s="140"/>
      <c r="C741" s="150"/>
      <c r="D741" s="114" t="s">
        <v>1906</v>
      </c>
      <c r="E741" s="35">
        <f t="shared" si="51"/>
        <v>676</v>
      </c>
      <c r="F741" s="36">
        <f t="shared" si="50"/>
        <v>48</v>
      </c>
      <c r="G741" s="36" t="s">
        <v>1886</v>
      </c>
      <c r="H741" s="37">
        <v>48</v>
      </c>
      <c r="J741" s="19" t="s">
        <v>1888</v>
      </c>
      <c r="K741" s="20" t="s">
        <v>1907</v>
      </c>
    </row>
    <row r="742" spans="2:11" x14ac:dyDescent="0.25">
      <c r="B742" s="140"/>
      <c r="C742" s="128" t="s">
        <v>1908</v>
      </c>
      <c r="D742" s="114" t="s">
        <v>1909</v>
      </c>
      <c r="E742" s="35">
        <f t="shared" si="51"/>
        <v>677</v>
      </c>
      <c r="F742" s="36">
        <f t="shared" si="50"/>
        <v>0</v>
      </c>
      <c r="G742" s="36" t="s">
        <v>389</v>
      </c>
      <c r="H742" s="37">
        <v>0</v>
      </c>
    </row>
    <row r="743" spans="2:11" x14ac:dyDescent="0.25">
      <c r="B743" s="140"/>
      <c r="C743" s="150"/>
      <c r="D743" s="114" t="s">
        <v>1910</v>
      </c>
      <c r="E743" s="35">
        <f t="shared" si="51"/>
        <v>678</v>
      </c>
      <c r="F743" s="36">
        <f t="shared" si="50"/>
        <v>0</v>
      </c>
      <c r="G743" s="36" t="s">
        <v>1886</v>
      </c>
      <c r="H743" s="37">
        <v>0</v>
      </c>
      <c r="J743" s="19" t="s">
        <v>1888</v>
      </c>
      <c r="K743" s="20" t="s">
        <v>1911</v>
      </c>
    </row>
    <row r="744" spans="2:11" x14ac:dyDescent="0.25">
      <c r="B744" s="140"/>
      <c r="C744" s="128" t="s">
        <v>1912</v>
      </c>
      <c r="D744" s="114" t="s">
        <v>1913</v>
      </c>
      <c r="E744" s="35">
        <f t="shared" si="51"/>
        <v>679</v>
      </c>
      <c r="F744" s="36">
        <f t="shared" si="50"/>
        <v>1</v>
      </c>
      <c r="G744" s="36" t="s">
        <v>389</v>
      </c>
      <c r="H744" s="37">
        <v>1</v>
      </c>
    </row>
    <row r="745" spans="2:11" x14ac:dyDescent="0.25">
      <c r="B745" s="140"/>
      <c r="C745" s="150"/>
      <c r="D745" s="114" t="s">
        <v>1914</v>
      </c>
      <c r="E745" s="35">
        <f t="shared" si="51"/>
        <v>680</v>
      </c>
      <c r="F745" s="36">
        <f t="shared" si="50"/>
        <v>12</v>
      </c>
      <c r="G745" s="36" t="s">
        <v>1886</v>
      </c>
      <c r="H745" s="37">
        <v>12</v>
      </c>
      <c r="J745" s="19" t="s">
        <v>1888</v>
      </c>
      <c r="K745" s="20" t="s">
        <v>1915</v>
      </c>
    </row>
    <row r="746" spans="2:11" x14ac:dyDescent="0.25">
      <c r="B746" s="140"/>
      <c r="C746" s="128" t="s">
        <v>1916</v>
      </c>
      <c r="D746" s="114" t="s">
        <v>1917</v>
      </c>
      <c r="E746" s="35">
        <f t="shared" si="51"/>
        <v>681</v>
      </c>
      <c r="F746" s="36">
        <f t="shared" si="50"/>
        <v>0</v>
      </c>
      <c r="G746" s="36" t="s">
        <v>389</v>
      </c>
      <c r="H746" s="37">
        <v>0</v>
      </c>
    </row>
    <row r="747" spans="2:11" x14ac:dyDescent="0.25">
      <c r="B747" s="140"/>
      <c r="C747" s="150"/>
      <c r="D747" s="114" t="s">
        <v>1918</v>
      </c>
      <c r="E747" s="35">
        <f t="shared" si="51"/>
        <v>682</v>
      </c>
      <c r="F747" s="36">
        <f t="shared" si="50"/>
        <v>0</v>
      </c>
      <c r="G747" s="36" t="s">
        <v>1886</v>
      </c>
      <c r="H747" s="37">
        <v>0</v>
      </c>
      <c r="J747" s="19" t="s">
        <v>1888</v>
      </c>
      <c r="K747" s="20" t="s">
        <v>1919</v>
      </c>
    </row>
    <row r="748" spans="2:11" x14ac:dyDescent="0.25">
      <c r="B748" s="140"/>
      <c r="C748" s="128" t="s">
        <v>1920</v>
      </c>
      <c r="D748" s="114" t="s">
        <v>1921</v>
      </c>
      <c r="E748" s="35">
        <f t="shared" si="51"/>
        <v>683</v>
      </c>
      <c r="F748" s="36">
        <f t="shared" si="50"/>
        <v>0</v>
      </c>
      <c r="G748" s="36" t="s">
        <v>389</v>
      </c>
      <c r="H748" s="37">
        <v>0</v>
      </c>
    </row>
    <row r="749" spans="2:11" x14ac:dyDescent="0.25">
      <c r="B749" s="140"/>
      <c r="C749" s="150"/>
      <c r="D749" s="114" t="s">
        <v>1922</v>
      </c>
      <c r="E749" s="35">
        <f t="shared" si="51"/>
        <v>684</v>
      </c>
      <c r="F749" s="36">
        <f t="shared" si="50"/>
        <v>0</v>
      </c>
      <c r="G749" s="36" t="s">
        <v>1886</v>
      </c>
      <c r="H749" s="37">
        <v>0</v>
      </c>
      <c r="J749" s="19" t="s">
        <v>1888</v>
      </c>
      <c r="K749" s="20" t="s">
        <v>1923</v>
      </c>
    </row>
    <row r="750" spans="2:11" x14ac:dyDescent="0.25">
      <c r="B750" s="140"/>
      <c r="C750" s="128" t="s">
        <v>1924</v>
      </c>
      <c r="D750" s="114" t="s">
        <v>1925</v>
      </c>
      <c r="E750" s="35">
        <f t="shared" si="51"/>
        <v>685</v>
      </c>
      <c r="F750" s="36">
        <f t="shared" si="50"/>
        <v>1</v>
      </c>
      <c r="G750" s="36" t="s">
        <v>389</v>
      </c>
      <c r="H750" s="37">
        <v>1</v>
      </c>
    </row>
    <row r="751" spans="2:11" x14ac:dyDescent="0.25">
      <c r="B751" s="140"/>
      <c r="C751" s="150"/>
      <c r="D751" s="114" t="s">
        <v>1926</v>
      </c>
      <c r="E751" s="35">
        <f t="shared" si="51"/>
        <v>686</v>
      </c>
      <c r="F751" s="36">
        <f t="shared" si="50"/>
        <v>4</v>
      </c>
      <c r="G751" s="36" t="s">
        <v>1886</v>
      </c>
      <c r="H751" s="37">
        <v>4</v>
      </c>
      <c r="J751" s="19" t="s">
        <v>1888</v>
      </c>
      <c r="K751" s="20" t="s">
        <v>1927</v>
      </c>
    </row>
    <row r="752" spans="2:11" x14ac:dyDescent="0.25">
      <c r="B752" s="140"/>
      <c r="C752" s="128" t="s">
        <v>1928</v>
      </c>
      <c r="D752" s="114" t="s">
        <v>1929</v>
      </c>
      <c r="E752" s="35">
        <f t="shared" si="51"/>
        <v>687</v>
      </c>
      <c r="F752" s="36">
        <f t="shared" si="50"/>
        <v>1</v>
      </c>
      <c r="G752" s="36" t="s">
        <v>389</v>
      </c>
      <c r="H752" s="37">
        <v>1</v>
      </c>
    </row>
    <row r="753" spans="2:11" x14ac:dyDescent="0.25">
      <c r="B753" s="140"/>
      <c r="C753" s="150"/>
      <c r="D753" s="114" t="s">
        <v>1930</v>
      </c>
      <c r="E753" s="35">
        <f t="shared" si="51"/>
        <v>688</v>
      </c>
      <c r="F753" s="36">
        <f t="shared" si="50"/>
        <v>2</v>
      </c>
      <c r="G753" s="36" t="s">
        <v>1886</v>
      </c>
      <c r="H753" s="37">
        <v>2</v>
      </c>
      <c r="J753" s="19" t="s">
        <v>1888</v>
      </c>
      <c r="K753" s="20" t="s">
        <v>1931</v>
      </c>
    </row>
    <row r="754" spans="2:11" x14ac:dyDescent="0.25">
      <c r="B754" s="140"/>
      <c r="C754" s="128" t="s">
        <v>1932</v>
      </c>
      <c r="D754" s="114" t="s">
        <v>1933</v>
      </c>
      <c r="E754" s="35">
        <f t="shared" si="51"/>
        <v>689</v>
      </c>
      <c r="F754" s="36">
        <f t="shared" si="50"/>
        <v>1</v>
      </c>
      <c r="G754" s="36" t="s">
        <v>389</v>
      </c>
      <c r="H754" s="37">
        <v>1</v>
      </c>
    </row>
    <row r="755" spans="2:11" x14ac:dyDescent="0.25">
      <c r="B755" s="140"/>
      <c r="C755" s="150"/>
      <c r="D755" s="114" t="s">
        <v>1934</v>
      </c>
      <c r="E755" s="35">
        <f t="shared" si="51"/>
        <v>690</v>
      </c>
      <c r="F755" s="36">
        <f t="shared" si="50"/>
        <v>12</v>
      </c>
      <c r="G755" s="36" t="s">
        <v>1886</v>
      </c>
      <c r="H755" s="37">
        <v>12</v>
      </c>
      <c r="J755" s="19" t="s">
        <v>1888</v>
      </c>
      <c r="K755" s="20" t="s">
        <v>1935</v>
      </c>
    </row>
    <row r="756" spans="2:11" x14ac:dyDescent="0.25">
      <c r="B756" s="140"/>
      <c r="C756" s="128" t="s">
        <v>1936</v>
      </c>
      <c r="D756" s="114" t="s">
        <v>1937</v>
      </c>
      <c r="E756" s="35">
        <f t="shared" si="51"/>
        <v>691</v>
      </c>
      <c r="F756" s="36">
        <f t="shared" si="50"/>
        <v>1</v>
      </c>
      <c r="G756" s="36" t="s">
        <v>389</v>
      </c>
      <c r="H756" s="37">
        <v>1</v>
      </c>
    </row>
    <row r="757" spans="2:11" x14ac:dyDescent="0.25">
      <c r="B757" s="140"/>
      <c r="C757" s="151"/>
      <c r="D757" s="114" t="s">
        <v>1938</v>
      </c>
      <c r="E757" s="35">
        <f t="shared" si="51"/>
        <v>692</v>
      </c>
      <c r="F757" s="36" t="str">
        <f t="shared" si="50"/>
        <v>muslimat NU</v>
      </c>
      <c r="G757" s="36" t="s">
        <v>371</v>
      </c>
      <c r="H757" s="37" t="s">
        <v>1939</v>
      </c>
    </row>
    <row r="758" spans="2:11" x14ac:dyDescent="0.25">
      <c r="B758" s="141"/>
      <c r="C758" s="150"/>
      <c r="D758" s="114" t="s">
        <v>1940</v>
      </c>
      <c r="E758" s="35">
        <f t="shared" si="51"/>
        <v>693</v>
      </c>
      <c r="F758" s="36">
        <f t="shared" si="50"/>
        <v>12</v>
      </c>
      <c r="G758" s="36" t="s">
        <v>1886</v>
      </c>
      <c r="H758" s="37">
        <v>12</v>
      </c>
      <c r="J758" s="19" t="s">
        <v>1888</v>
      </c>
      <c r="K758" s="20" t="s">
        <v>1941</v>
      </c>
    </row>
    <row r="759" spans="2:11" x14ac:dyDescent="0.25">
      <c r="B759" s="148" t="str">
        <f>"S "&amp;(RIGHT(B736,3)+1)</f>
        <v>S 363</v>
      </c>
      <c r="C759" s="114" t="s">
        <v>1942</v>
      </c>
      <c r="D759" s="114" t="s">
        <v>1943</v>
      </c>
      <c r="E759" s="35">
        <f t="shared" si="51"/>
        <v>694</v>
      </c>
      <c r="F759" s="36">
        <f t="shared" si="50"/>
        <v>1</v>
      </c>
      <c r="G759" s="36" t="s">
        <v>389</v>
      </c>
      <c r="H759" s="37">
        <v>1</v>
      </c>
    </row>
    <row r="760" spans="2:11" x14ac:dyDescent="0.25">
      <c r="B760" s="148"/>
      <c r="C760" s="114" t="s">
        <v>1944</v>
      </c>
      <c r="D760" s="114" t="s">
        <v>1945</v>
      </c>
      <c r="E760" s="35">
        <f t="shared" si="51"/>
        <v>695</v>
      </c>
      <c r="F760" s="36">
        <f t="shared" si="50"/>
        <v>82</v>
      </c>
      <c r="G760" s="36" t="s">
        <v>546</v>
      </c>
      <c r="H760" s="37">
        <v>82</v>
      </c>
      <c r="J760" s="19" t="s">
        <v>1599</v>
      </c>
      <c r="K760" s="20" t="s">
        <v>1946</v>
      </c>
    </row>
    <row r="761" spans="2:11" x14ac:dyDescent="0.25">
      <c r="B761" s="148"/>
      <c r="C761" s="114" t="s">
        <v>1947</v>
      </c>
      <c r="D761" s="114" t="s">
        <v>1948</v>
      </c>
      <c r="E761" s="35">
        <f t="shared" si="51"/>
        <v>696</v>
      </c>
      <c r="F761" s="36">
        <f t="shared" si="50"/>
        <v>6</v>
      </c>
      <c r="G761" s="36" t="s">
        <v>1886</v>
      </c>
      <c r="H761" s="37">
        <v>6</v>
      </c>
      <c r="J761" s="19" t="s">
        <v>1888</v>
      </c>
      <c r="K761" s="20" t="s">
        <v>1946</v>
      </c>
    </row>
    <row r="762" spans="2:11" x14ac:dyDescent="0.25">
      <c r="B762" s="148"/>
      <c r="C762" s="114" t="s">
        <v>1949</v>
      </c>
      <c r="D762" s="114" t="s">
        <v>1950</v>
      </c>
      <c r="E762" s="35">
        <f t="shared" si="51"/>
        <v>697</v>
      </c>
      <c r="F762" s="36">
        <f t="shared" si="50"/>
        <v>1</v>
      </c>
      <c r="G762" s="36" t="s">
        <v>389</v>
      </c>
      <c r="H762" s="37">
        <v>1</v>
      </c>
    </row>
    <row r="763" spans="2:11" x14ac:dyDescent="0.25">
      <c r="B763" s="148"/>
      <c r="C763" s="114" t="s">
        <v>1951</v>
      </c>
      <c r="D763" s="114" t="s">
        <v>1952</v>
      </c>
      <c r="E763" s="35">
        <f t="shared" si="51"/>
        <v>698</v>
      </c>
      <c r="F763" s="36">
        <f t="shared" si="50"/>
        <v>15</v>
      </c>
      <c r="G763" s="36" t="s">
        <v>546</v>
      </c>
      <c r="H763" s="37">
        <v>15</v>
      </c>
      <c r="J763" s="19" t="s">
        <v>1953</v>
      </c>
      <c r="K763" s="20" t="s">
        <v>1954</v>
      </c>
    </row>
    <row r="764" spans="2:11" x14ac:dyDescent="0.25">
      <c r="B764" s="143" t="str">
        <f>"S "&amp;(RIGHT(B759,3)+1)</f>
        <v>S 364</v>
      </c>
      <c r="C764" s="114" t="s">
        <v>1955</v>
      </c>
      <c r="D764" s="114" t="s">
        <v>1956</v>
      </c>
      <c r="E764" s="69">
        <f t="shared" si="51"/>
        <v>699</v>
      </c>
      <c r="F764" s="70"/>
      <c r="G764" s="70" t="s">
        <v>1957</v>
      </c>
      <c r="H764" s="133" t="s">
        <v>1958</v>
      </c>
      <c r="J764" s="19" t="s">
        <v>1620</v>
      </c>
    </row>
    <row r="765" spans="2:11" x14ac:dyDescent="0.25">
      <c r="B765" s="143" t="str">
        <f>"S "&amp;(RIGHT(B764,3)+1)</f>
        <v>S 365</v>
      </c>
      <c r="C765" s="114" t="s">
        <v>1959</v>
      </c>
      <c r="D765" s="114" t="s">
        <v>1960</v>
      </c>
      <c r="E765" s="69">
        <f t="shared" si="51"/>
        <v>700</v>
      </c>
      <c r="F765" s="70">
        <f t="shared" ref="F765:F800" si="52">H765</f>
        <v>38</v>
      </c>
      <c r="G765" s="70" t="s">
        <v>1961</v>
      </c>
      <c r="H765" s="133">
        <v>38</v>
      </c>
      <c r="J765" s="19" t="s">
        <v>1620</v>
      </c>
    </row>
    <row r="766" spans="2:11" x14ac:dyDescent="0.25">
      <c r="B766" s="139" t="str">
        <f>"S "&amp;(RIGHT(B765,3)+1)</f>
        <v>S 366</v>
      </c>
      <c r="C766" s="95" t="s">
        <v>1962</v>
      </c>
      <c r="D766" s="95" t="s">
        <v>1963</v>
      </c>
      <c r="E766" s="69">
        <f t="shared" si="51"/>
        <v>701</v>
      </c>
      <c r="F766" s="70">
        <f t="shared" si="52"/>
        <v>6</v>
      </c>
      <c r="G766" s="70" t="s">
        <v>1964</v>
      </c>
      <c r="H766" s="133">
        <f>$H$767+$H$768+$H$769+$H$770+$H$771+$H$772</f>
        <v>6</v>
      </c>
      <c r="I766" s="97" t="s">
        <v>1965</v>
      </c>
    </row>
    <row r="767" spans="2:11" x14ac:dyDescent="0.25">
      <c r="B767" s="140"/>
      <c r="C767" s="114" t="s">
        <v>1966</v>
      </c>
      <c r="D767" s="114" t="s">
        <v>1967</v>
      </c>
      <c r="E767" s="35">
        <f t="shared" si="51"/>
        <v>702</v>
      </c>
      <c r="F767" s="36">
        <f t="shared" si="52"/>
        <v>1</v>
      </c>
      <c r="G767" s="36" t="s">
        <v>1376</v>
      </c>
      <c r="H767" s="37">
        <v>1</v>
      </c>
      <c r="J767" s="19" t="s">
        <v>1968</v>
      </c>
    </row>
    <row r="768" spans="2:11" x14ac:dyDescent="0.25">
      <c r="B768" s="140"/>
      <c r="C768" s="114" t="s">
        <v>1969</v>
      </c>
      <c r="D768" s="114" t="s">
        <v>1970</v>
      </c>
      <c r="E768" s="35">
        <f t="shared" si="51"/>
        <v>703</v>
      </c>
      <c r="F768" s="36">
        <f t="shared" si="52"/>
        <v>1</v>
      </c>
      <c r="G768" s="36" t="s">
        <v>1376</v>
      </c>
      <c r="H768" s="37">
        <v>1</v>
      </c>
      <c r="J768" s="19" t="s">
        <v>1571</v>
      </c>
    </row>
    <row r="769" spans="2:11" x14ac:dyDescent="0.25">
      <c r="B769" s="140"/>
      <c r="C769" s="114" t="s">
        <v>1971</v>
      </c>
      <c r="D769" s="114" t="s">
        <v>1972</v>
      </c>
      <c r="E769" s="35">
        <f t="shared" si="51"/>
        <v>704</v>
      </c>
      <c r="F769" s="36">
        <f t="shared" si="52"/>
        <v>0</v>
      </c>
      <c r="G769" s="36" t="s">
        <v>1376</v>
      </c>
      <c r="H769" s="37">
        <v>0</v>
      </c>
      <c r="J769" s="19" t="s">
        <v>1571</v>
      </c>
    </row>
    <row r="770" spans="2:11" x14ac:dyDescent="0.25">
      <c r="B770" s="140"/>
      <c r="C770" s="114" t="s">
        <v>1973</v>
      </c>
      <c r="D770" s="114" t="s">
        <v>1974</v>
      </c>
      <c r="E770" s="35">
        <f t="shared" si="51"/>
        <v>705</v>
      </c>
      <c r="F770" s="36">
        <f t="shared" si="52"/>
        <v>3</v>
      </c>
      <c r="G770" s="36" t="s">
        <v>1376</v>
      </c>
      <c r="H770" s="37">
        <v>3</v>
      </c>
      <c r="J770" s="19" t="s">
        <v>1571</v>
      </c>
    </row>
    <row r="771" spans="2:11" x14ac:dyDescent="0.25">
      <c r="B771" s="140"/>
      <c r="C771" s="114" t="s">
        <v>1975</v>
      </c>
      <c r="D771" s="114" t="s">
        <v>1976</v>
      </c>
      <c r="E771" s="35">
        <f t="shared" si="51"/>
        <v>706</v>
      </c>
      <c r="F771" s="36">
        <f t="shared" si="52"/>
        <v>1</v>
      </c>
      <c r="G771" s="36" t="s">
        <v>1376</v>
      </c>
      <c r="H771" s="37">
        <v>1</v>
      </c>
      <c r="J771" s="19" t="s">
        <v>1571</v>
      </c>
    </row>
    <row r="772" spans="2:11" x14ac:dyDescent="0.25">
      <c r="B772" s="140"/>
      <c r="C772" s="114" t="s">
        <v>1977</v>
      </c>
      <c r="D772" s="114" t="s">
        <v>1978</v>
      </c>
      <c r="E772" s="35">
        <f t="shared" si="51"/>
        <v>707</v>
      </c>
      <c r="F772" s="36">
        <f t="shared" si="52"/>
        <v>0</v>
      </c>
      <c r="G772" s="36" t="s">
        <v>1376</v>
      </c>
      <c r="H772" s="37">
        <v>0</v>
      </c>
      <c r="J772" s="19" t="s">
        <v>1571</v>
      </c>
    </row>
    <row r="773" spans="2:11" x14ac:dyDescent="0.25">
      <c r="B773" s="140"/>
      <c r="C773" s="114" t="s">
        <v>1979</v>
      </c>
      <c r="D773" s="114" t="s">
        <v>1980</v>
      </c>
      <c r="E773" s="35">
        <f t="shared" si="51"/>
        <v>708</v>
      </c>
      <c r="F773" s="36">
        <f t="shared" si="52"/>
        <v>0</v>
      </c>
      <c r="G773" s="36" t="s">
        <v>371</v>
      </c>
      <c r="H773" s="37">
        <v>0</v>
      </c>
    </row>
    <row r="774" spans="2:11" x14ac:dyDescent="0.25">
      <c r="B774" s="140"/>
      <c r="C774" s="114" t="s">
        <v>1981</v>
      </c>
      <c r="D774" s="114" t="s">
        <v>1982</v>
      </c>
      <c r="E774" s="35">
        <f t="shared" si="51"/>
        <v>709</v>
      </c>
      <c r="F774" s="36">
        <f t="shared" si="52"/>
        <v>1</v>
      </c>
      <c r="G774" s="36" t="s">
        <v>389</v>
      </c>
      <c r="H774" s="37">
        <v>1</v>
      </c>
    </row>
    <row r="775" spans="2:11" ht="24" customHeight="1" x14ac:dyDescent="0.25">
      <c r="B775" s="141"/>
      <c r="C775" s="114" t="s">
        <v>1983</v>
      </c>
      <c r="D775" s="114" t="s">
        <v>1984</v>
      </c>
      <c r="E775" s="35">
        <f t="shared" si="51"/>
        <v>710</v>
      </c>
      <c r="F775" s="36">
        <f t="shared" si="52"/>
        <v>1</v>
      </c>
      <c r="G775" s="36" t="s">
        <v>605</v>
      </c>
      <c r="H775" s="37">
        <v>1</v>
      </c>
      <c r="I775" s="18" t="s">
        <v>1985</v>
      </c>
      <c r="J775" s="19" t="s">
        <v>1750</v>
      </c>
      <c r="K775" s="20" t="s">
        <v>1986</v>
      </c>
    </row>
    <row r="776" spans="2:11" x14ac:dyDescent="0.25">
      <c r="B776" s="143" t="str">
        <f>"S "&amp;(RIGHT(B766,3)+1)</f>
        <v>S 367</v>
      </c>
      <c r="C776" s="114" t="s">
        <v>1987</v>
      </c>
      <c r="D776" s="114" t="s">
        <v>1988</v>
      </c>
      <c r="E776" s="35">
        <f t="shared" si="51"/>
        <v>711</v>
      </c>
      <c r="F776" s="36">
        <f t="shared" si="52"/>
        <v>5</v>
      </c>
      <c r="G776" s="36" t="s">
        <v>1989</v>
      </c>
      <c r="H776" s="37">
        <v>5</v>
      </c>
      <c r="I776" s="18" t="s">
        <v>1990</v>
      </c>
      <c r="J776" s="19" t="s">
        <v>1571</v>
      </c>
    </row>
    <row r="777" spans="2:11" x14ac:dyDescent="0.25">
      <c r="B777" s="143" t="str">
        <f>"S "&amp;(RIGHT(B776,3)+1)</f>
        <v>S 368</v>
      </c>
      <c r="C777" s="114" t="s">
        <v>1991</v>
      </c>
      <c r="D777" s="114" t="s">
        <v>1992</v>
      </c>
      <c r="E777" s="35">
        <f t="shared" si="51"/>
        <v>712</v>
      </c>
      <c r="F777" s="36">
        <f t="shared" si="52"/>
        <v>3</v>
      </c>
      <c r="G777" s="36" t="s">
        <v>1993</v>
      </c>
      <c r="H777" s="37">
        <v>3</v>
      </c>
      <c r="I777" s="18" t="s">
        <v>1994</v>
      </c>
      <c r="J777" s="19" t="s">
        <v>1571</v>
      </c>
    </row>
    <row r="778" spans="2:11" x14ac:dyDescent="0.25">
      <c r="B778" s="139" t="str">
        <f>"S "&amp;(RIGHT(B777,3)+1)</f>
        <v>S 369</v>
      </c>
      <c r="C778" s="114" t="s">
        <v>1995</v>
      </c>
      <c r="D778" s="114" t="s">
        <v>1996</v>
      </c>
      <c r="E778" s="35">
        <f t="shared" si="51"/>
        <v>713</v>
      </c>
      <c r="F778" s="36">
        <f t="shared" si="52"/>
        <v>1</v>
      </c>
      <c r="G778" s="36" t="s">
        <v>389</v>
      </c>
      <c r="H778" s="37">
        <v>1</v>
      </c>
      <c r="I778" s="18" t="s">
        <v>1997</v>
      </c>
      <c r="J778" s="20" t="str">
        <f>IF(H778=1,"Islam","")</f>
        <v>Islam</v>
      </c>
    </row>
    <row r="779" spans="2:11" x14ac:dyDescent="0.25">
      <c r="B779" s="140"/>
      <c r="C779" s="114" t="s">
        <v>1998</v>
      </c>
      <c r="D779" s="114" t="s">
        <v>1999</v>
      </c>
      <c r="E779" s="35">
        <f t="shared" si="51"/>
        <v>714</v>
      </c>
      <c r="F779" s="36">
        <f t="shared" si="52"/>
        <v>1</v>
      </c>
      <c r="G779" s="36" t="s">
        <v>389</v>
      </c>
      <c r="H779" s="37">
        <v>1</v>
      </c>
      <c r="I779" s="18" t="s">
        <v>1997</v>
      </c>
      <c r="J779" s="20" t="str">
        <f>IF(H779=1,"Kristen","")</f>
        <v>Kristen</v>
      </c>
    </row>
    <row r="780" spans="2:11" x14ac:dyDescent="0.25">
      <c r="B780" s="140"/>
      <c r="C780" s="114" t="s">
        <v>2000</v>
      </c>
      <c r="D780" s="114" t="s">
        <v>2001</v>
      </c>
      <c r="E780" s="35">
        <f t="shared" si="51"/>
        <v>715</v>
      </c>
      <c r="F780" s="36">
        <f t="shared" si="52"/>
        <v>0</v>
      </c>
      <c r="G780" s="36" t="s">
        <v>389</v>
      </c>
      <c r="H780" s="37"/>
      <c r="I780" s="18" t="s">
        <v>1997</v>
      </c>
      <c r="J780" s="20" t="str">
        <f>IF(H780=1,"Katolik","")</f>
        <v/>
      </c>
    </row>
    <row r="781" spans="2:11" x14ac:dyDescent="0.25">
      <c r="B781" s="140"/>
      <c r="C781" s="114" t="s">
        <v>2002</v>
      </c>
      <c r="D781" s="114" t="s">
        <v>2003</v>
      </c>
      <c r="E781" s="35">
        <f t="shared" si="51"/>
        <v>716</v>
      </c>
      <c r="F781" s="36">
        <f t="shared" si="52"/>
        <v>1</v>
      </c>
      <c r="G781" s="36" t="s">
        <v>389</v>
      </c>
      <c r="H781" s="37">
        <v>1</v>
      </c>
      <c r="I781" s="18" t="s">
        <v>1997</v>
      </c>
      <c r="J781" s="20" t="str">
        <f>IF(H781=1,"Budha","")</f>
        <v>Budha</v>
      </c>
    </row>
    <row r="782" spans="2:11" x14ac:dyDescent="0.25">
      <c r="B782" s="140"/>
      <c r="C782" s="114" t="s">
        <v>2004</v>
      </c>
      <c r="D782" s="114" t="s">
        <v>2005</v>
      </c>
      <c r="E782" s="35">
        <f t="shared" si="51"/>
        <v>717</v>
      </c>
      <c r="F782" s="36">
        <f t="shared" si="52"/>
        <v>1</v>
      </c>
      <c r="G782" s="36" t="s">
        <v>389</v>
      </c>
      <c r="H782" s="37">
        <v>1</v>
      </c>
      <c r="I782" s="18" t="s">
        <v>1997</v>
      </c>
      <c r="J782" s="20" t="str">
        <f>IF(H782=1,"Hindu","")</f>
        <v>Hindu</v>
      </c>
    </row>
    <row r="783" spans="2:11" x14ac:dyDescent="0.25">
      <c r="B783" s="140"/>
      <c r="C783" s="114" t="s">
        <v>2006</v>
      </c>
      <c r="D783" s="114" t="s">
        <v>2007</v>
      </c>
      <c r="E783" s="35">
        <f t="shared" si="51"/>
        <v>718</v>
      </c>
      <c r="F783" s="36">
        <f t="shared" si="52"/>
        <v>1</v>
      </c>
      <c r="G783" s="36" t="s">
        <v>389</v>
      </c>
      <c r="H783" s="37">
        <v>1</v>
      </c>
      <c r="I783" s="18" t="s">
        <v>1997</v>
      </c>
      <c r="J783" s="20" t="str">
        <f>IF(H783=1,"Konghucu","")</f>
        <v>Konghucu</v>
      </c>
    </row>
    <row r="784" spans="2:11" x14ac:dyDescent="0.25">
      <c r="B784" s="140"/>
      <c r="C784" s="152" t="s">
        <v>2008</v>
      </c>
      <c r="D784" s="114" t="s">
        <v>2009</v>
      </c>
      <c r="E784" s="35">
        <f t="shared" si="51"/>
        <v>719</v>
      </c>
      <c r="F784" s="36">
        <f t="shared" si="52"/>
        <v>1</v>
      </c>
      <c r="G784" s="36" t="s">
        <v>389</v>
      </c>
      <c r="H784" s="37">
        <v>1</v>
      </c>
      <c r="I784" s="18" t="s">
        <v>1997</v>
      </c>
      <c r="J784" s="20" t="str">
        <f>IF(H784=1,"Lainnya","")</f>
        <v>Lainnya</v>
      </c>
    </row>
    <row r="785" spans="2:11" x14ac:dyDescent="0.25">
      <c r="B785" s="141"/>
      <c r="C785" s="153"/>
      <c r="D785" s="114" t="s">
        <v>2010</v>
      </c>
      <c r="E785" s="35">
        <f t="shared" si="51"/>
        <v>720</v>
      </c>
      <c r="F785" s="36" t="str">
        <f t="shared" si="52"/>
        <v>kepercayaan</v>
      </c>
      <c r="G785" s="36" t="s">
        <v>371</v>
      </c>
      <c r="H785" s="37" t="s">
        <v>2011</v>
      </c>
    </row>
    <row r="786" spans="2:11" x14ac:dyDescent="0.25">
      <c r="B786" s="139" t="str">
        <f>"S "&amp;(RIGHT(B778,3)+1)</f>
        <v>S 370</v>
      </c>
      <c r="C786" s="114" t="s">
        <v>2012</v>
      </c>
      <c r="D786" s="114" t="s">
        <v>2013</v>
      </c>
      <c r="E786" s="35">
        <f t="shared" si="51"/>
        <v>721</v>
      </c>
      <c r="F786" s="36">
        <f t="shared" si="52"/>
        <v>1</v>
      </c>
      <c r="G786" s="36" t="s">
        <v>389</v>
      </c>
      <c r="H786" s="37">
        <v>1</v>
      </c>
    </row>
    <row r="787" spans="2:11" x14ac:dyDescent="0.25">
      <c r="B787" s="140"/>
      <c r="C787" s="114" t="s">
        <v>2014</v>
      </c>
      <c r="D787" s="114" t="s">
        <v>2015</v>
      </c>
      <c r="E787" s="35">
        <f t="shared" si="51"/>
        <v>722</v>
      </c>
      <c r="F787" s="36">
        <f t="shared" si="52"/>
        <v>0</v>
      </c>
      <c r="G787" s="36" t="s">
        <v>389</v>
      </c>
      <c r="H787" s="37">
        <v>0</v>
      </c>
    </row>
    <row r="788" spans="2:11" x14ac:dyDescent="0.25">
      <c r="B788" s="140"/>
      <c r="C788" s="114" t="s">
        <v>2016</v>
      </c>
      <c r="D788" s="114" t="s">
        <v>2017</v>
      </c>
      <c r="E788" s="35">
        <f t="shared" si="51"/>
        <v>723</v>
      </c>
      <c r="F788" s="36">
        <f t="shared" si="52"/>
        <v>0</v>
      </c>
      <c r="G788" s="36" t="s">
        <v>389</v>
      </c>
      <c r="H788" s="37">
        <v>0</v>
      </c>
    </row>
    <row r="789" spans="2:11" x14ac:dyDescent="0.25">
      <c r="B789" s="140"/>
      <c r="C789" s="114" t="s">
        <v>2018</v>
      </c>
      <c r="D789" s="114" t="s">
        <v>2019</v>
      </c>
      <c r="E789" s="35">
        <f t="shared" si="51"/>
        <v>724</v>
      </c>
      <c r="F789" s="36">
        <f t="shared" si="52"/>
        <v>0</v>
      </c>
      <c r="G789" s="36" t="s">
        <v>389</v>
      </c>
      <c r="H789" s="37">
        <v>0</v>
      </c>
    </row>
    <row r="790" spans="2:11" x14ac:dyDescent="0.25">
      <c r="B790" s="140"/>
      <c r="C790" s="114" t="s">
        <v>2020</v>
      </c>
      <c r="D790" s="114" t="s">
        <v>2021</v>
      </c>
      <c r="E790" s="35">
        <f t="shared" si="51"/>
        <v>725</v>
      </c>
      <c r="F790" s="36">
        <f t="shared" si="52"/>
        <v>0</v>
      </c>
      <c r="G790" s="36" t="s">
        <v>389</v>
      </c>
      <c r="H790" s="37">
        <v>0</v>
      </c>
    </row>
    <row r="791" spans="2:11" x14ac:dyDescent="0.25">
      <c r="B791" s="141"/>
      <c r="C791" s="114" t="s">
        <v>2022</v>
      </c>
      <c r="D791" s="114" t="s">
        <v>2023</v>
      </c>
      <c r="E791" s="35">
        <f t="shared" si="51"/>
        <v>726</v>
      </c>
      <c r="F791" s="36">
        <f t="shared" si="52"/>
        <v>0</v>
      </c>
      <c r="G791" s="36" t="s">
        <v>389</v>
      </c>
      <c r="H791" s="37">
        <v>0</v>
      </c>
    </row>
    <row r="792" spans="2:11" x14ac:dyDescent="0.25">
      <c r="B792" s="143" t="str">
        <f>"S "&amp;(RIGHT(B786,3)+1)</f>
        <v>S 371</v>
      </c>
      <c r="C792" s="114" t="s">
        <v>2024</v>
      </c>
      <c r="D792" s="114" t="s">
        <v>2025</v>
      </c>
      <c r="E792" s="35">
        <f t="shared" si="51"/>
        <v>727</v>
      </c>
      <c r="F792" s="36">
        <f t="shared" si="52"/>
        <v>1</v>
      </c>
      <c r="G792" s="36" t="s">
        <v>389</v>
      </c>
      <c r="H792" s="37">
        <v>1</v>
      </c>
      <c r="K792" s="19" t="s">
        <v>2026</v>
      </c>
    </row>
    <row r="793" spans="2:11" x14ac:dyDescent="0.25">
      <c r="B793" s="139" t="str">
        <f>"S "&amp;(RIGHT(B792,3)+1)</f>
        <v>S 372</v>
      </c>
      <c r="C793" s="114" t="s">
        <v>2027</v>
      </c>
      <c r="D793" s="114" t="s">
        <v>2028</v>
      </c>
      <c r="E793" s="35">
        <f t="shared" si="51"/>
        <v>728</v>
      </c>
      <c r="F793" s="36">
        <f t="shared" si="52"/>
        <v>0</v>
      </c>
      <c r="G793" s="36" t="s">
        <v>389</v>
      </c>
      <c r="H793" s="37">
        <v>0</v>
      </c>
    </row>
    <row r="794" spans="2:11" x14ac:dyDescent="0.25">
      <c r="B794" s="140"/>
      <c r="C794" s="114" t="s">
        <v>2029</v>
      </c>
      <c r="D794" s="114" t="s">
        <v>2030</v>
      </c>
      <c r="E794" s="35">
        <f t="shared" si="51"/>
        <v>729</v>
      </c>
      <c r="F794" s="36">
        <f t="shared" si="52"/>
        <v>1</v>
      </c>
      <c r="G794" s="36" t="s">
        <v>1886</v>
      </c>
      <c r="H794" s="37">
        <v>1</v>
      </c>
      <c r="J794" s="19" t="s">
        <v>2031</v>
      </c>
      <c r="K794" s="20" t="s">
        <v>2032</v>
      </c>
    </row>
    <row r="795" spans="2:11" x14ac:dyDescent="0.25">
      <c r="B795" s="141"/>
      <c r="C795" s="114" t="s">
        <v>2033</v>
      </c>
      <c r="D795" s="114" t="s">
        <v>2034</v>
      </c>
      <c r="E795" s="35">
        <f t="shared" si="51"/>
        <v>730</v>
      </c>
      <c r="F795" s="36">
        <f t="shared" si="52"/>
        <v>0</v>
      </c>
      <c r="G795" s="36" t="s">
        <v>605</v>
      </c>
      <c r="H795" s="37">
        <v>0</v>
      </c>
      <c r="J795" s="19" t="s">
        <v>2035</v>
      </c>
      <c r="K795" s="20" t="s">
        <v>2032</v>
      </c>
    </row>
    <row r="796" spans="2:11" x14ac:dyDescent="0.25">
      <c r="B796" s="139" t="str">
        <f>"S "&amp;(RIGHT(B793,3)+1)</f>
        <v>S 373</v>
      </c>
      <c r="C796" s="114" t="s">
        <v>2036</v>
      </c>
      <c r="D796" s="114" t="s">
        <v>2037</v>
      </c>
      <c r="E796" s="35">
        <f t="shared" si="51"/>
        <v>731</v>
      </c>
      <c r="F796" s="36">
        <f t="shared" si="52"/>
        <v>1</v>
      </c>
      <c r="G796" s="36" t="s">
        <v>389</v>
      </c>
      <c r="H796" s="37">
        <v>1</v>
      </c>
    </row>
    <row r="797" spans="2:11" x14ac:dyDescent="0.25">
      <c r="B797" s="140"/>
      <c r="C797" s="114" t="s">
        <v>2038</v>
      </c>
      <c r="D797" s="114" t="s">
        <v>2039</v>
      </c>
      <c r="E797" s="35">
        <f t="shared" ref="E797:E800" si="53">E796+1</f>
        <v>732</v>
      </c>
      <c r="F797" s="36">
        <f t="shared" si="52"/>
        <v>1</v>
      </c>
      <c r="G797" s="36" t="s">
        <v>389</v>
      </c>
      <c r="H797" s="37">
        <v>1</v>
      </c>
    </row>
    <row r="798" spans="2:11" x14ac:dyDescent="0.25">
      <c r="B798" s="140"/>
      <c r="C798" s="114" t="s">
        <v>2040</v>
      </c>
      <c r="D798" s="114" t="s">
        <v>2041</v>
      </c>
      <c r="E798" s="35">
        <f t="shared" si="53"/>
        <v>733</v>
      </c>
      <c r="F798" s="36">
        <f t="shared" si="52"/>
        <v>1</v>
      </c>
      <c r="G798" s="36" t="s">
        <v>389</v>
      </c>
      <c r="H798" s="37">
        <v>1</v>
      </c>
    </row>
    <row r="799" spans="2:11" x14ac:dyDescent="0.25">
      <c r="B799" s="140"/>
      <c r="C799" s="128" t="s">
        <v>2042</v>
      </c>
      <c r="D799" s="114" t="s">
        <v>2043</v>
      </c>
      <c r="E799" s="35">
        <f t="shared" si="53"/>
        <v>734</v>
      </c>
      <c r="F799" s="36">
        <f t="shared" si="52"/>
        <v>1</v>
      </c>
      <c r="G799" s="36" t="s">
        <v>389</v>
      </c>
      <c r="H799" s="37">
        <v>1</v>
      </c>
    </row>
    <row r="800" spans="2:11" x14ac:dyDescent="0.25">
      <c r="B800" s="141"/>
      <c r="C800" s="150"/>
      <c r="D800" s="114" t="s">
        <v>2044</v>
      </c>
      <c r="E800" s="35">
        <f t="shared" si="53"/>
        <v>735</v>
      </c>
      <c r="F800" s="36" t="str">
        <f t="shared" si="52"/>
        <v>ruwat desa dan HUT RI</v>
      </c>
      <c r="G800" s="36" t="s">
        <v>371</v>
      </c>
      <c r="H800" s="37" t="s">
        <v>2045</v>
      </c>
    </row>
    <row r="801" spans="2:11" x14ac:dyDescent="0.25">
      <c r="B801" s="143"/>
      <c r="C801" s="109" t="s">
        <v>2046</v>
      </c>
      <c r="D801" s="112"/>
      <c r="E801" s="15"/>
      <c r="F801" s="36"/>
      <c r="G801" s="36"/>
    </row>
    <row r="802" spans="2:11" x14ac:dyDescent="0.25">
      <c r="B802" s="143" t="str">
        <f>"S "&amp;(RIGHT(B796,3)+1)</f>
        <v>S 374</v>
      </c>
      <c r="C802" s="114" t="s">
        <v>2047</v>
      </c>
      <c r="D802" s="114" t="s">
        <v>2048</v>
      </c>
      <c r="E802" s="35">
        <f>E800+1</f>
        <v>736</v>
      </c>
      <c r="F802" s="36">
        <f t="shared" ref="F802:F838" si="54">H802</f>
        <v>1</v>
      </c>
      <c r="G802" s="36" t="s">
        <v>389</v>
      </c>
      <c r="H802" s="37">
        <v>1</v>
      </c>
      <c r="I802" s="18" t="s">
        <v>2049</v>
      </c>
    </row>
    <row r="803" spans="2:11" x14ac:dyDescent="0.25">
      <c r="B803" s="143" t="str">
        <f>"S "&amp;(RIGHT(B802,3)+1)</f>
        <v>S 375</v>
      </c>
      <c r="C803" s="114" t="s">
        <v>2050</v>
      </c>
      <c r="D803" s="114" t="s">
        <v>2051</v>
      </c>
      <c r="E803" s="35">
        <f t="shared" ref="E803:E838" si="55">E802+1</f>
        <v>737</v>
      </c>
      <c r="F803" s="36">
        <f t="shared" si="54"/>
        <v>1</v>
      </c>
      <c r="G803" s="36" t="s">
        <v>389</v>
      </c>
      <c r="H803" s="37">
        <v>1</v>
      </c>
    </row>
    <row r="804" spans="2:11" x14ac:dyDescent="0.25">
      <c r="B804" s="139" t="str">
        <f>"S "&amp;(RIGHT(B803,3)+1)</f>
        <v>S 376</v>
      </c>
      <c r="C804" s="114" t="s">
        <v>2052</v>
      </c>
      <c r="D804" s="114" t="s">
        <v>2053</v>
      </c>
      <c r="E804" s="35">
        <f t="shared" si="55"/>
        <v>738</v>
      </c>
      <c r="F804" s="36">
        <f t="shared" si="54"/>
        <v>0</v>
      </c>
      <c r="G804" s="36" t="s">
        <v>389</v>
      </c>
      <c r="H804" s="37">
        <v>0</v>
      </c>
      <c r="I804" s="18" t="s">
        <v>2054</v>
      </c>
    </row>
    <row r="805" spans="2:11" x14ac:dyDescent="0.25">
      <c r="B805" s="140"/>
      <c r="C805" s="114" t="s">
        <v>2055</v>
      </c>
      <c r="D805" s="114" t="s">
        <v>2056</v>
      </c>
      <c r="E805" s="35">
        <f t="shared" si="55"/>
        <v>739</v>
      </c>
      <c r="F805" s="36">
        <f t="shared" si="54"/>
        <v>0</v>
      </c>
      <c r="G805" s="36" t="s">
        <v>2057</v>
      </c>
      <c r="H805" s="37">
        <v>0</v>
      </c>
      <c r="J805" s="19" t="s">
        <v>1563</v>
      </c>
      <c r="K805" s="20" t="s">
        <v>2058</v>
      </c>
    </row>
    <row r="806" spans="2:11" x14ac:dyDescent="0.25">
      <c r="B806" s="140"/>
      <c r="C806" s="114" t="s">
        <v>2059</v>
      </c>
      <c r="D806" s="114" t="s">
        <v>2060</v>
      </c>
      <c r="E806" s="35">
        <f t="shared" si="55"/>
        <v>740</v>
      </c>
      <c r="F806" s="36">
        <f t="shared" si="54"/>
        <v>0</v>
      </c>
      <c r="G806" s="36" t="s">
        <v>2057</v>
      </c>
      <c r="H806" s="37">
        <v>0</v>
      </c>
      <c r="J806" s="19" t="s">
        <v>1563</v>
      </c>
      <c r="K806" s="20" t="s">
        <v>2058</v>
      </c>
    </row>
    <row r="807" spans="2:11" x14ac:dyDescent="0.25">
      <c r="B807" s="140"/>
      <c r="C807" s="114" t="s">
        <v>2061</v>
      </c>
      <c r="D807" s="114" t="s">
        <v>2062</v>
      </c>
      <c r="E807" s="35">
        <f t="shared" si="55"/>
        <v>741</v>
      </c>
      <c r="F807" s="36">
        <f t="shared" si="54"/>
        <v>0</v>
      </c>
      <c r="G807" s="36" t="s">
        <v>2057</v>
      </c>
      <c r="H807" s="37">
        <v>0</v>
      </c>
      <c r="J807" s="19" t="s">
        <v>1563</v>
      </c>
      <c r="K807" s="20" t="s">
        <v>2058</v>
      </c>
    </row>
    <row r="808" spans="2:11" x14ac:dyDescent="0.25">
      <c r="B808" s="140"/>
      <c r="C808" s="114" t="s">
        <v>2063</v>
      </c>
      <c r="D808" s="114" t="s">
        <v>2064</v>
      </c>
      <c r="E808" s="35">
        <f t="shared" si="55"/>
        <v>742</v>
      </c>
      <c r="F808" s="36">
        <f t="shared" si="54"/>
        <v>0</v>
      </c>
      <c r="G808" s="36" t="s">
        <v>2057</v>
      </c>
      <c r="H808" s="37">
        <v>0</v>
      </c>
      <c r="J808" s="19" t="s">
        <v>1563</v>
      </c>
      <c r="K808" s="20" t="s">
        <v>2058</v>
      </c>
    </row>
    <row r="809" spans="2:11" x14ac:dyDescent="0.25">
      <c r="B809" s="140"/>
      <c r="C809" s="114" t="s">
        <v>2065</v>
      </c>
      <c r="D809" s="114" t="s">
        <v>2066</v>
      </c>
      <c r="E809" s="35">
        <f t="shared" si="55"/>
        <v>743</v>
      </c>
      <c r="F809" s="36">
        <f t="shared" si="54"/>
        <v>0</v>
      </c>
      <c r="G809" s="36" t="s">
        <v>2057</v>
      </c>
      <c r="H809" s="37">
        <v>0</v>
      </c>
      <c r="J809" s="19" t="s">
        <v>1563</v>
      </c>
      <c r="K809" s="20" t="s">
        <v>2058</v>
      </c>
    </row>
    <row r="810" spans="2:11" x14ac:dyDescent="0.25">
      <c r="B810" s="140"/>
      <c r="C810" s="114" t="s">
        <v>2067</v>
      </c>
      <c r="D810" s="114" t="s">
        <v>2068</v>
      </c>
      <c r="E810" s="35">
        <f t="shared" si="55"/>
        <v>744</v>
      </c>
      <c r="F810" s="36">
        <f t="shared" si="54"/>
        <v>0</v>
      </c>
      <c r="G810" s="36" t="s">
        <v>2057</v>
      </c>
      <c r="H810" s="37">
        <v>0</v>
      </c>
      <c r="J810" s="19" t="s">
        <v>1563</v>
      </c>
      <c r="K810" s="20" t="s">
        <v>2058</v>
      </c>
    </row>
    <row r="811" spans="2:11" x14ac:dyDescent="0.25">
      <c r="B811" s="140"/>
      <c r="C811" s="114" t="s">
        <v>2069</v>
      </c>
      <c r="D811" s="114" t="s">
        <v>2070</v>
      </c>
      <c r="E811" s="35">
        <f t="shared" si="55"/>
        <v>745</v>
      </c>
      <c r="F811" s="36">
        <f t="shared" si="54"/>
        <v>0</v>
      </c>
      <c r="G811" s="36" t="s">
        <v>2057</v>
      </c>
      <c r="H811" s="37">
        <v>0</v>
      </c>
      <c r="J811" s="19" t="s">
        <v>1563</v>
      </c>
      <c r="K811" s="20" t="s">
        <v>2058</v>
      </c>
    </row>
    <row r="812" spans="2:11" x14ac:dyDescent="0.25">
      <c r="B812" s="140"/>
      <c r="C812" s="128" t="s">
        <v>2071</v>
      </c>
      <c r="D812" s="114" t="s">
        <v>2072</v>
      </c>
      <c r="E812" s="35">
        <f t="shared" si="55"/>
        <v>746</v>
      </c>
      <c r="F812" s="36">
        <f t="shared" si="54"/>
        <v>0</v>
      </c>
      <c r="G812" s="36" t="s">
        <v>2057</v>
      </c>
      <c r="H812" s="37">
        <v>0</v>
      </c>
      <c r="J812" s="19" t="s">
        <v>1563</v>
      </c>
      <c r="K812" s="20" t="s">
        <v>2058</v>
      </c>
    </row>
    <row r="813" spans="2:11" x14ac:dyDescent="0.25">
      <c r="B813" s="141"/>
      <c r="C813" s="150"/>
      <c r="D813" s="114" t="s">
        <v>2073</v>
      </c>
      <c r="E813" s="35">
        <f t="shared" si="55"/>
        <v>747</v>
      </c>
      <c r="F813" s="36" t="str">
        <f t="shared" si="54"/>
        <v>-</v>
      </c>
      <c r="G813" s="36" t="s">
        <v>371</v>
      </c>
      <c r="H813" s="37" t="s">
        <v>391</v>
      </c>
    </row>
    <row r="814" spans="2:11" x14ac:dyDescent="0.25">
      <c r="B814" s="139" t="str">
        <f>"S "&amp;(RIGHT(B804,3)+1)</f>
        <v>S 377</v>
      </c>
      <c r="C814" s="150" t="s">
        <v>2074</v>
      </c>
      <c r="D814" s="114" t="s">
        <v>2075</v>
      </c>
      <c r="E814" s="35">
        <f t="shared" si="55"/>
        <v>748</v>
      </c>
      <c r="F814" s="36">
        <f t="shared" si="54"/>
        <v>0</v>
      </c>
      <c r="G814" s="36" t="s">
        <v>389</v>
      </c>
      <c r="H814" s="37">
        <v>0</v>
      </c>
    </row>
    <row r="815" spans="2:11" x14ac:dyDescent="0.25">
      <c r="B815" s="140"/>
      <c r="C815" s="150" t="s">
        <v>2076</v>
      </c>
      <c r="D815" s="114" t="s">
        <v>2077</v>
      </c>
      <c r="E815" s="35">
        <f t="shared" si="55"/>
        <v>749</v>
      </c>
      <c r="F815" s="36">
        <f t="shared" si="54"/>
        <v>0</v>
      </c>
      <c r="G815" s="36" t="s">
        <v>2057</v>
      </c>
      <c r="H815" s="37">
        <v>0</v>
      </c>
      <c r="J815" s="19" t="s">
        <v>1563</v>
      </c>
      <c r="K815" s="20" t="s">
        <v>2078</v>
      </c>
    </row>
    <row r="816" spans="2:11" x14ac:dyDescent="0.25">
      <c r="B816" s="140"/>
      <c r="C816" s="150" t="s">
        <v>2079</v>
      </c>
      <c r="D816" s="114" t="s">
        <v>2080</v>
      </c>
      <c r="E816" s="35">
        <f t="shared" si="55"/>
        <v>750</v>
      </c>
      <c r="F816" s="36">
        <f t="shared" si="54"/>
        <v>0</v>
      </c>
      <c r="G816" s="36" t="s">
        <v>2057</v>
      </c>
      <c r="H816" s="37">
        <v>0</v>
      </c>
      <c r="J816" s="19" t="s">
        <v>1563</v>
      </c>
      <c r="K816" s="20" t="s">
        <v>2078</v>
      </c>
    </row>
    <row r="817" spans="2:11" ht="31.5" customHeight="1" x14ac:dyDescent="0.25">
      <c r="B817" s="140"/>
      <c r="C817" s="150" t="s">
        <v>2081</v>
      </c>
      <c r="D817" s="114" t="s">
        <v>2082</v>
      </c>
      <c r="E817" s="35">
        <f t="shared" si="55"/>
        <v>751</v>
      </c>
      <c r="F817" s="36">
        <f t="shared" si="54"/>
        <v>0</v>
      </c>
      <c r="G817" s="36" t="s">
        <v>2057</v>
      </c>
      <c r="H817" s="37">
        <v>0</v>
      </c>
      <c r="J817" s="19" t="s">
        <v>1563</v>
      </c>
      <c r="K817" s="20" t="s">
        <v>2078</v>
      </c>
    </row>
    <row r="818" spans="2:11" ht="31.5" customHeight="1" x14ac:dyDescent="0.25">
      <c r="B818" s="140"/>
      <c r="C818" s="150" t="s">
        <v>2083</v>
      </c>
      <c r="D818" s="114" t="s">
        <v>2084</v>
      </c>
      <c r="E818" s="35">
        <f t="shared" si="55"/>
        <v>752</v>
      </c>
      <c r="F818" s="36">
        <f t="shared" si="54"/>
        <v>0</v>
      </c>
      <c r="G818" s="36" t="s">
        <v>2057</v>
      </c>
      <c r="H818" s="37">
        <v>0</v>
      </c>
      <c r="J818" s="19" t="s">
        <v>1563</v>
      </c>
      <c r="K818" s="20" t="s">
        <v>2078</v>
      </c>
    </row>
    <row r="819" spans="2:11" x14ac:dyDescent="0.25">
      <c r="B819" s="141"/>
      <c r="C819" s="150" t="s">
        <v>2085</v>
      </c>
      <c r="D819" s="114" t="s">
        <v>2086</v>
      </c>
      <c r="E819" s="35">
        <f t="shared" si="55"/>
        <v>753</v>
      </c>
      <c r="F819" s="36">
        <f t="shared" si="54"/>
        <v>0</v>
      </c>
      <c r="G819" s="36" t="s">
        <v>2057</v>
      </c>
      <c r="H819" s="37">
        <v>0</v>
      </c>
      <c r="J819" s="19" t="s">
        <v>1563</v>
      </c>
      <c r="K819" s="20" t="s">
        <v>2078</v>
      </c>
    </row>
    <row r="820" spans="2:11" x14ac:dyDescent="0.25">
      <c r="B820" s="139" t="str">
        <f>"S "&amp;(RIGHT(B814,3)+1)</f>
        <v>S 378</v>
      </c>
      <c r="C820" s="114" t="s">
        <v>2087</v>
      </c>
      <c r="D820" s="114" t="s">
        <v>2088</v>
      </c>
      <c r="E820" s="35">
        <f t="shared" si="55"/>
        <v>754</v>
      </c>
      <c r="F820" s="36">
        <f t="shared" si="54"/>
        <v>0</v>
      </c>
      <c r="G820" s="36" t="s">
        <v>389</v>
      </c>
      <c r="H820" s="37">
        <v>0</v>
      </c>
    </row>
    <row r="821" spans="2:11" x14ac:dyDescent="0.25">
      <c r="B821" s="140"/>
      <c r="C821" s="114" t="s">
        <v>2089</v>
      </c>
      <c r="D821" s="114" t="s">
        <v>2090</v>
      </c>
      <c r="E821" s="35">
        <f t="shared" si="55"/>
        <v>755</v>
      </c>
      <c r="F821" s="36">
        <f t="shared" si="54"/>
        <v>0</v>
      </c>
      <c r="G821" s="36" t="s">
        <v>389</v>
      </c>
      <c r="H821" s="37">
        <v>0</v>
      </c>
      <c r="K821" s="20" t="s">
        <v>2091</v>
      </c>
    </row>
    <row r="822" spans="2:11" x14ac:dyDescent="0.25">
      <c r="B822" s="140"/>
      <c r="C822" s="114" t="s">
        <v>2092</v>
      </c>
      <c r="D822" s="114" t="s">
        <v>2093</v>
      </c>
      <c r="E822" s="35">
        <f t="shared" si="55"/>
        <v>756</v>
      </c>
      <c r="F822" s="36">
        <f t="shared" si="54"/>
        <v>0</v>
      </c>
      <c r="G822" s="36" t="s">
        <v>389</v>
      </c>
      <c r="H822" s="37">
        <v>0</v>
      </c>
      <c r="K822" s="20" t="s">
        <v>2091</v>
      </c>
    </row>
    <row r="823" spans="2:11" x14ac:dyDescent="0.25">
      <c r="B823" s="140"/>
      <c r="C823" s="114" t="s">
        <v>2094</v>
      </c>
      <c r="D823" s="114" t="s">
        <v>2095</v>
      </c>
      <c r="E823" s="35">
        <f t="shared" si="55"/>
        <v>757</v>
      </c>
      <c r="F823" s="36">
        <f t="shared" si="54"/>
        <v>0</v>
      </c>
      <c r="G823" s="36" t="s">
        <v>389</v>
      </c>
      <c r="H823" s="37">
        <v>0</v>
      </c>
      <c r="K823" s="20" t="s">
        <v>2091</v>
      </c>
    </row>
    <row r="824" spans="2:11" x14ac:dyDescent="0.25">
      <c r="B824" s="140"/>
      <c r="C824" s="114" t="s">
        <v>2096</v>
      </c>
      <c r="D824" s="114" t="s">
        <v>2097</v>
      </c>
      <c r="E824" s="35">
        <f t="shared" si="55"/>
        <v>758</v>
      </c>
      <c r="F824" s="36">
        <f t="shared" si="54"/>
        <v>0</v>
      </c>
      <c r="G824" s="36" t="s">
        <v>389</v>
      </c>
      <c r="H824" s="37">
        <v>0</v>
      </c>
      <c r="K824" s="20" t="s">
        <v>2091</v>
      </c>
    </row>
    <row r="825" spans="2:11" x14ac:dyDescent="0.25">
      <c r="B825" s="140"/>
      <c r="C825" s="128" t="s">
        <v>2098</v>
      </c>
      <c r="D825" s="114" t="s">
        <v>2099</v>
      </c>
      <c r="E825" s="35">
        <f t="shared" si="55"/>
        <v>759</v>
      </c>
      <c r="F825" s="36">
        <f t="shared" si="54"/>
        <v>0</v>
      </c>
      <c r="G825" s="36" t="s">
        <v>389</v>
      </c>
      <c r="H825" s="37">
        <v>0</v>
      </c>
      <c r="K825" s="20" t="s">
        <v>2091</v>
      </c>
    </row>
    <row r="826" spans="2:11" x14ac:dyDescent="0.25">
      <c r="B826" s="140"/>
      <c r="C826" s="150"/>
      <c r="D826" s="114" t="s">
        <v>2100</v>
      </c>
      <c r="E826" s="35">
        <f t="shared" si="55"/>
        <v>760</v>
      </c>
      <c r="F826" s="36" t="str">
        <f t="shared" si="54"/>
        <v>-</v>
      </c>
      <c r="G826" s="36" t="s">
        <v>371</v>
      </c>
      <c r="H826" s="37" t="s">
        <v>391</v>
      </c>
    </row>
    <row r="827" spans="2:11" x14ac:dyDescent="0.25">
      <c r="B827" s="141"/>
      <c r="C827" s="150" t="s">
        <v>2101</v>
      </c>
      <c r="D827" s="114" t="s">
        <v>2102</v>
      </c>
      <c r="E827" s="35">
        <f t="shared" si="55"/>
        <v>761</v>
      </c>
      <c r="F827" s="36">
        <f t="shared" si="54"/>
        <v>0</v>
      </c>
      <c r="G827" s="36" t="s">
        <v>389</v>
      </c>
      <c r="H827" s="37">
        <v>0</v>
      </c>
    </row>
    <row r="828" spans="2:11" x14ac:dyDescent="0.25">
      <c r="B828" s="143" t="str">
        <f>"S "&amp;(RIGHT(B820,3)+1)</f>
        <v>S 379</v>
      </c>
      <c r="C828" s="114" t="s">
        <v>2103</v>
      </c>
      <c r="D828" s="114" t="s">
        <v>2104</v>
      </c>
      <c r="E828" s="35">
        <f t="shared" si="55"/>
        <v>762</v>
      </c>
      <c r="F828" s="36">
        <f t="shared" si="54"/>
        <v>0</v>
      </c>
      <c r="G828" s="36" t="s">
        <v>389</v>
      </c>
      <c r="H828" s="37">
        <v>0</v>
      </c>
    </row>
    <row r="829" spans="2:11" x14ac:dyDescent="0.25">
      <c r="B829" s="139" t="str">
        <f>"S "&amp;(RIGHT(B828,3)+1)</f>
        <v>S 380</v>
      </c>
      <c r="C829" s="114" t="s">
        <v>2105</v>
      </c>
      <c r="D829" s="114" t="s">
        <v>2106</v>
      </c>
      <c r="E829" s="35">
        <f t="shared" si="55"/>
        <v>763</v>
      </c>
      <c r="F829" s="36">
        <f t="shared" si="54"/>
        <v>0</v>
      </c>
      <c r="G829" s="36" t="s">
        <v>389</v>
      </c>
      <c r="H829" s="37">
        <v>0</v>
      </c>
    </row>
    <row r="830" spans="2:11" x14ac:dyDescent="0.25">
      <c r="B830" s="140"/>
      <c r="C830" s="114" t="s">
        <v>2107</v>
      </c>
      <c r="D830" s="114" t="s">
        <v>2108</v>
      </c>
      <c r="E830" s="35">
        <f t="shared" si="55"/>
        <v>764</v>
      </c>
      <c r="F830" s="36">
        <f t="shared" si="54"/>
        <v>0</v>
      </c>
      <c r="G830" s="36" t="s">
        <v>389</v>
      </c>
      <c r="H830" s="37">
        <v>0</v>
      </c>
    </row>
    <row r="831" spans="2:11" x14ac:dyDescent="0.25">
      <c r="B831" s="140"/>
      <c r="C831" s="114" t="s">
        <v>2109</v>
      </c>
      <c r="D831" s="114" t="s">
        <v>2110</v>
      </c>
      <c r="E831" s="35">
        <f t="shared" si="55"/>
        <v>765</v>
      </c>
      <c r="F831" s="36">
        <f t="shared" si="54"/>
        <v>0</v>
      </c>
      <c r="G831" s="36" t="s">
        <v>389</v>
      </c>
      <c r="H831" s="37">
        <v>0</v>
      </c>
    </row>
    <row r="832" spans="2:11" x14ac:dyDescent="0.25">
      <c r="B832" s="140"/>
      <c r="C832" s="114" t="s">
        <v>2111</v>
      </c>
      <c r="D832" s="114" t="s">
        <v>2112</v>
      </c>
      <c r="E832" s="35">
        <f t="shared" si="55"/>
        <v>766</v>
      </c>
      <c r="F832" s="36">
        <f t="shared" si="54"/>
        <v>0</v>
      </c>
      <c r="G832" s="36" t="s">
        <v>389</v>
      </c>
      <c r="H832" s="37">
        <v>0</v>
      </c>
    </row>
    <row r="833" spans="2:10" x14ac:dyDescent="0.25">
      <c r="B833" s="140"/>
      <c r="C833" s="114" t="s">
        <v>2113</v>
      </c>
      <c r="D833" s="114" t="s">
        <v>2114</v>
      </c>
      <c r="E833" s="35">
        <f t="shared" si="55"/>
        <v>767</v>
      </c>
      <c r="F833" s="36">
        <f t="shared" si="54"/>
        <v>0</v>
      </c>
      <c r="G833" s="36" t="s">
        <v>389</v>
      </c>
      <c r="H833" s="37">
        <v>0</v>
      </c>
    </row>
    <row r="834" spans="2:10" x14ac:dyDescent="0.25">
      <c r="B834" s="140"/>
      <c r="C834" s="114" t="s">
        <v>2115</v>
      </c>
      <c r="D834" s="114" t="s">
        <v>2116</v>
      </c>
      <c r="E834" s="35">
        <f t="shared" si="55"/>
        <v>768</v>
      </c>
      <c r="F834" s="36">
        <f t="shared" si="54"/>
        <v>0</v>
      </c>
      <c r="G834" s="36" t="s">
        <v>389</v>
      </c>
      <c r="H834" s="37">
        <v>0</v>
      </c>
    </row>
    <row r="835" spans="2:10" x14ac:dyDescent="0.25">
      <c r="B835" s="140"/>
      <c r="C835" s="114" t="s">
        <v>2117</v>
      </c>
      <c r="D835" s="114" t="s">
        <v>2118</v>
      </c>
      <c r="E835" s="35">
        <f t="shared" si="55"/>
        <v>769</v>
      </c>
      <c r="F835" s="36">
        <f t="shared" si="54"/>
        <v>0</v>
      </c>
      <c r="G835" s="36" t="s">
        <v>389</v>
      </c>
      <c r="H835" s="37">
        <v>0</v>
      </c>
    </row>
    <row r="836" spans="2:10" x14ac:dyDescent="0.25">
      <c r="B836" s="140"/>
      <c r="C836" s="114" t="s">
        <v>2119</v>
      </c>
      <c r="D836" s="114" t="s">
        <v>2120</v>
      </c>
      <c r="E836" s="35">
        <f t="shared" si="55"/>
        <v>770</v>
      </c>
      <c r="F836" s="36">
        <f t="shared" si="54"/>
        <v>0</v>
      </c>
      <c r="G836" s="36" t="s">
        <v>389</v>
      </c>
      <c r="H836" s="37">
        <v>0</v>
      </c>
    </row>
    <row r="837" spans="2:10" x14ac:dyDescent="0.25">
      <c r="B837" s="140"/>
      <c r="C837" s="114" t="s">
        <v>2121</v>
      </c>
      <c r="D837" s="114" t="s">
        <v>2122</v>
      </c>
      <c r="E837" s="35">
        <f t="shared" si="55"/>
        <v>771</v>
      </c>
      <c r="F837" s="36">
        <f t="shared" si="54"/>
        <v>0</v>
      </c>
      <c r="G837" s="36" t="s">
        <v>389</v>
      </c>
      <c r="H837" s="37">
        <v>0</v>
      </c>
    </row>
    <row r="838" spans="2:10" x14ac:dyDescent="0.25">
      <c r="B838" s="141"/>
      <c r="C838" s="114" t="s">
        <v>2123</v>
      </c>
      <c r="D838" s="114" t="s">
        <v>2124</v>
      </c>
      <c r="E838" s="35">
        <f t="shared" si="55"/>
        <v>772</v>
      </c>
      <c r="F838" s="36">
        <f t="shared" si="54"/>
        <v>0</v>
      </c>
      <c r="G838" s="36" t="s">
        <v>389</v>
      </c>
      <c r="H838" s="37">
        <v>0</v>
      </c>
    </row>
    <row r="839" spans="2:10" x14ac:dyDescent="0.25">
      <c r="B839" s="143"/>
      <c r="C839" s="109" t="s">
        <v>2125</v>
      </c>
      <c r="D839" s="112"/>
      <c r="E839" s="15"/>
      <c r="F839" s="36"/>
      <c r="G839" s="36"/>
    </row>
    <row r="840" spans="2:10" x14ac:dyDescent="0.25">
      <c r="B840" s="139" t="str">
        <f>"S "&amp;(RIGHT(B829,3)+1)</f>
        <v>S 381</v>
      </c>
      <c r="C840" s="114" t="s">
        <v>2126</v>
      </c>
      <c r="D840" s="114" t="s">
        <v>2127</v>
      </c>
      <c r="E840" s="35">
        <f>E838+1</f>
        <v>773</v>
      </c>
      <c r="F840" s="36">
        <f t="shared" ref="F840:F863" si="56">H840</f>
        <v>0</v>
      </c>
      <c r="G840" s="36" t="s">
        <v>389</v>
      </c>
      <c r="H840" s="37">
        <v>0</v>
      </c>
    </row>
    <row r="841" spans="2:10" x14ac:dyDescent="0.25">
      <c r="B841" s="140"/>
      <c r="C841" s="114" t="s">
        <v>2128</v>
      </c>
      <c r="D841" s="114" t="s">
        <v>2129</v>
      </c>
      <c r="E841" s="35">
        <f t="shared" ref="E841:E863" si="57">E840+1</f>
        <v>774</v>
      </c>
      <c r="F841" s="36">
        <f t="shared" si="56"/>
        <v>0</v>
      </c>
      <c r="G841" s="36" t="s">
        <v>1376</v>
      </c>
      <c r="H841" s="37">
        <v>0</v>
      </c>
      <c r="I841" s="18" t="s">
        <v>2130</v>
      </c>
      <c r="J841" s="99" t="s">
        <v>2131</v>
      </c>
    </row>
    <row r="842" spans="2:10" x14ac:dyDescent="0.25">
      <c r="B842" s="140"/>
      <c r="C842" s="114" t="s">
        <v>2132</v>
      </c>
      <c r="D842" s="114" t="s">
        <v>2133</v>
      </c>
      <c r="E842" s="35">
        <f t="shared" si="57"/>
        <v>775</v>
      </c>
      <c r="F842" s="116">
        <f t="shared" si="56"/>
        <v>0</v>
      </c>
      <c r="G842" s="36" t="s">
        <v>1479</v>
      </c>
      <c r="H842" s="117">
        <v>0</v>
      </c>
    </row>
    <row r="843" spans="2:10" x14ac:dyDescent="0.25">
      <c r="B843" s="140"/>
      <c r="C843" s="114" t="s">
        <v>2134</v>
      </c>
      <c r="D843" s="114" t="s">
        <v>2135</v>
      </c>
      <c r="E843" s="35">
        <f t="shared" si="57"/>
        <v>776</v>
      </c>
      <c r="F843" s="116">
        <f t="shared" si="56"/>
        <v>1</v>
      </c>
      <c r="G843" s="36" t="s">
        <v>546</v>
      </c>
      <c r="H843" s="37">
        <v>1</v>
      </c>
      <c r="J843" s="19" t="s">
        <v>1563</v>
      </c>
    </row>
    <row r="844" spans="2:10" x14ac:dyDescent="0.25">
      <c r="B844" s="140"/>
      <c r="C844" s="114" t="s">
        <v>2136</v>
      </c>
      <c r="D844" s="114" t="s">
        <v>2137</v>
      </c>
      <c r="E844" s="35">
        <f t="shared" si="57"/>
        <v>777</v>
      </c>
      <c r="F844" s="116">
        <f t="shared" si="56"/>
        <v>1</v>
      </c>
      <c r="G844" s="36" t="s">
        <v>546</v>
      </c>
      <c r="H844" s="37">
        <v>1</v>
      </c>
      <c r="J844" s="19" t="s">
        <v>1563</v>
      </c>
    </row>
    <row r="845" spans="2:10" x14ac:dyDescent="0.25">
      <c r="B845" s="140"/>
      <c r="C845" s="114" t="s">
        <v>2138</v>
      </c>
      <c r="D845" s="114" t="s">
        <v>2139</v>
      </c>
      <c r="E845" s="35">
        <f t="shared" si="57"/>
        <v>778</v>
      </c>
      <c r="F845" s="116">
        <f t="shared" si="56"/>
        <v>0</v>
      </c>
      <c r="G845" s="36" t="s">
        <v>546</v>
      </c>
      <c r="H845" s="37">
        <v>0</v>
      </c>
      <c r="J845" s="19" t="s">
        <v>1563</v>
      </c>
    </row>
    <row r="846" spans="2:10" x14ac:dyDescent="0.25">
      <c r="B846" s="140"/>
      <c r="C846" s="114" t="s">
        <v>2140</v>
      </c>
      <c r="D846" s="114" t="s">
        <v>2141</v>
      </c>
      <c r="E846" s="35">
        <f t="shared" si="57"/>
        <v>779</v>
      </c>
      <c r="F846" s="116">
        <f t="shared" si="56"/>
        <v>0</v>
      </c>
      <c r="G846" s="36" t="s">
        <v>546</v>
      </c>
      <c r="H846" s="37">
        <v>0</v>
      </c>
      <c r="J846" s="19" t="s">
        <v>1563</v>
      </c>
    </row>
    <row r="847" spans="2:10" x14ac:dyDescent="0.25">
      <c r="B847" s="140"/>
      <c r="C847" s="114" t="s">
        <v>2142</v>
      </c>
      <c r="D847" s="114" t="s">
        <v>2143</v>
      </c>
      <c r="E847" s="35">
        <f t="shared" si="57"/>
        <v>780</v>
      </c>
      <c r="F847" s="116">
        <f t="shared" si="56"/>
        <v>0</v>
      </c>
      <c r="G847" s="36" t="s">
        <v>546</v>
      </c>
      <c r="H847" s="37">
        <v>0</v>
      </c>
      <c r="J847" s="19" t="s">
        <v>1563</v>
      </c>
    </row>
    <row r="848" spans="2:10" x14ac:dyDescent="0.25">
      <c r="B848" s="140"/>
      <c r="C848" s="114" t="s">
        <v>2144</v>
      </c>
      <c r="D848" s="114" t="s">
        <v>2145</v>
      </c>
      <c r="E848" s="35">
        <f t="shared" si="57"/>
        <v>781</v>
      </c>
      <c r="F848" s="116">
        <f t="shared" si="56"/>
        <v>0</v>
      </c>
      <c r="G848" s="36" t="s">
        <v>546</v>
      </c>
      <c r="H848" s="37">
        <v>0</v>
      </c>
      <c r="J848" s="19" t="s">
        <v>1563</v>
      </c>
    </row>
    <row r="849" spans="2:10" x14ac:dyDescent="0.25">
      <c r="B849" s="140"/>
      <c r="C849" s="114" t="s">
        <v>2146</v>
      </c>
      <c r="D849" s="114" t="s">
        <v>2147</v>
      </c>
      <c r="E849" s="35">
        <f t="shared" si="57"/>
        <v>782</v>
      </c>
      <c r="F849" s="116">
        <f t="shared" si="56"/>
        <v>0</v>
      </c>
      <c r="G849" s="36" t="s">
        <v>546</v>
      </c>
      <c r="H849" s="37">
        <v>0</v>
      </c>
      <c r="J849" s="19" t="s">
        <v>1563</v>
      </c>
    </row>
    <row r="850" spans="2:10" x14ac:dyDescent="0.25">
      <c r="B850" s="140"/>
      <c r="C850" s="114" t="s">
        <v>2148</v>
      </c>
      <c r="D850" s="114" t="s">
        <v>2149</v>
      </c>
      <c r="E850" s="35">
        <f t="shared" si="57"/>
        <v>783</v>
      </c>
      <c r="F850" s="116">
        <f t="shared" si="56"/>
        <v>0</v>
      </c>
      <c r="G850" s="36" t="s">
        <v>546</v>
      </c>
      <c r="H850" s="37">
        <v>0</v>
      </c>
      <c r="J850" s="19" t="s">
        <v>1563</v>
      </c>
    </row>
    <row r="851" spans="2:10" x14ac:dyDescent="0.25">
      <c r="B851" s="140"/>
      <c r="C851" s="114" t="s">
        <v>2150</v>
      </c>
      <c r="D851" s="114" t="s">
        <v>2151</v>
      </c>
      <c r="E851" s="35">
        <f t="shared" si="57"/>
        <v>784</v>
      </c>
      <c r="F851" s="116">
        <f t="shared" si="56"/>
        <v>1</v>
      </c>
      <c r="G851" s="36" t="s">
        <v>546</v>
      </c>
      <c r="H851" s="37">
        <v>1</v>
      </c>
      <c r="J851" s="19" t="s">
        <v>1563</v>
      </c>
    </row>
    <row r="852" spans="2:10" x14ac:dyDescent="0.25">
      <c r="B852" s="140"/>
      <c r="C852" s="114" t="s">
        <v>2152</v>
      </c>
      <c r="D852" s="114" t="s">
        <v>2153</v>
      </c>
      <c r="E852" s="35">
        <f t="shared" si="57"/>
        <v>785</v>
      </c>
      <c r="F852" s="116">
        <f t="shared" si="56"/>
        <v>0</v>
      </c>
      <c r="G852" s="36" t="s">
        <v>546</v>
      </c>
      <c r="H852" s="37">
        <v>0</v>
      </c>
      <c r="J852" s="19" t="s">
        <v>1563</v>
      </c>
    </row>
    <row r="853" spans="2:10" x14ac:dyDescent="0.25">
      <c r="B853" s="140"/>
      <c r="C853" s="114" t="s">
        <v>2154</v>
      </c>
      <c r="D853" s="114" t="s">
        <v>2155</v>
      </c>
      <c r="E853" s="35">
        <f t="shared" si="57"/>
        <v>786</v>
      </c>
      <c r="F853" s="116">
        <f t="shared" si="56"/>
        <v>2</v>
      </c>
      <c r="G853" s="36" t="s">
        <v>546</v>
      </c>
      <c r="H853" s="37">
        <v>2</v>
      </c>
      <c r="J853" s="19" t="s">
        <v>1563</v>
      </c>
    </row>
    <row r="854" spans="2:10" x14ac:dyDescent="0.25">
      <c r="B854" s="141"/>
      <c r="C854" s="114" t="s">
        <v>2156</v>
      </c>
      <c r="D854" s="114" t="s">
        <v>2157</v>
      </c>
      <c r="E854" s="35">
        <f t="shared" si="57"/>
        <v>787</v>
      </c>
      <c r="F854" s="116">
        <f t="shared" si="56"/>
        <v>1</v>
      </c>
      <c r="G854" s="36" t="s">
        <v>546</v>
      </c>
      <c r="H854" s="37">
        <v>1</v>
      </c>
      <c r="J854" s="19" t="s">
        <v>1563</v>
      </c>
    </row>
    <row r="855" spans="2:10" x14ac:dyDescent="0.25">
      <c r="B855" s="139" t="str">
        <f>"S "&amp;(RIGHT(B840,3)+1)</f>
        <v>S 382</v>
      </c>
      <c r="C855" s="114" t="s">
        <v>2158</v>
      </c>
      <c r="D855" s="114" t="s">
        <v>2159</v>
      </c>
      <c r="E855" s="35">
        <f t="shared" si="57"/>
        <v>788</v>
      </c>
      <c r="F855" s="36">
        <f t="shared" si="56"/>
        <v>0</v>
      </c>
      <c r="G855" s="36" t="s">
        <v>389</v>
      </c>
      <c r="H855" s="37">
        <v>0</v>
      </c>
      <c r="I855" s="18" t="s">
        <v>2160</v>
      </c>
    </row>
    <row r="856" spans="2:10" x14ac:dyDescent="0.25">
      <c r="B856" s="140"/>
      <c r="C856" s="114" t="s">
        <v>2161</v>
      </c>
      <c r="D856" s="114" t="s">
        <v>2162</v>
      </c>
      <c r="E856" s="35">
        <f t="shared" si="57"/>
        <v>789</v>
      </c>
      <c r="F856" s="36">
        <f t="shared" si="56"/>
        <v>0</v>
      </c>
      <c r="G856" s="36" t="s">
        <v>389</v>
      </c>
      <c r="H856" s="37">
        <v>0</v>
      </c>
      <c r="I856" s="18" t="s">
        <v>2160</v>
      </c>
    </row>
    <row r="857" spans="2:10" x14ac:dyDescent="0.25">
      <c r="B857" s="140"/>
      <c r="C857" s="114" t="s">
        <v>2163</v>
      </c>
      <c r="D857" s="114" t="s">
        <v>2164</v>
      </c>
      <c r="E857" s="35">
        <f t="shared" si="57"/>
        <v>790</v>
      </c>
      <c r="F857" s="36">
        <f t="shared" si="56"/>
        <v>0</v>
      </c>
      <c r="G857" s="36" t="s">
        <v>389</v>
      </c>
      <c r="H857" s="37">
        <v>0</v>
      </c>
      <c r="I857" s="18" t="s">
        <v>2160</v>
      </c>
    </row>
    <row r="858" spans="2:10" x14ac:dyDescent="0.25">
      <c r="B858" s="140"/>
      <c r="C858" s="114" t="s">
        <v>2165</v>
      </c>
      <c r="D858" s="114" t="s">
        <v>2166</v>
      </c>
      <c r="E858" s="35">
        <f t="shared" si="57"/>
        <v>791</v>
      </c>
      <c r="F858" s="36">
        <f t="shared" si="56"/>
        <v>0</v>
      </c>
      <c r="G858" s="36" t="s">
        <v>389</v>
      </c>
      <c r="H858" s="37">
        <v>0</v>
      </c>
      <c r="I858" s="18" t="s">
        <v>2160</v>
      </c>
    </row>
    <row r="859" spans="2:10" x14ac:dyDescent="0.25">
      <c r="B859" s="140"/>
      <c r="C859" s="114" t="s">
        <v>2167</v>
      </c>
      <c r="D859" s="114" t="s">
        <v>2168</v>
      </c>
      <c r="E859" s="35">
        <f t="shared" si="57"/>
        <v>792</v>
      </c>
      <c r="F859" s="36">
        <f t="shared" si="56"/>
        <v>0</v>
      </c>
      <c r="G859" s="36" t="s">
        <v>389</v>
      </c>
      <c r="H859" s="37">
        <v>0</v>
      </c>
      <c r="I859" s="18" t="s">
        <v>2160</v>
      </c>
    </row>
    <row r="860" spans="2:10" x14ac:dyDescent="0.25">
      <c r="B860" s="140"/>
      <c r="C860" s="114" t="s">
        <v>2169</v>
      </c>
      <c r="D860" s="114" t="s">
        <v>2170</v>
      </c>
      <c r="E860" s="35">
        <f t="shared" si="57"/>
        <v>793</v>
      </c>
      <c r="F860" s="36">
        <f t="shared" si="56"/>
        <v>0</v>
      </c>
      <c r="G860" s="36" t="s">
        <v>389</v>
      </c>
      <c r="H860" s="37">
        <v>0</v>
      </c>
      <c r="I860" s="18" t="s">
        <v>2160</v>
      </c>
    </row>
    <row r="861" spans="2:10" x14ac:dyDescent="0.25">
      <c r="B861" s="140"/>
      <c r="C861" s="114" t="s">
        <v>2171</v>
      </c>
      <c r="D861" s="114" t="s">
        <v>2172</v>
      </c>
      <c r="E861" s="35">
        <f t="shared" si="57"/>
        <v>794</v>
      </c>
      <c r="F861" s="36">
        <f t="shared" si="56"/>
        <v>0</v>
      </c>
      <c r="G861" s="36" t="s">
        <v>389</v>
      </c>
      <c r="H861" s="37">
        <v>0</v>
      </c>
      <c r="I861" s="18" t="s">
        <v>2160</v>
      </c>
    </row>
    <row r="862" spans="2:10" x14ac:dyDescent="0.25">
      <c r="B862" s="141"/>
      <c r="C862" s="114" t="s">
        <v>2173</v>
      </c>
      <c r="D862" s="114" t="s">
        <v>2174</v>
      </c>
      <c r="E862" s="35">
        <f t="shared" si="57"/>
        <v>795</v>
      </c>
      <c r="F862" s="36">
        <f t="shared" si="56"/>
        <v>0</v>
      </c>
      <c r="G862" s="36" t="s">
        <v>389</v>
      </c>
      <c r="H862" s="37">
        <v>0</v>
      </c>
      <c r="I862" s="18" t="s">
        <v>2160</v>
      </c>
    </row>
    <row r="863" spans="2:10" x14ac:dyDescent="0.25">
      <c r="B863" s="143" t="str">
        <f>"S "&amp;(RIGHT(B855,3)+1)</f>
        <v>S 383</v>
      </c>
      <c r="C863" s="114" t="s">
        <v>2175</v>
      </c>
      <c r="D863" s="114" t="s">
        <v>2176</v>
      </c>
      <c r="E863" s="35">
        <f t="shared" si="57"/>
        <v>796</v>
      </c>
      <c r="F863" s="36">
        <f t="shared" si="56"/>
        <v>0</v>
      </c>
      <c r="G863" s="36" t="s">
        <v>2057</v>
      </c>
      <c r="H863" s="37">
        <v>0</v>
      </c>
      <c r="I863" s="18" t="s">
        <v>2160</v>
      </c>
      <c r="J863" s="19" t="s">
        <v>1563</v>
      </c>
    </row>
    <row r="864" spans="2:10" x14ac:dyDescent="0.25">
      <c r="B864" s="154" t="s">
        <v>2177</v>
      </c>
      <c r="C864" s="155"/>
      <c r="D864" s="156"/>
      <c r="E864" s="15"/>
      <c r="F864" s="36"/>
      <c r="G864" s="36"/>
    </row>
    <row r="865" spans="2:11" x14ac:dyDescent="0.25">
      <c r="B865" s="137"/>
      <c r="C865" s="109" t="s">
        <v>2178</v>
      </c>
      <c r="D865" s="110"/>
      <c r="E865" s="15"/>
      <c r="F865" s="36"/>
      <c r="G865" s="36"/>
    </row>
    <row r="866" spans="2:11" x14ac:dyDescent="0.25">
      <c r="B866" s="131" t="str">
        <f>"S "&amp;(RIGHT(B863,3)+1)</f>
        <v>S 384</v>
      </c>
      <c r="C866" s="114" t="s">
        <v>2179</v>
      </c>
      <c r="D866" s="114" t="s">
        <v>2180</v>
      </c>
      <c r="E866" s="35">
        <f>E863+1</f>
        <v>797</v>
      </c>
      <c r="F866" s="36">
        <f>H866</f>
        <v>0</v>
      </c>
      <c r="G866" s="36" t="s">
        <v>1376</v>
      </c>
      <c r="H866" s="78">
        <v>0</v>
      </c>
      <c r="J866" s="19" t="s">
        <v>1364</v>
      </c>
    </row>
    <row r="867" spans="2:11" x14ac:dyDescent="0.25">
      <c r="B867" s="131"/>
      <c r="C867" s="114" t="s">
        <v>2181</v>
      </c>
      <c r="D867" s="114" t="s">
        <v>2182</v>
      </c>
      <c r="E867" s="35">
        <f>E866+1</f>
        <v>798</v>
      </c>
      <c r="F867" s="36">
        <f>H867</f>
        <v>0</v>
      </c>
      <c r="G867" s="36" t="s">
        <v>1376</v>
      </c>
      <c r="H867" s="78">
        <v>0</v>
      </c>
      <c r="J867" s="19" t="s">
        <v>1364</v>
      </c>
    </row>
    <row r="868" spans="2:11" x14ac:dyDescent="0.25">
      <c r="B868" s="131"/>
      <c r="C868" s="114" t="s">
        <v>2183</v>
      </c>
      <c r="D868" s="114" t="s">
        <v>2184</v>
      </c>
      <c r="E868" s="35">
        <f>E867+1</f>
        <v>799</v>
      </c>
      <c r="F868" s="36">
        <f>H868</f>
        <v>0</v>
      </c>
      <c r="G868" s="36" t="s">
        <v>1376</v>
      </c>
      <c r="H868" s="78">
        <v>0</v>
      </c>
      <c r="J868" s="19" t="s">
        <v>1364</v>
      </c>
    </row>
    <row r="869" spans="2:11" x14ac:dyDescent="0.25">
      <c r="B869" s="131"/>
      <c r="C869" s="114" t="s">
        <v>2185</v>
      </c>
      <c r="D869" s="114" t="s">
        <v>2186</v>
      </c>
      <c r="E869" s="69">
        <f>E868+1</f>
        <v>800</v>
      </c>
      <c r="F869" s="70">
        <f>H869</f>
        <v>0</v>
      </c>
      <c r="G869" s="70" t="s">
        <v>2187</v>
      </c>
      <c r="H869" s="96">
        <v>0</v>
      </c>
      <c r="J869" s="19" t="s">
        <v>1620</v>
      </c>
    </row>
    <row r="870" spans="2:11" x14ac:dyDescent="0.25">
      <c r="B870" s="157"/>
      <c r="C870" s="109" t="s">
        <v>2188</v>
      </c>
      <c r="D870" s="122"/>
      <c r="E870" s="158"/>
      <c r="F870" s="36"/>
      <c r="G870" s="36"/>
      <c r="H870" s="159"/>
    </row>
    <row r="871" spans="2:11" x14ac:dyDescent="0.25">
      <c r="B871" s="115" t="str">
        <f>"S "&amp;(RIGHT(B866,3)+1)</f>
        <v>S 385</v>
      </c>
      <c r="C871" s="114" t="s">
        <v>2189</v>
      </c>
      <c r="D871" s="114" t="s">
        <v>2190</v>
      </c>
      <c r="E871" s="35">
        <f>E869+1</f>
        <v>801</v>
      </c>
      <c r="F871" s="119">
        <f>H871</f>
        <v>0</v>
      </c>
      <c r="G871" s="36" t="s">
        <v>1726</v>
      </c>
      <c r="H871" s="160">
        <v>0</v>
      </c>
      <c r="J871" s="19" t="s">
        <v>2191</v>
      </c>
    </row>
    <row r="872" spans="2:11" x14ac:dyDescent="0.25">
      <c r="B872" s="115"/>
      <c r="C872" s="114" t="s">
        <v>2192</v>
      </c>
      <c r="D872" s="114" t="s">
        <v>2193</v>
      </c>
      <c r="E872" s="35">
        <f>E871+1</f>
        <v>802</v>
      </c>
      <c r="F872" s="119">
        <f>H872</f>
        <v>0</v>
      </c>
      <c r="G872" s="36" t="s">
        <v>1726</v>
      </c>
      <c r="H872" s="160">
        <v>0</v>
      </c>
      <c r="J872" s="19" t="s">
        <v>2191</v>
      </c>
    </row>
    <row r="873" spans="2:11" x14ac:dyDescent="0.25">
      <c r="B873" s="123"/>
      <c r="C873" s="114" t="s">
        <v>2194</v>
      </c>
      <c r="D873" s="114" t="s">
        <v>2195</v>
      </c>
      <c r="E873" s="35">
        <f>E872+1</f>
        <v>803</v>
      </c>
      <c r="F873" s="119">
        <f>H873</f>
        <v>0</v>
      </c>
      <c r="G873" s="36" t="s">
        <v>1726</v>
      </c>
      <c r="H873" s="160">
        <v>0</v>
      </c>
      <c r="J873" s="19" t="s">
        <v>2191</v>
      </c>
    </row>
    <row r="874" spans="2:11" x14ac:dyDescent="0.25">
      <c r="B874" s="137"/>
      <c r="C874" s="109" t="s">
        <v>2196</v>
      </c>
      <c r="D874" s="122"/>
      <c r="E874" s="161"/>
      <c r="F874" s="36"/>
      <c r="G874" s="36"/>
    </row>
    <row r="875" spans="2:11" x14ac:dyDescent="0.25">
      <c r="B875" s="131" t="str">
        <f>"S "&amp;(RIGHT(B871,3)+1)</f>
        <v>S 386</v>
      </c>
      <c r="C875" s="114" t="s">
        <v>2197</v>
      </c>
      <c r="D875" s="114" t="s">
        <v>2198</v>
      </c>
      <c r="E875" s="35">
        <f>E873+1</f>
        <v>804</v>
      </c>
      <c r="F875" s="36">
        <f t="shared" ref="F875:F882" si="58">H875</f>
        <v>1732</v>
      </c>
      <c r="G875" s="36" t="s">
        <v>1404</v>
      </c>
      <c r="H875" s="37">
        <v>1732</v>
      </c>
      <c r="J875" s="99" t="s">
        <v>2199</v>
      </c>
      <c r="K875" s="162" t="s">
        <v>2200</v>
      </c>
    </row>
    <row r="876" spans="2:11" x14ac:dyDescent="0.25">
      <c r="B876" s="131"/>
      <c r="C876" s="114" t="s">
        <v>2201</v>
      </c>
      <c r="D876" s="114" t="s">
        <v>2202</v>
      </c>
      <c r="E876" s="35">
        <f t="shared" ref="E876:E882" si="59">E875+1</f>
        <v>805</v>
      </c>
      <c r="F876" s="36">
        <f t="shared" si="58"/>
        <v>120</v>
      </c>
      <c r="G876" s="36" t="s">
        <v>1404</v>
      </c>
      <c r="H876" s="37">
        <v>120</v>
      </c>
      <c r="J876" s="99" t="s">
        <v>2199</v>
      </c>
      <c r="K876" s="162" t="s">
        <v>2203</v>
      </c>
    </row>
    <row r="877" spans="2:11" x14ac:dyDescent="0.25">
      <c r="B877" s="131" t="str">
        <f>"S "&amp;(RIGHT(B875,3)+1)</f>
        <v>S 387</v>
      </c>
      <c r="C877" s="114" t="s">
        <v>2204</v>
      </c>
      <c r="D877" s="114" t="s">
        <v>2205</v>
      </c>
      <c r="E877" s="35">
        <f t="shared" si="59"/>
        <v>806</v>
      </c>
      <c r="F877" s="36">
        <f t="shared" si="58"/>
        <v>1677</v>
      </c>
      <c r="G877" s="36" t="s">
        <v>1404</v>
      </c>
      <c r="H877" s="37">
        <v>1677</v>
      </c>
      <c r="J877" s="19" t="s">
        <v>2206</v>
      </c>
      <c r="K877" s="162" t="s">
        <v>2207</v>
      </c>
    </row>
    <row r="878" spans="2:11" x14ac:dyDescent="0.25">
      <c r="B878" s="131"/>
      <c r="C878" s="114" t="s">
        <v>2208</v>
      </c>
      <c r="D878" s="114" t="s">
        <v>2209</v>
      </c>
      <c r="E878" s="35">
        <f t="shared" si="59"/>
        <v>807</v>
      </c>
      <c r="F878" s="36">
        <f t="shared" si="58"/>
        <v>1</v>
      </c>
      <c r="G878" s="36" t="s">
        <v>389</v>
      </c>
      <c r="H878" s="37">
        <v>1</v>
      </c>
      <c r="K878" s="162"/>
    </row>
    <row r="879" spans="2:11" x14ac:dyDescent="0.25">
      <c r="B879" s="131" t="str">
        <f>"S "&amp;(RIGHT(B877,3)+1)</f>
        <v>S 388</v>
      </c>
      <c r="C879" s="114" t="s">
        <v>2210</v>
      </c>
      <c r="D879" s="114" t="s">
        <v>2211</v>
      </c>
      <c r="E879" s="35">
        <f t="shared" si="59"/>
        <v>808</v>
      </c>
      <c r="F879" s="36">
        <f t="shared" si="58"/>
        <v>55</v>
      </c>
      <c r="G879" s="36" t="s">
        <v>1404</v>
      </c>
      <c r="H879" s="37">
        <v>55</v>
      </c>
      <c r="J879" s="19" t="s">
        <v>2206</v>
      </c>
      <c r="K879" s="162" t="s">
        <v>2207</v>
      </c>
    </row>
    <row r="880" spans="2:11" x14ac:dyDescent="0.25">
      <c r="B880" s="131"/>
      <c r="C880" s="114" t="s">
        <v>2212</v>
      </c>
      <c r="D880" s="114" t="s">
        <v>2213</v>
      </c>
      <c r="E880" s="35">
        <f t="shared" si="59"/>
        <v>809</v>
      </c>
      <c r="F880" s="36">
        <f t="shared" si="58"/>
        <v>2</v>
      </c>
      <c r="G880" s="36" t="s">
        <v>389</v>
      </c>
      <c r="H880" s="37">
        <v>2</v>
      </c>
      <c r="K880" s="162"/>
    </row>
    <row r="881" spans="2:11" x14ac:dyDescent="0.25">
      <c r="B881" s="131" t="str">
        <f>"S "&amp;(RIGHT(B879,3)+1)</f>
        <v>S 389</v>
      </c>
      <c r="C881" s="114" t="s">
        <v>2214</v>
      </c>
      <c r="D881" s="114" t="s">
        <v>2215</v>
      </c>
      <c r="E881" s="35">
        <f t="shared" si="59"/>
        <v>810</v>
      </c>
      <c r="F881" s="36">
        <f t="shared" si="58"/>
        <v>0</v>
      </c>
      <c r="G881" s="36" t="s">
        <v>1404</v>
      </c>
      <c r="H881" s="37">
        <v>0</v>
      </c>
      <c r="J881" s="19" t="s">
        <v>2206</v>
      </c>
      <c r="K881" s="162" t="s">
        <v>2207</v>
      </c>
    </row>
    <row r="882" spans="2:11" x14ac:dyDescent="0.25">
      <c r="B882" s="131"/>
      <c r="C882" s="114" t="s">
        <v>2216</v>
      </c>
      <c r="D882" s="114" t="s">
        <v>2217</v>
      </c>
      <c r="E882" s="35">
        <f t="shared" si="59"/>
        <v>811</v>
      </c>
      <c r="F882" s="36">
        <f t="shared" si="58"/>
        <v>1</v>
      </c>
      <c r="G882" s="36" t="s">
        <v>389</v>
      </c>
      <c r="H882" s="37">
        <v>1</v>
      </c>
    </row>
    <row r="883" spans="2:11" x14ac:dyDescent="0.25">
      <c r="B883" s="137"/>
      <c r="C883" s="109" t="s">
        <v>2218</v>
      </c>
      <c r="D883" s="112"/>
      <c r="E883" s="15"/>
      <c r="F883" s="36"/>
      <c r="G883" s="36"/>
    </row>
    <row r="884" spans="2:11" x14ac:dyDescent="0.25">
      <c r="B884" s="139" t="str">
        <f>"S "&amp;(RIGHT(B881,3)+1)</f>
        <v>S 390</v>
      </c>
      <c r="C884" s="114" t="s">
        <v>2219</v>
      </c>
      <c r="D884" s="114" t="s">
        <v>2220</v>
      </c>
      <c r="E884" s="35">
        <f>E882+1</f>
        <v>812</v>
      </c>
      <c r="F884" s="36">
        <f t="shared" ref="F884:F903" si="60">H884</f>
        <v>1</v>
      </c>
      <c r="G884" s="36" t="s">
        <v>389</v>
      </c>
      <c r="H884" s="37">
        <v>1</v>
      </c>
      <c r="I884" s="18" t="s">
        <v>2221</v>
      </c>
    </row>
    <row r="885" spans="2:11" x14ac:dyDescent="0.25">
      <c r="B885" s="140"/>
      <c r="C885" s="114" t="s">
        <v>2222</v>
      </c>
      <c r="D885" s="114" t="s">
        <v>2223</v>
      </c>
      <c r="E885" s="35">
        <f t="shared" ref="E885:E903" si="61">E884+1</f>
        <v>813</v>
      </c>
      <c r="F885" s="36">
        <f t="shared" si="60"/>
        <v>1</v>
      </c>
      <c r="G885" s="36" t="s">
        <v>389</v>
      </c>
      <c r="H885" s="37">
        <v>1</v>
      </c>
      <c r="I885" s="18" t="s">
        <v>2221</v>
      </c>
    </row>
    <row r="886" spans="2:11" x14ac:dyDescent="0.25">
      <c r="B886" s="140"/>
      <c r="C886" s="114" t="s">
        <v>2224</v>
      </c>
      <c r="D886" s="114" t="s">
        <v>2225</v>
      </c>
      <c r="E886" s="35">
        <f t="shared" si="61"/>
        <v>814</v>
      </c>
      <c r="F886" s="36">
        <f t="shared" si="60"/>
        <v>0</v>
      </c>
      <c r="G886" s="36" t="s">
        <v>389</v>
      </c>
      <c r="H886" s="37">
        <v>0</v>
      </c>
      <c r="I886" s="18" t="s">
        <v>2221</v>
      </c>
    </row>
    <row r="887" spans="2:11" x14ac:dyDescent="0.25">
      <c r="B887" s="140"/>
      <c r="C887" s="114" t="s">
        <v>2226</v>
      </c>
      <c r="D887" s="114" t="s">
        <v>2227</v>
      </c>
      <c r="E887" s="35">
        <f t="shared" si="61"/>
        <v>815</v>
      </c>
      <c r="F887" s="36">
        <f t="shared" si="60"/>
        <v>0</v>
      </c>
      <c r="G887" s="36" t="s">
        <v>389</v>
      </c>
      <c r="H887" s="37">
        <v>0</v>
      </c>
      <c r="I887" s="18" t="s">
        <v>2221</v>
      </c>
    </row>
    <row r="888" spans="2:11" x14ac:dyDescent="0.25">
      <c r="B888" s="140"/>
      <c r="C888" s="114" t="s">
        <v>2228</v>
      </c>
      <c r="D888" s="114" t="s">
        <v>2229</v>
      </c>
      <c r="E888" s="35">
        <f t="shared" si="61"/>
        <v>816</v>
      </c>
      <c r="F888" s="36">
        <f t="shared" si="60"/>
        <v>0</v>
      </c>
      <c r="G888" s="36" t="s">
        <v>389</v>
      </c>
      <c r="H888" s="37">
        <v>0</v>
      </c>
      <c r="I888" s="18" t="s">
        <v>2221</v>
      </c>
    </row>
    <row r="889" spans="2:11" x14ac:dyDescent="0.25">
      <c r="B889" s="140"/>
      <c r="C889" s="114" t="s">
        <v>2230</v>
      </c>
      <c r="D889" s="114" t="s">
        <v>2231</v>
      </c>
      <c r="E889" s="35">
        <f t="shared" si="61"/>
        <v>817</v>
      </c>
      <c r="F889" s="36">
        <f t="shared" si="60"/>
        <v>0</v>
      </c>
      <c r="G889" s="36" t="s">
        <v>389</v>
      </c>
      <c r="H889" s="37">
        <v>0</v>
      </c>
      <c r="I889" s="18" t="s">
        <v>2221</v>
      </c>
    </row>
    <row r="890" spans="2:11" x14ac:dyDescent="0.25">
      <c r="B890" s="140"/>
      <c r="C890" s="114" t="s">
        <v>2232</v>
      </c>
      <c r="D890" s="114" t="s">
        <v>2233</v>
      </c>
      <c r="E890" s="35">
        <f t="shared" si="61"/>
        <v>818</v>
      </c>
      <c r="F890" s="36">
        <f t="shared" si="60"/>
        <v>0</v>
      </c>
      <c r="G890" s="36" t="s">
        <v>389</v>
      </c>
      <c r="H890" s="37">
        <v>0</v>
      </c>
      <c r="I890" s="18" t="s">
        <v>2221</v>
      </c>
    </row>
    <row r="891" spans="2:11" x14ac:dyDescent="0.25">
      <c r="B891" s="140"/>
      <c r="C891" s="114" t="s">
        <v>2234</v>
      </c>
      <c r="D891" s="114" t="s">
        <v>2235</v>
      </c>
      <c r="E891" s="35">
        <f t="shared" si="61"/>
        <v>819</v>
      </c>
      <c r="F891" s="36">
        <f t="shared" si="60"/>
        <v>0</v>
      </c>
      <c r="G891" s="36" t="s">
        <v>389</v>
      </c>
      <c r="H891" s="37">
        <v>0</v>
      </c>
      <c r="I891" s="18" t="s">
        <v>2221</v>
      </c>
    </row>
    <row r="892" spans="2:11" x14ac:dyDescent="0.25">
      <c r="B892" s="140"/>
      <c r="C892" s="128" t="s">
        <v>2236</v>
      </c>
      <c r="D892" s="114" t="s">
        <v>2237</v>
      </c>
      <c r="E892" s="35">
        <f t="shared" si="61"/>
        <v>820</v>
      </c>
      <c r="F892" s="36">
        <f t="shared" si="60"/>
        <v>0</v>
      </c>
      <c r="G892" s="36" t="s">
        <v>389</v>
      </c>
      <c r="H892" s="37">
        <v>0</v>
      </c>
    </row>
    <row r="893" spans="2:11" x14ac:dyDescent="0.25">
      <c r="B893" s="141"/>
      <c r="C893" s="150"/>
      <c r="D893" s="114" t="s">
        <v>2238</v>
      </c>
      <c r="E893" s="35">
        <f t="shared" si="61"/>
        <v>821</v>
      </c>
      <c r="F893" s="36" t="str">
        <f t="shared" si="60"/>
        <v>-</v>
      </c>
      <c r="G893" s="36" t="s">
        <v>371</v>
      </c>
      <c r="H893" s="37" t="s">
        <v>391</v>
      </c>
    </row>
    <row r="894" spans="2:11" x14ac:dyDescent="0.25">
      <c r="B894" s="143" t="str">
        <f>"S "&amp;(RIGHT(B884,3)+1)</f>
        <v>S 391</v>
      </c>
      <c r="C894" s="114" t="s">
        <v>2239</v>
      </c>
      <c r="D894" s="114" t="s">
        <v>2240</v>
      </c>
      <c r="E894" s="35">
        <f t="shared" si="61"/>
        <v>822</v>
      </c>
      <c r="F894" s="36">
        <f t="shared" si="60"/>
        <v>0</v>
      </c>
      <c r="G894" s="36" t="s">
        <v>389</v>
      </c>
      <c r="H894" s="37">
        <v>0</v>
      </c>
    </row>
    <row r="895" spans="2:11" ht="24" customHeight="1" x14ac:dyDescent="0.25">
      <c r="B895" s="139" t="str">
        <f>"S "&amp;(RIGHT(B894,3)+1)</f>
        <v>S 392</v>
      </c>
      <c r="C895" s="114" t="s">
        <v>2241</v>
      </c>
      <c r="D895" s="114" t="s">
        <v>2242</v>
      </c>
      <c r="E895" s="35">
        <f t="shared" si="61"/>
        <v>823</v>
      </c>
      <c r="F895" s="36">
        <f t="shared" si="60"/>
        <v>1</v>
      </c>
      <c r="G895" s="36" t="s">
        <v>389</v>
      </c>
      <c r="H895" s="37">
        <v>1</v>
      </c>
      <c r="I895" s="18" t="s">
        <v>2243</v>
      </c>
    </row>
    <row r="896" spans="2:11" ht="24" customHeight="1" x14ac:dyDescent="0.25">
      <c r="B896" s="140"/>
      <c r="C896" s="114" t="s">
        <v>2244</v>
      </c>
      <c r="D896" s="114" t="s">
        <v>2245</v>
      </c>
      <c r="E896" s="35">
        <f t="shared" si="61"/>
        <v>824</v>
      </c>
      <c r="F896" s="36">
        <f t="shared" si="60"/>
        <v>0</v>
      </c>
      <c r="G896" s="36" t="s">
        <v>389</v>
      </c>
      <c r="H896" s="37">
        <v>0</v>
      </c>
      <c r="I896" s="18" t="s">
        <v>2243</v>
      </c>
    </row>
    <row r="897" spans="2:11" ht="24" customHeight="1" x14ac:dyDescent="0.25">
      <c r="B897" s="140"/>
      <c r="C897" s="114" t="s">
        <v>2246</v>
      </c>
      <c r="D897" s="114" t="s">
        <v>2247</v>
      </c>
      <c r="E897" s="35">
        <f t="shared" si="61"/>
        <v>825</v>
      </c>
      <c r="F897" s="36">
        <f t="shared" si="60"/>
        <v>1</v>
      </c>
      <c r="G897" s="36" t="s">
        <v>389</v>
      </c>
      <c r="H897" s="37">
        <v>1</v>
      </c>
      <c r="I897" s="18" t="s">
        <v>2243</v>
      </c>
    </row>
    <row r="898" spans="2:11" ht="24" customHeight="1" x14ac:dyDescent="0.25">
      <c r="B898" s="140"/>
      <c r="C898" s="114" t="s">
        <v>2248</v>
      </c>
      <c r="D898" s="114" t="s">
        <v>2249</v>
      </c>
      <c r="E898" s="35">
        <f t="shared" si="61"/>
        <v>826</v>
      </c>
      <c r="F898" s="36">
        <f t="shared" si="60"/>
        <v>1</v>
      </c>
      <c r="G898" s="36" t="s">
        <v>389</v>
      </c>
      <c r="H898" s="37">
        <v>1</v>
      </c>
      <c r="I898" s="18" t="s">
        <v>2243</v>
      </c>
    </row>
    <row r="899" spans="2:11" ht="24" customHeight="1" x14ac:dyDescent="0.25">
      <c r="B899" s="140"/>
      <c r="C899" s="114" t="s">
        <v>2250</v>
      </c>
      <c r="D899" s="114" t="s">
        <v>2251</v>
      </c>
      <c r="E899" s="35">
        <f t="shared" si="61"/>
        <v>827</v>
      </c>
      <c r="F899" s="36">
        <f t="shared" si="60"/>
        <v>0</v>
      </c>
      <c r="G899" s="36" t="s">
        <v>389</v>
      </c>
      <c r="H899" s="37">
        <v>0</v>
      </c>
      <c r="I899" s="18" t="s">
        <v>2243</v>
      </c>
    </row>
    <row r="900" spans="2:11" ht="24" customHeight="1" x14ac:dyDescent="0.25">
      <c r="B900" s="140"/>
      <c r="C900" s="114" t="s">
        <v>2252</v>
      </c>
      <c r="D900" s="114" t="s">
        <v>2253</v>
      </c>
      <c r="E900" s="35">
        <f t="shared" si="61"/>
        <v>828</v>
      </c>
      <c r="F900" s="36">
        <f t="shared" si="60"/>
        <v>0</v>
      </c>
      <c r="G900" s="36" t="s">
        <v>389</v>
      </c>
      <c r="H900" s="37">
        <v>0</v>
      </c>
      <c r="I900" s="18" t="s">
        <v>2243</v>
      </c>
    </row>
    <row r="901" spans="2:11" ht="24" customHeight="1" x14ac:dyDescent="0.25">
      <c r="B901" s="140"/>
      <c r="C901" s="114" t="s">
        <v>2254</v>
      </c>
      <c r="D901" s="114" t="s">
        <v>2255</v>
      </c>
      <c r="E901" s="35">
        <f t="shared" si="61"/>
        <v>829</v>
      </c>
      <c r="F901" s="36">
        <f t="shared" si="60"/>
        <v>0</v>
      </c>
      <c r="G901" s="36" t="s">
        <v>389</v>
      </c>
      <c r="H901" s="37">
        <v>0</v>
      </c>
      <c r="I901" s="18" t="s">
        <v>2243</v>
      </c>
    </row>
    <row r="902" spans="2:11" x14ac:dyDescent="0.25">
      <c r="B902" s="140"/>
      <c r="C902" s="128" t="s">
        <v>2256</v>
      </c>
      <c r="D902" s="114" t="s">
        <v>2257</v>
      </c>
      <c r="E902" s="35">
        <f t="shared" si="61"/>
        <v>830</v>
      </c>
      <c r="F902" s="36">
        <f t="shared" si="60"/>
        <v>0</v>
      </c>
      <c r="G902" s="36" t="s">
        <v>389</v>
      </c>
      <c r="H902" s="37">
        <v>0</v>
      </c>
    </row>
    <row r="903" spans="2:11" x14ac:dyDescent="0.25">
      <c r="B903" s="141"/>
      <c r="C903" s="150"/>
      <c r="D903" s="114" t="s">
        <v>2258</v>
      </c>
      <c r="E903" s="35">
        <f t="shared" si="61"/>
        <v>831</v>
      </c>
      <c r="F903" s="36" t="str">
        <f t="shared" si="60"/>
        <v>-</v>
      </c>
      <c r="G903" s="36" t="s">
        <v>371</v>
      </c>
      <c r="H903" s="37" t="s">
        <v>391</v>
      </c>
    </row>
    <row r="904" spans="2:11" x14ac:dyDescent="0.25">
      <c r="B904" s="143"/>
      <c r="C904" s="109" t="s">
        <v>2259</v>
      </c>
      <c r="D904" s="112"/>
      <c r="E904" s="15"/>
      <c r="F904" s="36"/>
      <c r="G904" s="36"/>
    </row>
    <row r="905" spans="2:11" ht="24" customHeight="1" x14ac:dyDescent="0.25">
      <c r="B905" s="139" t="str">
        <f>"S "&amp;(RIGHT(B895,3)+1)</f>
        <v>S 393</v>
      </c>
      <c r="C905" s="114" t="s">
        <v>2260</v>
      </c>
      <c r="D905" s="114" t="s">
        <v>2261</v>
      </c>
      <c r="E905" s="35">
        <f>E903+1</f>
        <v>832</v>
      </c>
      <c r="F905" s="36">
        <f t="shared" ref="F905:F912" si="62">H905</f>
        <v>1</v>
      </c>
      <c r="G905" s="36" t="s">
        <v>389</v>
      </c>
      <c r="H905" s="37">
        <v>1</v>
      </c>
      <c r="I905" s="18" t="s">
        <v>2262</v>
      </c>
      <c r="K905" s="162"/>
    </row>
    <row r="906" spans="2:11" x14ac:dyDescent="0.25">
      <c r="B906" s="140"/>
      <c r="C906" s="114" t="s">
        <v>2263</v>
      </c>
      <c r="D906" s="114" t="s">
        <v>2264</v>
      </c>
      <c r="E906" s="35">
        <f t="shared" ref="E906:E912" si="63">E905+1</f>
        <v>833</v>
      </c>
      <c r="F906" s="36">
        <f t="shared" si="62"/>
        <v>1721</v>
      </c>
      <c r="G906" s="36" t="s">
        <v>1404</v>
      </c>
      <c r="H906" s="37">
        <v>1721</v>
      </c>
      <c r="J906" s="19" t="s">
        <v>2265</v>
      </c>
      <c r="K906" s="162" t="s">
        <v>2266</v>
      </c>
    </row>
    <row r="907" spans="2:11" x14ac:dyDescent="0.25">
      <c r="B907" s="140"/>
      <c r="C907" s="114" t="s">
        <v>2267</v>
      </c>
      <c r="D907" s="114" t="s">
        <v>2268</v>
      </c>
      <c r="E907" s="35">
        <f t="shared" si="63"/>
        <v>834</v>
      </c>
      <c r="F907" s="36">
        <f t="shared" si="62"/>
        <v>84</v>
      </c>
      <c r="G907" s="36" t="s">
        <v>1404</v>
      </c>
      <c r="H907" s="37">
        <v>84</v>
      </c>
      <c r="J907" s="19" t="s">
        <v>2265</v>
      </c>
      <c r="K907" s="162" t="s">
        <v>2266</v>
      </c>
    </row>
    <row r="908" spans="2:11" x14ac:dyDescent="0.25">
      <c r="B908" s="140"/>
      <c r="C908" s="114" t="s">
        <v>2269</v>
      </c>
      <c r="D908" s="114" t="s">
        <v>2270</v>
      </c>
      <c r="E908" s="35">
        <f t="shared" si="63"/>
        <v>835</v>
      </c>
      <c r="F908" s="36">
        <f t="shared" si="62"/>
        <v>48</v>
      </c>
      <c r="G908" s="36" t="s">
        <v>1404</v>
      </c>
      <c r="H908" s="37">
        <v>48</v>
      </c>
      <c r="J908" s="19" t="s">
        <v>2265</v>
      </c>
      <c r="K908" s="162" t="s">
        <v>2266</v>
      </c>
    </row>
    <row r="909" spans="2:11" x14ac:dyDescent="0.25">
      <c r="B909" s="141"/>
      <c r="C909" s="114" t="s">
        <v>2271</v>
      </c>
      <c r="D909" s="114" t="s">
        <v>2272</v>
      </c>
      <c r="E909" s="35">
        <f t="shared" si="63"/>
        <v>836</v>
      </c>
      <c r="F909" s="36">
        <f t="shared" si="62"/>
        <v>0</v>
      </c>
      <c r="G909" s="36" t="s">
        <v>1404</v>
      </c>
      <c r="H909" s="37">
        <v>0</v>
      </c>
      <c r="J909" s="19" t="s">
        <v>2265</v>
      </c>
      <c r="K909" s="162" t="s">
        <v>2266</v>
      </c>
    </row>
    <row r="910" spans="2:11" x14ac:dyDescent="0.25">
      <c r="B910" s="143" t="str">
        <f>"S "&amp;(RIGHT(B905,3)+1)</f>
        <v>S 394</v>
      </c>
      <c r="C910" s="114" t="s">
        <v>2273</v>
      </c>
      <c r="D910" s="114" t="s">
        <v>2274</v>
      </c>
      <c r="E910" s="35">
        <f t="shared" si="63"/>
        <v>837</v>
      </c>
      <c r="F910" s="36">
        <f t="shared" si="62"/>
        <v>1</v>
      </c>
      <c r="G910" s="36" t="s">
        <v>389</v>
      </c>
      <c r="H910" s="37">
        <v>1</v>
      </c>
      <c r="I910" s="18" t="s">
        <v>2275</v>
      </c>
      <c r="K910" s="162"/>
    </row>
    <row r="911" spans="2:11" x14ac:dyDescent="0.25">
      <c r="B911" s="143" t="str">
        <f>"S "&amp;(RIGHT(B910,3)+1)</f>
        <v>S 395</v>
      </c>
      <c r="C911" s="114" t="s">
        <v>2276</v>
      </c>
      <c r="D911" s="114" t="s">
        <v>2277</v>
      </c>
      <c r="E911" s="35">
        <f t="shared" si="63"/>
        <v>838</v>
      </c>
      <c r="F911" s="36">
        <f t="shared" si="62"/>
        <v>0</v>
      </c>
      <c r="G911" s="36" t="s">
        <v>389</v>
      </c>
      <c r="H911" s="37">
        <v>0</v>
      </c>
      <c r="K911" s="162"/>
    </row>
    <row r="912" spans="2:11" x14ac:dyDescent="0.25">
      <c r="B912" s="143" t="str">
        <f>"S "&amp;(RIGHT(B911,3)+1)</f>
        <v>S 396</v>
      </c>
      <c r="C912" s="114" t="s">
        <v>2278</v>
      </c>
      <c r="D912" s="114" t="s">
        <v>2279</v>
      </c>
      <c r="E912" s="35">
        <f t="shared" si="63"/>
        <v>839</v>
      </c>
      <c r="F912" s="36">
        <f t="shared" si="62"/>
        <v>2</v>
      </c>
      <c r="G912" s="36" t="s">
        <v>389</v>
      </c>
      <c r="H912" s="37">
        <v>2</v>
      </c>
      <c r="K912" s="162"/>
    </row>
    <row r="913" spans="2:11" x14ac:dyDescent="0.25">
      <c r="B913" s="143"/>
      <c r="C913" s="109" t="s">
        <v>2280</v>
      </c>
      <c r="D913" s="112"/>
      <c r="E913" s="15"/>
      <c r="F913" s="36"/>
      <c r="G913" s="36"/>
      <c r="K913" s="162"/>
    </row>
    <row r="914" spans="2:11" x14ac:dyDescent="0.25">
      <c r="B914" s="139" t="str">
        <f>"S "&amp;(RIGHT(B912,3)+1)</f>
        <v>S 397</v>
      </c>
      <c r="C914" s="114" t="s">
        <v>2281</v>
      </c>
      <c r="D914" s="114" t="s">
        <v>2282</v>
      </c>
      <c r="E914" s="35">
        <f>E912+1</f>
        <v>840</v>
      </c>
      <c r="F914" s="36">
        <f t="shared" ref="F914:F929" si="64">H914</f>
        <v>1852</v>
      </c>
      <c r="G914" s="36" t="s">
        <v>1404</v>
      </c>
      <c r="H914" s="78">
        <v>1852</v>
      </c>
      <c r="I914" s="18" t="s">
        <v>2283</v>
      </c>
      <c r="J914" s="99" t="s">
        <v>2284</v>
      </c>
      <c r="K914" s="162" t="s">
        <v>2285</v>
      </c>
    </row>
    <row r="915" spans="2:11" x14ac:dyDescent="0.25">
      <c r="B915" s="141"/>
      <c r="C915" s="114" t="s">
        <v>2286</v>
      </c>
      <c r="D915" s="114" t="s">
        <v>2287</v>
      </c>
      <c r="E915" s="35">
        <f t="shared" ref="E915:E929" si="65">E914+1</f>
        <v>841</v>
      </c>
      <c r="F915" s="36">
        <f t="shared" si="64"/>
        <v>0</v>
      </c>
      <c r="G915" s="36" t="s">
        <v>1404</v>
      </c>
      <c r="H915" s="78">
        <v>0</v>
      </c>
      <c r="I915" s="18" t="s">
        <v>2283</v>
      </c>
      <c r="J915" s="99" t="s">
        <v>2284</v>
      </c>
      <c r="K915" s="162" t="s">
        <v>2285</v>
      </c>
    </row>
    <row r="916" spans="2:11" x14ac:dyDescent="0.25">
      <c r="B916" s="148" t="str">
        <f>"S "&amp;(RIGHT(B914,3)+1)</f>
        <v>S 398</v>
      </c>
      <c r="C916" s="114" t="s">
        <v>2288</v>
      </c>
      <c r="D916" s="114" t="s">
        <v>2289</v>
      </c>
      <c r="E916" s="35">
        <f t="shared" si="65"/>
        <v>842</v>
      </c>
      <c r="F916" s="36">
        <f t="shared" si="64"/>
        <v>0</v>
      </c>
      <c r="G916" s="36" t="s">
        <v>1404</v>
      </c>
      <c r="H916" s="78">
        <v>0</v>
      </c>
      <c r="I916" s="18" t="s">
        <v>2283</v>
      </c>
      <c r="J916" s="99" t="s">
        <v>2284</v>
      </c>
      <c r="K916" s="162" t="s">
        <v>2285</v>
      </c>
    </row>
    <row r="917" spans="2:11" x14ac:dyDescent="0.25">
      <c r="B917" s="148"/>
      <c r="C917" s="114" t="s">
        <v>2290</v>
      </c>
      <c r="D917" s="114" t="s">
        <v>2291</v>
      </c>
      <c r="E917" s="69">
        <f t="shared" si="65"/>
        <v>843</v>
      </c>
      <c r="F917" s="144">
        <f t="shared" si="64"/>
        <v>0</v>
      </c>
      <c r="G917" s="70" t="s">
        <v>2187</v>
      </c>
      <c r="H917" s="96">
        <v>0</v>
      </c>
      <c r="J917" s="19" t="s">
        <v>1620</v>
      </c>
    </row>
    <row r="918" spans="2:11" x14ac:dyDescent="0.25">
      <c r="B918" s="148" t="str">
        <f>"S "&amp;(RIGHT(B916,3)+1)</f>
        <v>S 399</v>
      </c>
      <c r="C918" s="114" t="s">
        <v>2292</v>
      </c>
      <c r="D918" s="114" t="s">
        <v>2293</v>
      </c>
      <c r="E918" s="35">
        <f t="shared" si="65"/>
        <v>844</v>
      </c>
      <c r="F918" s="119">
        <f t="shared" si="64"/>
        <v>0</v>
      </c>
      <c r="G918" s="36" t="s">
        <v>1404</v>
      </c>
      <c r="H918" s="78">
        <v>0</v>
      </c>
      <c r="J918" s="19" t="s">
        <v>2294</v>
      </c>
      <c r="K918" s="20">
        <v>263</v>
      </c>
    </row>
    <row r="919" spans="2:11" x14ac:dyDescent="0.25">
      <c r="B919" s="148"/>
      <c r="C919" s="114" t="s">
        <v>2295</v>
      </c>
      <c r="D919" s="114" t="s">
        <v>2296</v>
      </c>
      <c r="E919" s="35">
        <f t="shared" si="65"/>
        <v>845</v>
      </c>
      <c r="F919" s="36">
        <f t="shared" si="64"/>
        <v>0</v>
      </c>
      <c r="G919" s="36" t="s">
        <v>1404</v>
      </c>
      <c r="H919" s="78">
        <v>0</v>
      </c>
      <c r="J919" s="19" t="s">
        <v>2294</v>
      </c>
      <c r="K919" s="20">
        <v>263</v>
      </c>
    </row>
    <row r="920" spans="2:11" x14ac:dyDescent="0.25">
      <c r="B920" s="148"/>
      <c r="C920" s="114" t="s">
        <v>2297</v>
      </c>
      <c r="D920" s="114" t="s">
        <v>2298</v>
      </c>
      <c r="E920" s="35">
        <f t="shared" si="65"/>
        <v>846</v>
      </c>
      <c r="F920" s="36">
        <f t="shared" si="64"/>
        <v>0</v>
      </c>
      <c r="G920" s="36" t="s">
        <v>1404</v>
      </c>
      <c r="H920" s="78">
        <v>0</v>
      </c>
      <c r="J920" s="19" t="s">
        <v>2294</v>
      </c>
      <c r="K920" s="20">
        <v>263</v>
      </c>
    </row>
    <row r="921" spans="2:11" x14ac:dyDescent="0.25">
      <c r="B921" s="148"/>
      <c r="C921" s="114" t="s">
        <v>2299</v>
      </c>
      <c r="D921" s="114" t="s">
        <v>2300</v>
      </c>
      <c r="E921" s="35">
        <f t="shared" si="65"/>
        <v>847</v>
      </c>
      <c r="F921" s="36">
        <f t="shared" si="64"/>
        <v>0</v>
      </c>
      <c r="G921" s="36" t="s">
        <v>1404</v>
      </c>
      <c r="H921" s="78">
        <v>0</v>
      </c>
      <c r="J921" s="19" t="s">
        <v>2294</v>
      </c>
      <c r="K921" s="20">
        <v>263</v>
      </c>
    </row>
    <row r="922" spans="2:11" x14ac:dyDescent="0.25">
      <c r="B922" s="148"/>
      <c r="C922" s="114" t="s">
        <v>2301</v>
      </c>
      <c r="D922" s="114" t="s">
        <v>2302</v>
      </c>
      <c r="E922" s="35">
        <f t="shared" si="65"/>
        <v>848</v>
      </c>
      <c r="F922" s="36">
        <f t="shared" si="64"/>
        <v>0</v>
      </c>
      <c r="G922" s="36" t="s">
        <v>1404</v>
      </c>
      <c r="H922" s="78">
        <v>0</v>
      </c>
      <c r="J922" s="19" t="s">
        <v>2294</v>
      </c>
      <c r="K922" s="20">
        <v>263</v>
      </c>
    </row>
    <row r="923" spans="2:11" x14ac:dyDescent="0.25">
      <c r="B923" s="148"/>
      <c r="C923" s="114" t="s">
        <v>2303</v>
      </c>
      <c r="D923" s="114" t="s">
        <v>2304</v>
      </c>
      <c r="E923" s="35">
        <f t="shared" si="65"/>
        <v>849</v>
      </c>
      <c r="F923" s="36">
        <f t="shared" si="64"/>
        <v>0</v>
      </c>
      <c r="G923" s="36" t="s">
        <v>1404</v>
      </c>
      <c r="H923" s="78">
        <v>0</v>
      </c>
      <c r="J923" s="19" t="s">
        <v>2294</v>
      </c>
      <c r="K923" s="20">
        <v>263</v>
      </c>
    </row>
    <row r="924" spans="2:11" x14ac:dyDescent="0.25">
      <c r="B924" s="148"/>
      <c r="C924" s="114" t="s">
        <v>2305</v>
      </c>
      <c r="D924" s="114" t="s">
        <v>2306</v>
      </c>
      <c r="E924" s="35">
        <f t="shared" si="65"/>
        <v>850</v>
      </c>
      <c r="F924" s="36">
        <f t="shared" si="64"/>
        <v>0</v>
      </c>
      <c r="G924" s="36" t="s">
        <v>1404</v>
      </c>
      <c r="H924" s="78">
        <v>0</v>
      </c>
      <c r="J924" s="19" t="s">
        <v>2294</v>
      </c>
      <c r="K924" s="20">
        <v>263</v>
      </c>
    </row>
    <row r="925" spans="2:11" x14ac:dyDescent="0.25">
      <c r="B925" s="148"/>
      <c r="C925" s="95" t="s">
        <v>2307</v>
      </c>
      <c r="D925" s="95" t="s">
        <v>2308</v>
      </c>
      <c r="E925" s="69">
        <f t="shared" si="65"/>
        <v>851</v>
      </c>
      <c r="F925" s="70">
        <f t="shared" si="64"/>
        <v>0</v>
      </c>
      <c r="G925" s="70" t="s">
        <v>2309</v>
      </c>
      <c r="H925" s="133">
        <v>0</v>
      </c>
      <c r="I925" s="97"/>
      <c r="J925" s="99" t="s">
        <v>2310</v>
      </c>
    </row>
    <row r="926" spans="2:11" x14ac:dyDescent="0.25">
      <c r="B926" s="139" t="str">
        <f>"S "&amp;(RIGHT(B918,3)+1)</f>
        <v>S 400</v>
      </c>
      <c r="C926" s="163" t="s">
        <v>2311</v>
      </c>
      <c r="D926" s="114" t="s">
        <v>2312</v>
      </c>
      <c r="E926" s="35">
        <f t="shared" si="65"/>
        <v>852</v>
      </c>
      <c r="F926" s="40">
        <f t="shared" si="64"/>
        <v>1</v>
      </c>
      <c r="G926" s="164" t="s">
        <v>389</v>
      </c>
      <c r="H926" s="37">
        <v>1</v>
      </c>
    </row>
    <row r="927" spans="2:11" x14ac:dyDescent="0.25">
      <c r="B927" s="140"/>
      <c r="C927" s="163" t="s">
        <v>2313</v>
      </c>
      <c r="D927" s="114" t="s">
        <v>2314</v>
      </c>
      <c r="E927" s="35">
        <f t="shared" si="65"/>
        <v>853</v>
      </c>
      <c r="F927" s="40">
        <f t="shared" si="64"/>
        <v>1</v>
      </c>
      <c r="G927" s="164" t="s">
        <v>389</v>
      </c>
      <c r="H927" s="37">
        <v>1</v>
      </c>
    </row>
    <row r="928" spans="2:11" x14ac:dyDescent="0.25">
      <c r="B928" s="140"/>
      <c r="C928" s="163" t="s">
        <v>2315</v>
      </c>
      <c r="D928" s="114" t="s">
        <v>2316</v>
      </c>
      <c r="E928" s="35">
        <f t="shared" si="65"/>
        <v>854</v>
      </c>
      <c r="F928" s="40">
        <f t="shared" si="64"/>
        <v>0</v>
      </c>
      <c r="G928" s="164" t="s">
        <v>389</v>
      </c>
      <c r="H928" s="37">
        <v>0</v>
      </c>
    </row>
    <row r="929" spans="2:11" x14ac:dyDescent="0.25">
      <c r="B929" s="141"/>
      <c r="C929" s="163" t="s">
        <v>2317</v>
      </c>
      <c r="D929" s="114" t="s">
        <v>2318</v>
      </c>
      <c r="E929" s="35">
        <f t="shared" si="65"/>
        <v>855</v>
      </c>
      <c r="F929" s="40">
        <f t="shared" si="64"/>
        <v>0</v>
      </c>
      <c r="G929" s="164" t="s">
        <v>389</v>
      </c>
      <c r="H929" s="37">
        <v>0</v>
      </c>
    </row>
    <row r="930" spans="2:11" x14ac:dyDescent="0.25">
      <c r="B930" s="143"/>
      <c r="C930" s="165" t="s">
        <v>2319</v>
      </c>
      <c r="D930" s="166"/>
      <c r="E930" s="15"/>
      <c r="F930" s="36"/>
      <c r="G930" s="36"/>
    </row>
    <row r="931" spans="2:11" x14ac:dyDescent="0.25">
      <c r="B931" s="143" t="str">
        <f>"S "&amp;(RIGHT(B926,3)+1)</f>
        <v>S 401</v>
      </c>
      <c r="C931" s="114" t="s">
        <v>2320</v>
      </c>
      <c r="D931" s="114" t="s">
        <v>2321</v>
      </c>
      <c r="E931" s="35">
        <f>E929+1</f>
        <v>856</v>
      </c>
      <c r="F931" s="36">
        <f t="shared" ref="F931:F955" si="66">H931</f>
        <v>1</v>
      </c>
      <c r="G931" s="36" t="s">
        <v>389</v>
      </c>
      <c r="H931" s="37">
        <v>1</v>
      </c>
      <c r="I931" s="18" t="s">
        <v>2322</v>
      </c>
    </row>
    <row r="932" spans="2:11" x14ac:dyDescent="0.25">
      <c r="B932" s="139" t="str">
        <f>"S "&amp;(RIGHT(B931,3)+1)</f>
        <v>S 402</v>
      </c>
      <c r="C932" s="114" t="s">
        <v>2323</v>
      </c>
      <c r="D932" s="114" t="s">
        <v>2324</v>
      </c>
      <c r="E932" s="35">
        <f t="shared" ref="E932:E955" si="67">E931+1</f>
        <v>857</v>
      </c>
      <c r="F932" s="36">
        <f t="shared" si="66"/>
        <v>1</v>
      </c>
      <c r="G932" s="36" t="s">
        <v>389</v>
      </c>
      <c r="H932" s="37">
        <v>1</v>
      </c>
    </row>
    <row r="933" spans="2:11" x14ac:dyDescent="0.25">
      <c r="B933" s="140"/>
      <c r="C933" s="114" t="s">
        <v>2325</v>
      </c>
      <c r="D933" s="114" t="s">
        <v>2326</v>
      </c>
      <c r="E933" s="35">
        <f t="shared" si="67"/>
        <v>858</v>
      </c>
      <c r="F933" s="36" t="str">
        <f t="shared" si="66"/>
        <v>5G</v>
      </c>
      <c r="G933" s="36" t="s">
        <v>389</v>
      </c>
      <c r="H933" s="37" t="s">
        <v>2327</v>
      </c>
      <c r="J933" s="58" t="s">
        <v>583</v>
      </c>
      <c r="K933" s="20" t="s">
        <v>2328</v>
      </c>
    </row>
    <row r="934" spans="2:11" x14ac:dyDescent="0.25">
      <c r="B934" s="140"/>
      <c r="C934" s="114" t="s">
        <v>2329</v>
      </c>
      <c r="D934" s="114" t="s">
        <v>2330</v>
      </c>
      <c r="E934" s="35">
        <f t="shared" si="67"/>
        <v>859</v>
      </c>
      <c r="F934" s="36">
        <f t="shared" si="66"/>
        <v>1</v>
      </c>
      <c r="G934" s="36" t="s">
        <v>389</v>
      </c>
      <c r="H934" s="37">
        <v>1</v>
      </c>
      <c r="J934" s="58" t="s">
        <v>2331</v>
      </c>
    </row>
    <row r="935" spans="2:11" x14ac:dyDescent="0.25">
      <c r="B935" s="140"/>
      <c r="C935" s="114" t="s">
        <v>2332</v>
      </c>
      <c r="D935" s="114" t="s">
        <v>2333</v>
      </c>
      <c r="E935" s="35">
        <f t="shared" si="67"/>
        <v>860</v>
      </c>
      <c r="F935" s="36" t="str">
        <f t="shared" si="66"/>
        <v>5G</v>
      </c>
      <c r="G935" s="36" t="s">
        <v>389</v>
      </c>
      <c r="H935" s="37" t="s">
        <v>2327</v>
      </c>
      <c r="J935" s="58" t="s">
        <v>2334</v>
      </c>
      <c r="K935" s="20" t="s">
        <v>2335</v>
      </c>
    </row>
    <row r="936" spans="2:11" x14ac:dyDescent="0.25">
      <c r="B936" s="140"/>
      <c r="C936" s="114" t="s">
        <v>2336</v>
      </c>
      <c r="D936" s="114" t="s">
        <v>2337</v>
      </c>
      <c r="E936" s="35">
        <f t="shared" si="67"/>
        <v>861</v>
      </c>
      <c r="F936" s="36">
        <f t="shared" si="66"/>
        <v>1</v>
      </c>
      <c r="G936" s="36" t="s">
        <v>389</v>
      </c>
      <c r="H936" s="37">
        <v>1</v>
      </c>
      <c r="J936" s="58" t="s">
        <v>2338</v>
      </c>
    </row>
    <row r="937" spans="2:11" x14ac:dyDescent="0.25">
      <c r="B937" s="140"/>
      <c r="C937" s="114" t="s">
        <v>2339</v>
      </c>
      <c r="D937" s="114" t="s">
        <v>2340</v>
      </c>
      <c r="E937" s="35">
        <f t="shared" si="67"/>
        <v>862</v>
      </c>
      <c r="F937" s="36" t="str">
        <f t="shared" si="66"/>
        <v>5G</v>
      </c>
      <c r="G937" s="36" t="s">
        <v>389</v>
      </c>
      <c r="H937" s="37" t="s">
        <v>2327</v>
      </c>
      <c r="J937" s="58" t="s">
        <v>2327</v>
      </c>
      <c r="K937" s="20" t="s">
        <v>2341</v>
      </c>
    </row>
    <row r="938" spans="2:11" x14ac:dyDescent="0.25">
      <c r="B938" s="140"/>
      <c r="C938" s="128" t="s">
        <v>2342</v>
      </c>
      <c r="D938" s="114" t="s">
        <v>2343</v>
      </c>
      <c r="E938" s="35">
        <f t="shared" si="67"/>
        <v>863</v>
      </c>
      <c r="F938" s="36">
        <f t="shared" si="66"/>
        <v>1</v>
      </c>
      <c r="G938" s="36" t="s">
        <v>389</v>
      </c>
      <c r="H938" s="37">
        <v>1</v>
      </c>
      <c r="J938" s="58"/>
    </row>
    <row r="939" spans="2:11" x14ac:dyDescent="0.25">
      <c r="B939" s="140"/>
      <c r="C939" s="150"/>
      <c r="D939" s="114" t="s">
        <v>2344</v>
      </c>
      <c r="E939" s="35">
        <f t="shared" si="67"/>
        <v>864</v>
      </c>
      <c r="F939" s="36" t="str">
        <f t="shared" si="66"/>
        <v>THREE</v>
      </c>
      <c r="G939" s="36" t="s">
        <v>371</v>
      </c>
      <c r="H939" s="37" t="s">
        <v>2345</v>
      </c>
      <c r="J939" s="58"/>
    </row>
    <row r="940" spans="2:11" x14ac:dyDescent="0.25">
      <c r="B940" s="141"/>
      <c r="C940" s="114" t="s">
        <v>2346</v>
      </c>
      <c r="D940" s="114" t="s">
        <v>2347</v>
      </c>
      <c r="E940" s="35">
        <f t="shared" si="67"/>
        <v>865</v>
      </c>
      <c r="F940" s="36" t="str">
        <f t="shared" si="66"/>
        <v>5G</v>
      </c>
      <c r="G940" s="36" t="s">
        <v>389</v>
      </c>
      <c r="H940" s="37" t="s">
        <v>2327</v>
      </c>
      <c r="J940" s="58" t="s">
        <v>956</v>
      </c>
      <c r="K940" s="20" t="s">
        <v>2348</v>
      </c>
    </row>
    <row r="941" spans="2:11" x14ac:dyDescent="0.25">
      <c r="B941" s="143" t="str">
        <f>"S "&amp;(RIGHT(B932,3)+1)</f>
        <v>S 403</v>
      </c>
      <c r="C941" s="114" t="s">
        <v>2349</v>
      </c>
      <c r="D941" s="114" t="s">
        <v>2350</v>
      </c>
      <c r="E941" s="35">
        <f t="shared" si="67"/>
        <v>866</v>
      </c>
      <c r="F941" s="36">
        <f t="shared" si="66"/>
        <v>1</v>
      </c>
      <c r="G941" s="36" t="s">
        <v>389</v>
      </c>
      <c r="H941" s="37">
        <v>1</v>
      </c>
      <c r="J941" s="58" t="s">
        <v>2351</v>
      </c>
    </row>
    <row r="942" spans="2:11" x14ac:dyDescent="0.25">
      <c r="B942" s="143" t="str">
        <f>"S "&amp;(RIGHT(B941,3)+1)</f>
        <v>S 404</v>
      </c>
      <c r="C942" s="114" t="s">
        <v>2352</v>
      </c>
      <c r="D942" s="114" t="s">
        <v>2353</v>
      </c>
      <c r="E942" s="35">
        <f t="shared" si="67"/>
        <v>867</v>
      </c>
      <c r="F942" s="36">
        <f t="shared" si="66"/>
        <v>1</v>
      </c>
      <c r="G942" s="36" t="s">
        <v>389</v>
      </c>
      <c r="H942" s="37">
        <v>1</v>
      </c>
      <c r="J942" s="58" t="s">
        <v>2354</v>
      </c>
    </row>
    <row r="943" spans="2:11" x14ac:dyDescent="0.25">
      <c r="B943" s="167" t="str">
        <f>"S "&amp;(RIGHT(B942,3)+1)</f>
        <v>S 405</v>
      </c>
      <c r="C943" s="114" t="s">
        <v>2355</v>
      </c>
      <c r="D943" s="114" t="s">
        <v>2356</v>
      </c>
      <c r="E943" s="35">
        <f t="shared" si="67"/>
        <v>868</v>
      </c>
      <c r="F943" s="36">
        <f t="shared" si="66"/>
        <v>1</v>
      </c>
      <c r="G943" s="36" t="s">
        <v>389</v>
      </c>
      <c r="H943" s="37">
        <v>1</v>
      </c>
      <c r="J943" s="58" t="s">
        <v>2357</v>
      </c>
    </row>
    <row r="944" spans="2:11" ht="24" customHeight="1" x14ac:dyDescent="0.25">
      <c r="B944" s="139" t="str">
        <f>"S "&amp;(RIGHT(B943,3)+1)</f>
        <v>S 406</v>
      </c>
      <c r="C944" s="114" t="s">
        <v>2358</v>
      </c>
      <c r="D944" s="114" t="s">
        <v>2359</v>
      </c>
      <c r="E944" s="35">
        <f t="shared" si="67"/>
        <v>869</v>
      </c>
      <c r="F944" s="36">
        <f t="shared" si="66"/>
        <v>1</v>
      </c>
      <c r="G944" s="36" t="s">
        <v>389</v>
      </c>
      <c r="H944" s="37">
        <v>1</v>
      </c>
      <c r="I944" s="18" t="s">
        <v>2360</v>
      </c>
      <c r="J944" s="58" t="s">
        <v>2361</v>
      </c>
    </row>
    <row r="945" spans="2:11" x14ac:dyDescent="0.25">
      <c r="B945" s="140"/>
      <c r="C945" s="114" t="s">
        <v>2362</v>
      </c>
      <c r="D945" s="114" t="s">
        <v>2363</v>
      </c>
      <c r="E945" s="35">
        <f t="shared" si="67"/>
        <v>870</v>
      </c>
      <c r="F945" s="36" t="str">
        <f t="shared" si="66"/>
        <v>5G</v>
      </c>
      <c r="G945" s="36" t="s">
        <v>389</v>
      </c>
      <c r="H945" s="37" t="s">
        <v>2327</v>
      </c>
      <c r="J945" s="58" t="s">
        <v>2364</v>
      </c>
      <c r="K945" s="20" t="s">
        <v>2365</v>
      </c>
    </row>
    <row r="946" spans="2:11" x14ac:dyDescent="0.25">
      <c r="B946" s="140"/>
      <c r="C946" s="114" t="s">
        <v>2366</v>
      </c>
      <c r="D946" s="114" t="s">
        <v>2367</v>
      </c>
      <c r="E946" s="35">
        <f t="shared" si="67"/>
        <v>871</v>
      </c>
      <c r="F946" s="36" t="str">
        <f t="shared" si="66"/>
        <v>Indihome</v>
      </c>
      <c r="G946" s="36" t="s">
        <v>389</v>
      </c>
      <c r="H946" s="37" t="s">
        <v>2351</v>
      </c>
      <c r="J946" s="58" t="s">
        <v>2368</v>
      </c>
      <c r="K946" s="20" t="s">
        <v>2365</v>
      </c>
    </row>
    <row r="947" spans="2:11" x14ac:dyDescent="0.25">
      <c r="B947" s="141"/>
      <c r="C947" s="114" t="s">
        <v>2369</v>
      </c>
      <c r="D947" s="114" t="s">
        <v>2370</v>
      </c>
      <c r="E947" s="35">
        <f t="shared" si="67"/>
        <v>872</v>
      </c>
      <c r="F947" s="36" t="str">
        <f t="shared" si="66"/>
        <v>-</v>
      </c>
      <c r="G947" s="36" t="s">
        <v>371</v>
      </c>
      <c r="H947" s="37" t="s">
        <v>391</v>
      </c>
      <c r="J947" s="58" t="s">
        <v>2371</v>
      </c>
    </row>
    <row r="948" spans="2:11" ht="24" customHeight="1" x14ac:dyDescent="0.25">
      <c r="B948" s="143" t="str">
        <f>"S "&amp;(RIGHT(B944,3)+1)</f>
        <v>S 407</v>
      </c>
      <c r="C948" s="114" t="s">
        <v>2372</v>
      </c>
      <c r="D948" s="114" t="s">
        <v>2373</v>
      </c>
      <c r="E948" s="35">
        <f t="shared" si="67"/>
        <v>873</v>
      </c>
      <c r="F948" s="36">
        <f t="shared" si="66"/>
        <v>1</v>
      </c>
      <c r="G948" s="36" t="s">
        <v>389</v>
      </c>
      <c r="H948" s="37">
        <v>1</v>
      </c>
      <c r="I948" s="18" t="s">
        <v>2374</v>
      </c>
      <c r="J948" s="58" t="s">
        <v>2375</v>
      </c>
    </row>
    <row r="949" spans="2:11" x14ac:dyDescent="0.25">
      <c r="B949" s="139" t="str">
        <f>"S "&amp;(RIGHT(B948,3)+1)</f>
        <v>S 408</v>
      </c>
      <c r="C949" s="114" t="s">
        <v>2376</v>
      </c>
      <c r="D949" s="114" t="s">
        <v>2377</v>
      </c>
      <c r="E949" s="35">
        <f t="shared" si="67"/>
        <v>874</v>
      </c>
      <c r="F949" s="36">
        <f t="shared" si="66"/>
        <v>1</v>
      </c>
      <c r="G949" s="36" t="s">
        <v>389</v>
      </c>
      <c r="H949" s="37">
        <v>1</v>
      </c>
      <c r="J949" s="58" t="s">
        <v>2378</v>
      </c>
    </row>
    <row r="950" spans="2:11" x14ac:dyDescent="0.25">
      <c r="B950" s="140"/>
      <c r="C950" s="114" t="s">
        <v>2379</v>
      </c>
      <c r="D950" s="114" t="s">
        <v>2380</v>
      </c>
      <c r="E950" s="35">
        <f t="shared" si="67"/>
        <v>875</v>
      </c>
      <c r="F950" s="36">
        <f t="shared" si="66"/>
        <v>1</v>
      </c>
      <c r="G950" s="36" t="s">
        <v>389</v>
      </c>
      <c r="H950" s="37">
        <v>1</v>
      </c>
      <c r="J950" s="58" t="s">
        <v>2381</v>
      </c>
    </row>
    <row r="951" spans="2:11" x14ac:dyDescent="0.25">
      <c r="B951" s="140"/>
      <c r="C951" s="128" t="s">
        <v>2382</v>
      </c>
      <c r="D951" s="114" t="s">
        <v>2383</v>
      </c>
      <c r="E951" s="35">
        <f t="shared" si="67"/>
        <v>876</v>
      </c>
      <c r="F951" s="36">
        <f t="shared" si="66"/>
        <v>1</v>
      </c>
      <c r="G951" s="36" t="s">
        <v>389</v>
      </c>
      <c r="H951" s="37">
        <v>1</v>
      </c>
      <c r="J951" s="58" t="s">
        <v>611</v>
      </c>
    </row>
    <row r="952" spans="2:11" x14ac:dyDescent="0.25">
      <c r="B952" s="141"/>
      <c r="C952" s="150"/>
      <c r="D952" s="114" t="s">
        <v>2384</v>
      </c>
      <c r="E952" s="35">
        <f t="shared" si="67"/>
        <v>877</v>
      </c>
      <c r="F952" s="36" t="str">
        <f t="shared" si="66"/>
        <v>GRUP WHATSAPP</v>
      </c>
      <c r="G952" s="36" t="s">
        <v>371</v>
      </c>
      <c r="H952" s="37" t="s">
        <v>2385</v>
      </c>
    </row>
    <row r="953" spans="2:11" x14ac:dyDescent="0.25">
      <c r="B953" s="143" t="str">
        <f>"S "&amp;(RIGHT(B949,3)+1)</f>
        <v>S 409</v>
      </c>
      <c r="C953" s="114" t="s">
        <v>2386</v>
      </c>
      <c r="D953" s="114" t="s">
        <v>2387</v>
      </c>
      <c r="E953" s="35">
        <f t="shared" si="67"/>
        <v>878</v>
      </c>
      <c r="F953" s="36">
        <f t="shared" si="66"/>
        <v>1</v>
      </c>
      <c r="G953" s="36" t="s">
        <v>389</v>
      </c>
      <c r="H953" s="37">
        <v>1</v>
      </c>
    </row>
    <row r="954" spans="2:11" x14ac:dyDescent="0.25">
      <c r="B954" s="143" t="str">
        <f>"S "&amp;(RIGHT(B953,3)+1)</f>
        <v>S 410</v>
      </c>
      <c r="C954" s="114" t="s">
        <v>2388</v>
      </c>
      <c r="D954" s="114" t="s">
        <v>2389</v>
      </c>
      <c r="E954" s="35">
        <f t="shared" si="67"/>
        <v>879</v>
      </c>
      <c r="F954" s="36">
        <f t="shared" si="66"/>
        <v>1</v>
      </c>
      <c r="G954" s="36" t="s">
        <v>389</v>
      </c>
      <c r="H954" s="37">
        <v>1</v>
      </c>
    </row>
    <row r="955" spans="2:11" x14ac:dyDescent="0.25">
      <c r="B955" s="143" t="str">
        <f>"S "&amp;(RIGHT(B954,3)+1)</f>
        <v>S 411</v>
      </c>
      <c r="C955" s="114" t="s">
        <v>2390</v>
      </c>
      <c r="D955" s="114" t="s">
        <v>2391</v>
      </c>
      <c r="E955" s="35">
        <f t="shared" si="67"/>
        <v>880</v>
      </c>
      <c r="F955" s="36">
        <f t="shared" si="66"/>
        <v>300</v>
      </c>
      <c r="G955" s="36" t="s">
        <v>1479</v>
      </c>
      <c r="H955" s="78">
        <v>300</v>
      </c>
    </row>
    <row r="956" spans="2:11" x14ac:dyDescent="0.25">
      <c r="B956" s="168" t="s">
        <v>2392</v>
      </c>
      <c r="C956" s="169"/>
      <c r="D956" s="170"/>
      <c r="E956" s="15"/>
      <c r="F956" s="36"/>
      <c r="G956" s="36"/>
    </row>
    <row r="957" spans="2:11" x14ac:dyDescent="0.25">
      <c r="B957" s="171"/>
      <c r="C957" s="172" t="s">
        <v>2393</v>
      </c>
      <c r="D957" s="173"/>
      <c r="E957" s="15"/>
      <c r="F957" s="36"/>
      <c r="G957" s="80"/>
    </row>
    <row r="958" spans="2:11" x14ac:dyDescent="0.25">
      <c r="B958" s="174" t="str">
        <f>"E "&amp;401</f>
        <v>E 401</v>
      </c>
      <c r="C958" s="175" t="s">
        <v>2394</v>
      </c>
      <c r="D958" s="175" t="s">
        <v>2395</v>
      </c>
      <c r="E958" s="35">
        <f>E955+1</f>
        <v>881</v>
      </c>
      <c r="F958" s="36">
        <f>H958</f>
        <v>3</v>
      </c>
      <c r="G958" s="36" t="s">
        <v>389</v>
      </c>
      <c r="H958" s="37">
        <v>3</v>
      </c>
    </row>
    <row r="959" spans="2:11" x14ac:dyDescent="0.25">
      <c r="B959" s="176"/>
      <c r="C959" s="177" t="s">
        <v>2396</v>
      </c>
      <c r="D959" s="175"/>
      <c r="E959" s="50"/>
      <c r="F959" s="36"/>
      <c r="G959" s="36"/>
      <c r="K959" s="19" t="s">
        <v>391</v>
      </c>
    </row>
    <row r="960" spans="2:11" x14ac:dyDescent="0.25">
      <c r="B960" s="178" t="str">
        <f>"E "&amp;(RIGHT(B958,3)+1)</f>
        <v>E 402</v>
      </c>
      <c r="C960" s="177" t="s">
        <v>2397</v>
      </c>
      <c r="D960" s="175" t="s">
        <v>2398</v>
      </c>
      <c r="E960" s="35">
        <f>E958+1</f>
        <v>882</v>
      </c>
      <c r="F960" s="36" t="str">
        <f t="shared" ref="F960:F1023" si="68">H960</f>
        <v>Tidak Ada</v>
      </c>
      <c r="G960" s="36" t="s">
        <v>389</v>
      </c>
      <c r="H960" s="37" t="s">
        <v>583</v>
      </c>
      <c r="K960" s="20" t="s">
        <v>2399</v>
      </c>
    </row>
    <row r="961" spans="2:11" x14ac:dyDescent="0.25">
      <c r="B961" s="178"/>
      <c r="C961" s="175" t="s">
        <v>2400</v>
      </c>
      <c r="D961" s="175" t="s">
        <v>2401</v>
      </c>
      <c r="E961" s="35">
        <f t="shared" ref="E961:E1024" si="69">E960+1</f>
        <v>883</v>
      </c>
      <c r="F961" s="36">
        <f t="shared" si="68"/>
        <v>0</v>
      </c>
      <c r="G961" s="36" t="s">
        <v>572</v>
      </c>
      <c r="H961" s="78">
        <v>0</v>
      </c>
      <c r="J961" s="179" t="s">
        <v>2402</v>
      </c>
      <c r="K961" s="20" t="s">
        <v>2403</v>
      </c>
    </row>
    <row r="962" spans="2:11" x14ac:dyDescent="0.25">
      <c r="B962" s="178"/>
      <c r="C962" s="175" t="s">
        <v>2404</v>
      </c>
      <c r="D962" s="175" t="s">
        <v>2405</v>
      </c>
      <c r="E962" s="35">
        <f t="shared" si="69"/>
        <v>884</v>
      </c>
      <c r="F962" s="36">
        <f t="shared" si="68"/>
        <v>0</v>
      </c>
      <c r="G962" s="36" t="s">
        <v>2406</v>
      </c>
      <c r="H962" s="37">
        <v>0</v>
      </c>
      <c r="K962" s="20" t="s">
        <v>2407</v>
      </c>
    </row>
    <row r="963" spans="2:11" x14ac:dyDescent="0.25">
      <c r="B963" s="178"/>
      <c r="C963" s="175" t="s">
        <v>2408</v>
      </c>
      <c r="D963" s="175" t="s">
        <v>2409</v>
      </c>
      <c r="E963" s="35">
        <f t="shared" si="69"/>
        <v>885</v>
      </c>
      <c r="F963" s="36">
        <f t="shared" si="68"/>
        <v>0</v>
      </c>
      <c r="G963" s="36" t="s">
        <v>1194</v>
      </c>
      <c r="H963" s="37">
        <v>0</v>
      </c>
      <c r="J963" s="179" t="s">
        <v>2402</v>
      </c>
      <c r="K963" s="20" t="s">
        <v>2410</v>
      </c>
    </row>
    <row r="964" spans="2:11" x14ac:dyDescent="0.25">
      <c r="B964" s="178" t="str">
        <f>"E "&amp;(RIGHT(B960,3)+1)</f>
        <v>E 403</v>
      </c>
      <c r="C964" s="177" t="s">
        <v>2411</v>
      </c>
      <c r="D964" s="175" t="s">
        <v>2412</v>
      </c>
      <c r="E964" s="35">
        <f t="shared" si="69"/>
        <v>886</v>
      </c>
      <c r="F964" s="36" t="str">
        <f t="shared" si="68"/>
        <v>Tidak Ada</v>
      </c>
      <c r="G964" s="36" t="s">
        <v>389</v>
      </c>
      <c r="H964" s="37" t="s">
        <v>583</v>
      </c>
      <c r="K964" s="20" t="s">
        <v>2413</v>
      </c>
    </row>
    <row r="965" spans="2:11" x14ac:dyDescent="0.25">
      <c r="B965" s="178"/>
      <c r="C965" s="175" t="s">
        <v>2414</v>
      </c>
      <c r="D965" s="175" t="s">
        <v>2415</v>
      </c>
      <c r="E965" s="35">
        <f t="shared" si="69"/>
        <v>887</v>
      </c>
      <c r="F965" s="36">
        <f t="shared" si="68"/>
        <v>0</v>
      </c>
      <c r="G965" s="36" t="s">
        <v>572</v>
      </c>
      <c r="H965" s="37">
        <v>0</v>
      </c>
      <c r="J965" s="179" t="s">
        <v>2402</v>
      </c>
      <c r="K965" s="20" t="s">
        <v>2416</v>
      </c>
    </row>
    <row r="966" spans="2:11" x14ac:dyDescent="0.25">
      <c r="B966" s="178"/>
      <c r="C966" s="175" t="s">
        <v>2404</v>
      </c>
      <c r="D966" s="175" t="s">
        <v>2417</v>
      </c>
      <c r="E966" s="35">
        <f t="shared" si="69"/>
        <v>888</v>
      </c>
      <c r="F966" s="36">
        <f t="shared" si="68"/>
        <v>0</v>
      </c>
      <c r="G966" s="36" t="s">
        <v>2406</v>
      </c>
      <c r="H966" s="37">
        <v>0</v>
      </c>
      <c r="K966" s="20" t="s">
        <v>2418</v>
      </c>
    </row>
    <row r="967" spans="2:11" x14ac:dyDescent="0.25">
      <c r="B967" s="178"/>
      <c r="C967" s="175" t="s">
        <v>2408</v>
      </c>
      <c r="D967" s="175" t="s">
        <v>2419</v>
      </c>
      <c r="E967" s="35">
        <f t="shared" si="69"/>
        <v>889</v>
      </c>
      <c r="F967" s="36">
        <f t="shared" si="68"/>
        <v>0</v>
      </c>
      <c r="G967" s="36" t="s">
        <v>1194</v>
      </c>
      <c r="H967" s="37">
        <v>0</v>
      </c>
      <c r="J967" s="179" t="s">
        <v>2402</v>
      </c>
      <c r="K967" s="20" t="s">
        <v>2420</v>
      </c>
    </row>
    <row r="968" spans="2:11" x14ac:dyDescent="0.25">
      <c r="B968" s="178" t="str">
        <f>"E "&amp;(RIGHT(B964,3)+1)</f>
        <v>E 404</v>
      </c>
      <c r="C968" s="177" t="s">
        <v>2421</v>
      </c>
      <c r="D968" s="175" t="s">
        <v>2422</v>
      </c>
      <c r="E968" s="35">
        <f t="shared" si="69"/>
        <v>890</v>
      </c>
      <c r="F968" s="36" t="str">
        <f t="shared" si="68"/>
        <v>Tidak Ada</v>
      </c>
      <c r="G968" s="36" t="s">
        <v>389</v>
      </c>
      <c r="H968" s="37" t="s">
        <v>583</v>
      </c>
      <c r="K968" s="20" t="s">
        <v>2423</v>
      </c>
    </row>
    <row r="969" spans="2:11" x14ac:dyDescent="0.25">
      <c r="B969" s="178"/>
      <c r="C969" s="175" t="s">
        <v>2424</v>
      </c>
      <c r="D969" s="175" t="s">
        <v>2425</v>
      </c>
      <c r="E969" s="35">
        <f t="shared" si="69"/>
        <v>891</v>
      </c>
      <c r="F969" s="36">
        <f t="shared" si="68"/>
        <v>0</v>
      </c>
      <c r="G969" s="36" t="s">
        <v>572</v>
      </c>
      <c r="H969" s="37">
        <v>0</v>
      </c>
      <c r="J969" s="179" t="s">
        <v>2402</v>
      </c>
      <c r="K969" s="20" t="s">
        <v>2426</v>
      </c>
    </row>
    <row r="970" spans="2:11" x14ac:dyDescent="0.25">
      <c r="B970" s="178"/>
      <c r="C970" s="175" t="s">
        <v>2404</v>
      </c>
      <c r="D970" s="175" t="s">
        <v>2427</v>
      </c>
      <c r="E970" s="35">
        <f t="shared" si="69"/>
        <v>892</v>
      </c>
      <c r="F970" s="36">
        <f t="shared" si="68"/>
        <v>0</v>
      </c>
      <c r="G970" s="36" t="s">
        <v>2406</v>
      </c>
      <c r="H970" s="37">
        <v>0</v>
      </c>
      <c r="K970" s="20" t="s">
        <v>2428</v>
      </c>
    </row>
    <row r="971" spans="2:11" x14ac:dyDescent="0.25">
      <c r="B971" s="178"/>
      <c r="C971" s="175" t="s">
        <v>2408</v>
      </c>
      <c r="D971" s="175" t="s">
        <v>2429</v>
      </c>
      <c r="E971" s="35">
        <f t="shared" si="69"/>
        <v>893</v>
      </c>
      <c r="F971" s="36">
        <f t="shared" si="68"/>
        <v>0</v>
      </c>
      <c r="G971" s="36" t="s">
        <v>1194</v>
      </c>
      <c r="H971" s="37">
        <v>0</v>
      </c>
      <c r="J971" s="179" t="s">
        <v>2402</v>
      </c>
      <c r="K971" s="20" t="s">
        <v>2430</v>
      </c>
    </row>
    <row r="972" spans="2:11" x14ac:dyDescent="0.25">
      <c r="B972" s="178" t="str">
        <f>"E "&amp;(RIGHT(B968,3)+1)</f>
        <v>E 405</v>
      </c>
      <c r="C972" s="177" t="s">
        <v>2431</v>
      </c>
      <c r="D972" s="175" t="s">
        <v>2432</v>
      </c>
      <c r="E972" s="35">
        <f t="shared" si="69"/>
        <v>894</v>
      </c>
      <c r="F972" s="36" t="str">
        <f t="shared" si="68"/>
        <v>Tidak Ada</v>
      </c>
      <c r="G972" s="36" t="s">
        <v>389</v>
      </c>
      <c r="H972" s="37" t="s">
        <v>583</v>
      </c>
      <c r="K972" s="20" t="s">
        <v>2433</v>
      </c>
    </row>
    <row r="973" spans="2:11" x14ac:dyDescent="0.25">
      <c r="B973" s="178"/>
      <c r="C973" s="175" t="s">
        <v>2434</v>
      </c>
      <c r="D973" s="175" t="s">
        <v>2435</v>
      </c>
      <c r="E973" s="35">
        <f t="shared" si="69"/>
        <v>895</v>
      </c>
      <c r="F973" s="36">
        <f t="shared" si="68"/>
        <v>0</v>
      </c>
      <c r="G973" s="36" t="s">
        <v>572</v>
      </c>
      <c r="H973" s="37">
        <v>0</v>
      </c>
      <c r="J973" s="179" t="s">
        <v>2402</v>
      </c>
      <c r="K973" s="20" t="s">
        <v>2436</v>
      </c>
    </row>
    <row r="974" spans="2:11" x14ac:dyDescent="0.25">
      <c r="B974" s="178"/>
      <c r="C974" s="175" t="s">
        <v>2404</v>
      </c>
      <c r="D974" s="175" t="s">
        <v>2437</v>
      </c>
      <c r="E974" s="35">
        <f t="shared" si="69"/>
        <v>896</v>
      </c>
      <c r="F974" s="36">
        <f t="shared" si="68"/>
        <v>0</v>
      </c>
      <c r="G974" s="36" t="s">
        <v>2406</v>
      </c>
      <c r="H974" s="37">
        <v>0</v>
      </c>
      <c r="K974" s="20" t="s">
        <v>2438</v>
      </c>
    </row>
    <row r="975" spans="2:11" x14ac:dyDescent="0.25">
      <c r="B975" s="178"/>
      <c r="C975" s="175" t="s">
        <v>2408</v>
      </c>
      <c r="D975" s="175" t="s">
        <v>2439</v>
      </c>
      <c r="E975" s="35">
        <f t="shared" si="69"/>
        <v>897</v>
      </c>
      <c r="F975" s="36">
        <f t="shared" si="68"/>
        <v>0</v>
      </c>
      <c r="G975" s="36" t="s">
        <v>1194</v>
      </c>
      <c r="H975" s="37">
        <v>0</v>
      </c>
      <c r="J975" s="179" t="s">
        <v>2402</v>
      </c>
      <c r="K975" s="20" t="s">
        <v>2440</v>
      </c>
    </row>
    <row r="976" spans="2:11" x14ac:dyDescent="0.25">
      <c r="B976" s="178" t="str">
        <f>"E "&amp;(RIGHT(B972,3)+1)</f>
        <v>E 406</v>
      </c>
      <c r="C976" s="177" t="s">
        <v>2441</v>
      </c>
      <c r="D976" s="175" t="s">
        <v>2442</v>
      </c>
      <c r="E976" s="35">
        <f t="shared" si="69"/>
        <v>898</v>
      </c>
      <c r="F976" s="36" t="str">
        <f t="shared" si="68"/>
        <v>Tidak Ada</v>
      </c>
      <c r="G976" s="36" t="s">
        <v>389</v>
      </c>
      <c r="H976" s="37" t="s">
        <v>583</v>
      </c>
      <c r="K976" s="20" t="s">
        <v>2443</v>
      </c>
    </row>
    <row r="977" spans="2:11" x14ac:dyDescent="0.25">
      <c r="B977" s="178"/>
      <c r="C977" s="175" t="s">
        <v>2444</v>
      </c>
      <c r="D977" s="175" t="s">
        <v>2445</v>
      </c>
      <c r="E977" s="35">
        <f t="shared" si="69"/>
        <v>899</v>
      </c>
      <c r="F977" s="36">
        <f t="shared" si="68"/>
        <v>0</v>
      </c>
      <c r="G977" s="36" t="s">
        <v>572</v>
      </c>
      <c r="H977" s="37">
        <v>0</v>
      </c>
      <c r="J977" s="179" t="s">
        <v>2402</v>
      </c>
      <c r="K977" s="20" t="s">
        <v>2446</v>
      </c>
    </row>
    <row r="978" spans="2:11" x14ac:dyDescent="0.25">
      <c r="B978" s="178"/>
      <c r="C978" s="175" t="s">
        <v>2404</v>
      </c>
      <c r="D978" s="175" t="s">
        <v>2447</v>
      </c>
      <c r="E978" s="35">
        <f t="shared" si="69"/>
        <v>900</v>
      </c>
      <c r="F978" s="36">
        <f t="shared" si="68"/>
        <v>0</v>
      </c>
      <c r="G978" s="36" t="s">
        <v>2406</v>
      </c>
      <c r="H978" s="37">
        <v>0</v>
      </c>
      <c r="K978" s="20" t="s">
        <v>2448</v>
      </c>
    </row>
    <row r="979" spans="2:11" x14ac:dyDescent="0.25">
      <c r="B979" s="178"/>
      <c r="C979" s="175" t="s">
        <v>2408</v>
      </c>
      <c r="D979" s="175" t="s">
        <v>2449</v>
      </c>
      <c r="E979" s="35">
        <f t="shared" si="69"/>
        <v>901</v>
      </c>
      <c r="F979" s="36">
        <f t="shared" si="68"/>
        <v>0</v>
      </c>
      <c r="G979" s="36" t="s">
        <v>1194</v>
      </c>
      <c r="H979" s="37">
        <v>0</v>
      </c>
      <c r="J979" s="179" t="s">
        <v>2402</v>
      </c>
    </row>
    <row r="980" spans="2:11" x14ac:dyDescent="0.25">
      <c r="B980" s="178" t="str">
        <f>"E "&amp;(RIGHT(B976,3)+1)</f>
        <v>E 407</v>
      </c>
      <c r="C980" s="177" t="s">
        <v>2450</v>
      </c>
      <c r="D980" s="175" t="s">
        <v>2451</v>
      </c>
      <c r="E980" s="35">
        <f t="shared" si="69"/>
        <v>902</v>
      </c>
      <c r="F980" s="36" t="str">
        <f t="shared" si="68"/>
        <v>Tidak Ada</v>
      </c>
      <c r="G980" s="36" t="s">
        <v>389</v>
      </c>
      <c r="H980" s="37" t="s">
        <v>583</v>
      </c>
    </row>
    <row r="981" spans="2:11" x14ac:dyDescent="0.25">
      <c r="B981" s="178"/>
      <c r="C981" s="175" t="s">
        <v>2452</v>
      </c>
      <c r="D981" s="175" t="s">
        <v>2453</v>
      </c>
      <c r="E981" s="35">
        <f t="shared" si="69"/>
        <v>903</v>
      </c>
      <c r="F981" s="36">
        <f t="shared" si="68"/>
        <v>0</v>
      </c>
      <c r="G981" s="36" t="s">
        <v>572</v>
      </c>
      <c r="H981" s="37">
        <v>0</v>
      </c>
      <c r="J981" s="179" t="s">
        <v>2402</v>
      </c>
      <c r="K981" s="20">
        <v>1</v>
      </c>
    </row>
    <row r="982" spans="2:11" x14ac:dyDescent="0.25">
      <c r="B982" s="178"/>
      <c r="C982" s="175" t="s">
        <v>2404</v>
      </c>
      <c r="D982" s="175" t="s">
        <v>2454</v>
      </c>
      <c r="E982" s="35">
        <f t="shared" si="69"/>
        <v>904</v>
      </c>
      <c r="F982" s="36">
        <f t="shared" si="68"/>
        <v>0</v>
      </c>
      <c r="G982" s="36" t="s">
        <v>2406</v>
      </c>
      <c r="H982" s="37">
        <v>0</v>
      </c>
      <c r="K982" s="20">
        <v>2</v>
      </c>
    </row>
    <row r="983" spans="2:11" x14ac:dyDescent="0.25">
      <c r="B983" s="178"/>
      <c r="C983" s="175" t="s">
        <v>2408</v>
      </c>
      <c r="D983" s="175" t="s">
        <v>2455</v>
      </c>
      <c r="E983" s="35">
        <f t="shared" si="69"/>
        <v>905</v>
      </c>
      <c r="F983" s="36">
        <f t="shared" si="68"/>
        <v>0</v>
      </c>
      <c r="G983" s="36" t="s">
        <v>1194</v>
      </c>
      <c r="H983" s="37">
        <v>0</v>
      </c>
      <c r="J983" s="179" t="s">
        <v>2402</v>
      </c>
      <c r="K983" s="20">
        <v>3</v>
      </c>
    </row>
    <row r="984" spans="2:11" x14ac:dyDescent="0.25">
      <c r="B984" s="178" t="str">
        <f>"E "&amp;(RIGHT(B980,3)+1)</f>
        <v>E 408</v>
      </c>
      <c r="C984" s="177" t="s">
        <v>2456</v>
      </c>
      <c r="D984" s="175" t="s">
        <v>2457</v>
      </c>
      <c r="E984" s="35">
        <f t="shared" si="69"/>
        <v>906</v>
      </c>
      <c r="F984" s="36" t="str">
        <f t="shared" si="68"/>
        <v>Tidak Ada</v>
      </c>
      <c r="G984" s="36" t="s">
        <v>389</v>
      </c>
      <c r="H984" s="37" t="s">
        <v>583</v>
      </c>
      <c r="K984" s="20">
        <v>4</v>
      </c>
    </row>
    <row r="985" spans="2:11" x14ac:dyDescent="0.25">
      <c r="B985" s="178"/>
      <c r="C985" s="175" t="s">
        <v>2458</v>
      </c>
      <c r="D985" s="175" t="s">
        <v>2459</v>
      </c>
      <c r="E985" s="35">
        <f t="shared" si="69"/>
        <v>907</v>
      </c>
      <c r="F985" s="36">
        <f t="shared" si="68"/>
        <v>0</v>
      </c>
      <c r="G985" s="36" t="s">
        <v>572</v>
      </c>
      <c r="H985" s="37">
        <v>0</v>
      </c>
      <c r="J985" s="179" t="s">
        <v>2402</v>
      </c>
      <c r="K985" s="20">
        <v>5</v>
      </c>
    </row>
    <row r="986" spans="2:11" x14ac:dyDescent="0.25">
      <c r="B986" s="178"/>
      <c r="C986" s="175" t="s">
        <v>2404</v>
      </c>
      <c r="D986" s="175" t="s">
        <v>2460</v>
      </c>
      <c r="E986" s="35">
        <f t="shared" si="69"/>
        <v>908</v>
      </c>
      <c r="F986" s="36">
        <f t="shared" si="68"/>
        <v>0</v>
      </c>
      <c r="G986" s="36" t="s">
        <v>2406</v>
      </c>
      <c r="H986" s="37">
        <v>0</v>
      </c>
      <c r="K986" s="20">
        <v>6</v>
      </c>
    </row>
    <row r="987" spans="2:11" x14ac:dyDescent="0.25">
      <c r="B987" s="178"/>
      <c r="C987" s="175" t="s">
        <v>2408</v>
      </c>
      <c r="D987" s="175" t="s">
        <v>2461</v>
      </c>
      <c r="E987" s="35">
        <f t="shared" si="69"/>
        <v>909</v>
      </c>
      <c r="F987" s="36">
        <f t="shared" si="68"/>
        <v>0</v>
      </c>
      <c r="G987" s="36" t="s">
        <v>1194</v>
      </c>
      <c r="H987" s="37">
        <v>0</v>
      </c>
      <c r="J987" s="179" t="s">
        <v>2402</v>
      </c>
      <c r="K987" s="20">
        <v>7</v>
      </c>
    </row>
    <row r="988" spans="2:11" x14ac:dyDescent="0.25">
      <c r="B988" s="178" t="str">
        <f>"E "&amp;(RIGHT(B984,3)+1)</f>
        <v>E 409</v>
      </c>
      <c r="C988" s="177" t="s">
        <v>2462</v>
      </c>
      <c r="D988" s="175" t="s">
        <v>2463</v>
      </c>
      <c r="E988" s="35">
        <f t="shared" si="69"/>
        <v>910</v>
      </c>
      <c r="F988" s="36" t="str">
        <f t="shared" si="68"/>
        <v>Tidak Ada</v>
      </c>
      <c r="G988" s="36" t="s">
        <v>389</v>
      </c>
      <c r="H988" s="37" t="s">
        <v>583</v>
      </c>
      <c r="K988" s="20">
        <v>8</v>
      </c>
    </row>
    <row r="989" spans="2:11" x14ac:dyDescent="0.25">
      <c r="B989" s="178"/>
      <c r="C989" s="175" t="s">
        <v>2464</v>
      </c>
      <c r="D989" s="175" t="s">
        <v>2465</v>
      </c>
      <c r="E989" s="35">
        <f t="shared" si="69"/>
        <v>911</v>
      </c>
      <c r="F989" s="36">
        <f t="shared" si="68"/>
        <v>0</v>
      </c>
      <c r="G989" s="36" t="s">
        <v>572</v>
      </c>
      <c r="H989" s="37">
        <v>0</v>
      </c>
      <c r="J989" s="179" t="s">
        <v>2402</v>
      </c>
      <c r="K989" s="20">
        <v>9</v>
      </c>
    </row>
    <row r="990" spans="2:11" x14ac:dyDescent="0.25">
      <c r="B990" s="178"/>
      <c r="C990" s="175" t="s">
        <v>2404</v>
      </c>
      <c r="D990" s="175" t="s">
        <v>2466</v>
      </c>
      <c r="E990" s="35">
        <f t="shared" si="69"/>
        <v>912</v>
      </c>
      <c r="F990" s="36">
        <f t="shared" si="68"/>
        <v>0</v>
      </c>
      <c r="G990" s="36" t="s">
        <v>2406</v>
      </c>
      <c r="H990" s="37">
        <v>0</v>
      </c>
      <c r="K990" s="20">
        <v>10</v>
      </c>
    </row>
    <row r="991" spans="2:11" x14ac:dyDescent="0.25">
      <c r="B991" s="178"/>
      <c r="C991" s="175" t="s">
        <v>2408</v>
      </c>
      <c r="D991" s="175" t="s">
        <v>2467</v>
      </c>
      <c r="E991" s="35">
        <f t="shared" si="69"/>
        <v>913</v>
      </c>
      <c r="F991" s="36">
        <f t="shared" si="68"/>
        <v>0</v>
      </c>
      <c r="G991" s="36" t="s">
        <v>1194</v>
      </c>
      <c r="H991" s="37">
        <v>0</v>
      </c>
      <c r="J991" s="179" t="s">
        <v>2402</v>
      </c>
      <c r="K991" s="20">
        <v>11</v>
      </c>
    </row>
    <row r="992" spans="2:11" x14ac:dyDescent="0.25">
      <c r="B992" s="178" t="str">
        <f>"E "&amp;(RIGHT(B988,3)+1)</f>
        <v>E 410</v>
      </c>
      <c r="C992" s="177" t="s">
        <v>2468</v>
      </c>
      <c r="D992" s="175" t="s">
        <v>2469</v>
      </c>
      <c r="E992" s="35">
        <f t="shared" si="69"/>
        <v>914</v>
      </c>
      <c r="F992" s="36" t="str">
        <f t="shared" si="68"/>
        <v>Tidak Ada</v>
      </c>
      <c r="G992" s="36" t="s">
        <v>389</v>
      </c>
      <c r="H992" s="37" t="s">
        <v>583</v>
      </c>
      <c r="K992" s="20">
        <v>12</v>
      </c>
    </row>
    <row r="993" spans="2:11" x14ac:dyDescent="0.25">
      <c r="B993" s="178"/>
      <c r="C993" s="175" t="s">
        <v>2470</v>
      </c>
      <c r="D993" s="175" t="s">
        <v>2471</v>
      </c>
      <c r="E993" s="35">
        <f t="shared" si="69"/>
        <v>915</v>
      </c>
      <c r="F993" s="36">
        <f t="shared" si="68"/>
        <v>0</v>
      </c>
      <c r="G993" s="36" t="s">
        <v>572</v>
      </c>
      <c r="H993" s="37">
        <v>0</v>
      </c>
      <c r="J993" s="179" t="s">
        <v>2402</v>
      </c>
      <c r="K993" s="20">
        <v>13</v>
      </c>
    </row>
    <row r="994" spans="2:11" x14ac:dyDescent="0.25">
      <c r="B994" s="178"/>
      <c r="C994" s="175" t="s">
        <v>2404</v>
      </c>
      <c r="D994" s="175" t="s">
        <v>2472</v>
      </c>
      <c r="E994" s="35">
        <f t="shared" si="69"/>
        <v>916</v>
      </c>
      <c r="F994" s="36">
        <f t="shared" si="68"/>
        <v>0</v>
      </c>
      <c r="G994" s="36" t="s">
        <v>2406</v>
      </c>
      <c r="H994" s="37">
        <v>0</v>
      </c>
      <c r="K994" s="20">
        <v>14</v>
      </c>
    </row>
    <row r="995" spans="2:11" x14ac:dyDescent="0.25">
      <c r="B995" s="178"/>
      <c r="C995" s="175" t="s">
        <v>2408</v>
      </c>
      <c r="D995" s="175" t="s">
        <v>2473</v>
      </c>
      <c r="E995" s="35">
        <f t="shared" si="69"/>
        <v>917</v>
      </c>
      <c r="F995" s="36">
        <f t="shared" si="68"/>
        <v>0</v>
      </c>
      <c r="G995" s="36" t="s">
        <v>1194</v>
      </c>
      <c r="H995" s="37">
        <v>0</v>
      </c>
      <c r="J995" s="179" t="s">
        <v>2402</v>
      </c>
      <c r="K995" s="20">
        <v>15</v>
      </c>
    </row>
    <row r="996" spans="2:11" x14ac:dyDescent="0.25">
      <c r="B996" s="178" t="str">
        <f>"E "&amp;(RIGHT(B992,3)+1)</f>
        <v>E 411</v>
      </c>
      <c r="C996" s="177" t="s">
        <v>2474</v>
      </c>
      <c r="D996" s="175" t="s">
        <v>2475</v>
      </c>
      <c r="E996" s="35">
        <f t="shared" si="69"/>
        <v>918</v>
      </c>
      <c r="F996" s="36" t="str">
        <f t="shared" si="68"/>
        <v>Tidak Ada</v>
      </c>
      <c r="G996" s="36" t="s">
        <v>389</v>
      </c>
      <c r="H996" s="37" t="s">
        <v>583</v>
      </c>
      <c r="K996" s="20">
        <v>16</v>
      </c>
    </row>
    <row r="997" spans="2:11" x14ac:dyDescent="0.25">
      <c r="B997" s="178"/>
      <c r="C997" s="175" t="s">
        <v>2476</v>
      </c>
      <c r="D997" s="175" t="s">
        <v>2477</v>
      </c>
      <c r="E997" s="35">
        <f t="shared" si="69"/>
        <v>919</v>
      </c>
      <c r="F997" s="36">
        <f t="shared" si="68"/>
        <v>0</v>
      </c>
      <c r="G997" s="36" t="s">
        <v>572</v>
      </c>
      <c r="H997" s="37">
        <v>0</v>
      </c>
      <c r="J997" s="179" t="s">
        <v>2402</v>
      </c>
      <c r="K997" s="20" t="s">
        <v>2478</v>
      </c>
    </row>
    <row r="998" spans="2:11" x14ac:dyDescent="0.25">
      <c r="B998" s="178"/>
      <c r="C998" s="175" t="s">
        <v>2404</v>
      </c>
      <c r="D998" s="175" t="s">
        <v>2479</v>
      </c>
      <c r="E998" s="35">
        <f t="shared" si="69"/>
        <v>920</v>
      </c>
      <c r="F998" s="36">
        <f t="shared" si="68"/>
        <v>0</v>
      </c>
      <c r="G998" s="36" t="s">
        <v>2406</v>
      </c>
      <c r="H998" s="37">
        <v>0</v>
      </c>
    </row>
    <row r="999" spans="2:11" x14ac:dyDescent="0.25">
      <c r="B999" s="178"/>
      <c r="C999" s="175" t="s">
        <v>2408</v>
      </c>
      <c r="D999" s="175" t="s">
        <v>2480</v>
      </c>
      <c r="E999" s="35">
        <f t="shared" si="69"/>
        <v>921</v>
      </c>
      <c r="F999" s="36">
        <f t="shared" si="68"/>
        <v>0</v>
      </c>
      <c r="G999" s="36" t="s">
        <v>1194</v>
      </c>
      <c r="H999" s="37">
        <v>0</v>
      </c>
      <c r="J999" s="179" t="s">
        <v>2402</v>
      </c>
    </row>
    <row r="1000" spans="2:11" x14ac:dyDescent="0.25">
      <c r="B1000" s="178" t="str">
        <f>"E "&amp;(RIGHT(B996,3)+1)</f>
        <v>E 412</v>
      </c>
      <c r="C1000" s="177" t="s">
        <v>2481</v>
      </c>
      <c r="D1000" s="175" t="s">
        <v>2482</v>
      </c>
      <c r="E1000" s="35">
        <f t="shared" si="69"/>
        <v>922</v>
      </c>
      <c r="F1000" s="36" t="str">
        <f t="shared" si="68"/>
        <v>Tidak Ada</v>
      </c>
      <c r="G1000" s="36" t="s">
        <v>389</v>
      </c>
      <c r="H1000" s="37" t="s">
        <v>583</v>
      </c>
    </row>
    <row r="1001" spans="2:11" x14ac:dyDescent="0.25">
      <c r="B1001" s="178"/>
      <c r="C1001" s="175" t="s">
        <v>2483</v>
      </c>
      <c r="D1001" s="175" t="s">
        <v>2484</v>
      </c>
      <c r="E1001" s="35">
        <f t="shared" si="69"/>
        <v>923</v>
      </c>
      <c r="F1001" s="36">
        <f t="shared" si="68"/>
        <v>0</v>
      </c>
      <c r="G1001" s="36" t="s">
        <v>572</v>
      </c>
      <c r="H1001" s="37">
        <v>0</v>
      </c>
      <c r="J1001" s="179" t="s">
        <v>2402</v>
      </c>
    </row>
    <row r="1002" spans="2:11" x14ac:dyDescent="0.25">
      <c r="B1002" s="178"/>
      <c r="C1002" s="175" t="s">
        <v>2404</v>
      </c>
      <c r="D1002" s="175" t="s">
        <v>2485</v>
      </c>
      <c r="E1002" s="35">
        <f t="shared" si="69"/>
        <v>924</v>
      </c>
      <c r="F1002" s="36">
        <f t="shared" si="68"/>
        <v>0</v>
      </c>
      <c r="G1002" s="36" t="s">
        <v>2406</v>
      </c>
      <c r="H1002" s="37">
        <v>0</v>
      </c>
    </row>
    <row r="1003" spans="2:11" x14ac:dyDescent="0.25">
      <c r="B1003" s="178"/>
      <c r="C1003" s="175" t="s">
        <v>2408</v>
      </c>
      <c r="D1003" s="175" t="s">
        <v>2486</v>
      </c>
      <c r="E1003" s="35">
        <f t="shared" si="69"/>
        <v>925</v>
      </c>
      <c r="F1003" s="36">
        <f t="shared" si="68"/>
        <v>0</v>
      </c>
      <c r="G1003" s="36" t="s">
        <v>1194</v>
      </c>
      <c r="H1003" s="37">
        <v>0</v>
      </c>
      <c r="J1003" s="179" t="s">
        <v>2402</v>
      </c>
    </row>
    <row r="1004" spans="2:11" x14ac:dyDescent="0.25">
      <c r="B1004" s="178" t="str">
        <f>"E "&amp;(RIGHT(B1000,3)+1)</f>
        <v>E 413</v>
      </c>
      <c r="C1004" s="177" t="s">
        <v>2487</v>
      </c>
      <c r="D1004" s="175" t="s">
        <v>2488</v>
      </c>
      <c r="E1004" s="35">
        <f t="shared" si="69"/>
        <v>926</v>
      </c>
      <c r="F1004" s="36" t="str">
        <f t="shared" si="68"/>
        <v>Tidak Ada</v>
      </c>
      <c r="G1004" s="36" t="s">
        <v>389</v>
      </c>
      <c r="H1004" s="37" t="s">
        <v>583</v>
      </c>
    </row>
    <row r="1005" spans="2:11" x14ac:dyDescent="0.25">
      <c r="B1005" s="178"/>
      <c r="C1005" s="175" t="s">
        <v>2489</v>
      </c>
      <c r="D1005" s="175" t="s">
        <v>2490</v>
      </c>
      <c r="E1005" s="35">
        <f t="shared" si="69"/>
        <v>927</v>
      </c>
      <c r="F1005" s="36">
        <f t="shared" si="68"/>
        <v>0</v>
      </c>
      <c r="G1005" s="36" t="s">
        <v>572</v>
      </c>
      <c r="H1005" s="37">
        <v>0</v>
      </c>
      <c r="J1005" s="179" t="s">
        <v>2402</v>
      </c>
    </row>
    <row r="1006" spans="2:11" x14ac:dyDescent="0.25">
      <c r="B1006" s="178"/>
      <c r="C1006" s="175" t="s">
        <v>2404</v>
      </c>
      <c r="D1006" s="175" t="s">
        <v>2491</v>
      </c>
      <c r="E1006" s="35">
        <f t="shared" si="69"/>
        <v>928</v>
      </c>
      <c r="F1006" s="36">
        <f t="shared" si="68"/>
        <v>0</v>
      </c>
      <c r="G1006" s="36" t="s">
        <v>2406</v>
      </c>
      <c r="H1006" s="37">
        <v>0</v>
      </c>
    </row>
    <row r="1007" spans="2:11" x14ac:dyDescent="0.25">
      <c r="B1007" s="178"/>
      <c r="C1007" s="175" t="s">
        <v>2408</v>
      </c>
      <c r="D1007" s="175" t="s">
        <v>2492</v>
      </c>
      <c r="E1007" s="35">
        <f t="shared" si="69"/>
        <v>929</v>
      </c>
      <c r="F1007" s="36">
        <f t="shared" si="68"/>
        <v>0</v>
      </c>
      <c r="G1007" s="36" t="s">
        <v>1194</v>
      </c>
      <c r="H1007" s="37">
        <v>0</v>
      </c>
      <c r="J1007" s="179" t="s">
        <v>2402</v>
      </c>
    </row>
    <row r="1008" spans="2:11" x14ac:dyDescent="0.25">
      <c r="B1008" s="178" t="str">
        <f>"E "&amp;(RIGHT(B1004,3)+1)</f>
        <v>E 414</v>
      </c>
      <c r="C1008" s="177" t="s">
        <v>2493</v>
      </c>
      <c r="D1008" s="175" t="s">
        <v>2494</v>
      </c>
      <c r="E1008" s="35">
        <f t="shared" si="69"/>
        <v>930</v>
      </c>
      <c r="F1008" s="36" t="str">
        <f t="shared" si="68"/>
        <v>Tidak Ada</v>
      </c>
      <c r="G1008" s="36" t="s">
        <v>389</v>
      </c>
      <c r="H1008" s="37" t="s">
        <v>583</v>
      </c>
    </row>
    <row r="1009" spans="2:10" x14ac:dyDescent="0.25">
      <c r="B1009" s="178"/>
      <c r="C1009" s="175" t="s">
        <v>2495</v>
      </c>
      <c r="D1009" s="175" t="s">
        <v>2496</v>
      </c>
      <c r="E1009" s="35">
        <f t="shared" si="69"/>
        <v>931</v>
      </c>
      <c r="F1009" s="36">
        <f t="shared" si="68"/>
        <v>0</v>
      </c>
      <c r="G1009" s="36" t="s">
        <v>572</v>
      </c>
      <c r="H1009" s="37">
        <v>0</v>
      </c>
      <c r="J1009" s="179" t="s">
        <v>2402</v>
      </c>
    </row>
    <row r="1010" spans="2:10" x14ac:dyDescent="0.25">
      <c r="B1010" s="178"/>
      <c r="C1010" s="175" t="s">
        <v>2404</v>
      </c>
      <c r="D1010" s="175" t="s">
        <v>2497</v>
      </c>
      <c r="E1010" s="35">
        <f t="shared" si="69"/>
        <v>932</v>
      </c>
      <c r="F1010" s="36">
        <f t="shared" si="68"/>
        <v>0</v>
      </c>
      <c r="G1010" s="36" t="s">
        <v>2406</v>
      </c>
      <c r="H1010" s="37">
        <v>0</v>
      </c>
    </row>
    <row r="1011" spans="2:10" x14ac:dyDescent="0.25">
      <c r="B1011" s="178"/>
      <c r="C1011" s="175" t="s">
        <v>2408</v>
      </c>
      <c r="D1011" s="175" t="s">
        <v>2498</v>
      </c>
      <c r="E1011" s="35">
        <f t="shared" si="69"/>
        <v>933</v>
      </c>
      <c r="F1011" s="36">
        <f t="shared" si="68"/>
        <v>0</v>
      </c>
      <c r="G1011" s="36" t="s">
        <v>1194</v>
      </c>
      <c r="H1011" s="37">
        <v>0</v>
      </c>
      <c r="J1011" s="179" t="s">
        <v>2402</v>
      </c>
    </row>
    <row r="1012" spans="2:10" x14ac:dyDescent="0.25">
      <c r="B1012" s="178" t="str">
        <f>"E "&amp;(RIGHT(B1008,3)+1)</f>
        <v>E 415</v>
      </c>
      <c r="C1012" s="177" t="s">
        <v>2499</v>
      </c>
      <c r="D1012" s="175" t="s">
        <v>2500</v>
      </c>
      <c r="E1012" s="35">
        <f t="shared" si="69"/>
        <v>934</v>
      </c>
      <c r="F1012" s="36" t="str">
        <f t="shared" si="68"/>
        <v>Tidak Ada</v>
      </c>
      <c r="G1012" s="36" t="s">
        <v>389</v>
      </c>
      <c r="H1012" s="37" t="s">
        <v>583</v>
      </c>
    </row>
    <row r="1013" spans="2:10" x14ac:dyDescent="0.25">
      <c r="B1013" s="178"/>
      <c r="C1013" s="175" t="s">
        <v>2501</v>
      </c>
      <c r="D1013" s="175" t="s">
        <v>2502</v>
      </c>
      <c r="E1013" s="35">
        <f t="shared" si="69"/>
        <v>935</v>
      </c>
      <c r="F1013" s="36">
        <f t="shared" si="68"/>
        <v>0</v>
      </c>
      <c r="G1013" s="36" t="s">
        <v>572</v>
      </c>
      <c r="H1013" s="37">
        <v>0</v>
      </c>
      <c r="J1013" s="179" t="s">
        <v>2402</v>
      </c>
    </row>
    <row r="1014" spans="2:10" x14ac:dyDescent="0.25">
      <c r="B1014" s="178"/>
      <c r="C1014" s="175" t="s">
        <v>2404</v>
      </c>
      <c r="D1014" s="175" t="s">
        <v>2503</v>
      </c>
      <c r="E1014" s="35">
        <f t="shared" si="69"/>
        <v>936</v>
      </c>
      <c r="F1014" s="36">
        <f t="shared" si="68"/>
        <v>0</v>
      </c>
      <c r="G1014" s="36" t="s">
        <v>2406</v>
      </c>
      <c r="H1014" s="37">
        <v>0</v>
      </c>
    </row>
    <row r="1015" spans="2:10" x14ac:dyDescent="0.25">
      <c r="B1015" s="178"/>
      <c r="C1015" s="175" t="s">
        <v>2408</v>
      </c>
      <c r="D1015" s="175" t="s">
        <v>2504</v>
      </c>
      <c r="E1015" s="35">
        <f t="shared" si="69"/>
        <v>937</v>
      </c>
      <c r="F1015" s="36">
        <f t="shared" si="68"/>
        <v>0</v>
      </c>
      <c r="G1015" s="36" t="s">
        <v>1194</v>
      </c>
      <c r="H1015" s="37">
        <v>0</v>
      </c>
      <c r="J1015" s="179" t="s">
        <v>2402</v>
      </c>
    </row>
    <row r="1016" spans="2:10" x14ac:dyDescent="0.25">
      <c r="B1016" s="178" t="str">
        <f>"E "&amp;(RIGHT(B1012,3)+1)</f>
        <v>E 416</v>
      </c>
      <c r="C1016" s="177" t="s">
        <v>2505</v>
      </c>
      <c r="D1016" s="175" t="s">
        <v>2506</v>
      </c>
      <c r="E1016" s="35">
        <f t="shared" si="69"/>
        <v>938</v>
      </c>
      <c r="F1016" s="36" t="str">
        <f t="shared" si="68"/>
        <v>Tidak Ada</v>
      </c>
      <c r="G1016" s="36" t="s">
        <v>389</v>
      </c>
      <c r="H1016" s="37" t="s">
        <v>583</v>
      </c>
    </row>
    <row r="1017" spans="2:10" x14ac:dyDescent="0.25">
      <c r="B1017" s="178"/>
      <c r="C1017" s="175" t="s">
        <v>2507</v>
      </c>
      <c r="D1017" s="175" t="s">
        <v>2508</v>
      </c>
      <c r="E1017" s="35">
        <f t="shared" si="69"/>
        <v>939</v>
      </c>
      <c r="F1017" s="36">
        <f t="shared" si="68"/>
        <v>0</v>
      </c>
      <c r="G1017" s="36" t="s">
        <v>572</v>
      </c>
      <c r="H1017" s="37">
        <v>0</v>
      </c>
      <c r="J1017" s="179" t="s">
        <v>2402</v>
      </c>
    </row>
    <row r="1018" spans="2:10" x14ac:dyDescent="0.25">
      <c r="B1018" s="178"/>
      <c r="C1018" s="175" t="s">
        <v>2404</v>
      </c>
      <c r="D1018" s="175" t="s">
        <v>2509</v>
      </c>
      <c r="E1018" s="35">
        <f t="shared" si="69"/>
        <v>940</v>
      </c>
      <c r="F1018" s="36">
        <f t="shared" si="68"/>
        <v>0</v>
      </c>
      <c r="G1018" s="36" t="s">
        <v>2406</v>
      </c>
      <c r="H1018" s="37">
        <v>0</v>
      </c>
    </row>
    <row r="1019" spans="2:10" x14ac:dyDescent="0.25">
      <c r="B1019" s="178"/>
      <c r="C1019" s="175" t="s">
        <v>2408</v>
      </c>
      <c r="D1019" s="175" t="s">
        <v>2510</v>
      </c>
      <c r="E1019" s="35">
        <f t="shared" si="69"/>
        <v>941</v>
      </c>
      <c r="F1019" s="36">
        <f t="shared" si="68"/>
        <v>0</v>
      </c>
      <c r="G1019" s="36" t="s">
        <v>1194</v>
      </c>
      <c r="H1019" s="37">
        <v>0</v>
      </c>
      <c r="J1019" s="179" t="s">
        <v>2402</v>
      </c>
    </row>
    <row r="1020" spans="2:10" x14ac:dyDescent="0.25">
      <c r="B1020" s="178" t="str">
        <f>"E "&amp;(RIGHT(B1016,3)+1)</f>
        <v>E 417</v>
      </c>
      <c r="C1020" s="177" t="s">
        <v>2511</v>
      </c>
      <c r="D1020" s="175" t="s">
        <v>2512</v>
      </c>
      <c r="E1020" s="35">
        <f t="shared" si="69"/>
        <v>942</v>
      </c>
      <c r="F1020" s="36" t="str">
        <f t="shared" si="68"/>
        <v>Tidak Ada</v>
      </c>
      <c r="G1020" s="36" t="s">
        <v>389</v>
      </c>
      <c r="H1020" s="37" t="s">
        <v>583</v>
      </c>
    </row>
    <row r="1021" spans="2:10" x14ac:dyDescent="0.25">
      <c r="B1021" s="178"/>
      <c r="C1021" s="175" t="s">
        <v>2513</v>
      </c>
      <c r="D1021" s="175" t="s">
        <v>2514</v>
      </c>
      <c r="E1021" s="35">
        <f t="shared" si="69"/>
        <v>943</v>
      </c>
      <c r="F1021" s="36">
        <f t="shared" si="68"/>
        <v>0</v>
      </c>
      <c r="G1021" s="36" t="s">
        <v>572</v>
      </c>
      <c r="H1021" s="37">
        <v>0</v>
      </c>
      <c r="J1021" s="179" t="s">
        <v>2402</v>
      </c>
    </row>
    <row r="1022" spans="2:10" x14ac:dyDescent="0.25">
      <c r="B1022" s="178"/>
      <c r="C1022" s="175" t="s">
        <v>2404</v>
      </c>
      <c r="D1022" s="175" t="s">
        <v>2515</v>
      </c>
      <c r="E1022" s="35">
        <f t="shared" si="69"/>
        <v>944</v>
      </c>
      <c r="F1022" s="36">
        <f t="shared" si="68"/>
        <v>0</v>
      </c>
      <c r="G1022" s="36" t="s">
        <v>2406</v>
      </c>
      <c r="H1022" s="37">
        <v>0</v>
      </c>
    </row>
    <row r="1023" spans="2:10" x14ac:dyDescent="0.25">
      <c r="B1023" s="178"/>
      <c r="C1023" s="175" t="s">
        <v>2408</v>
      </c>
      <c r="D1023" s="175" t="s">
        <v>2516</v>
      </c>
      <c r="E1023" s="35">
        <f t="shared" si="69"/>
        <v>945</v>
      </c>
      <c r="F1023" s="36">
        <f t="shared" si="68"/>
        <v>0</v>
      </c>
      <c r="G1023" s="36" t="s">
        <v>1194</v>
      </c>
      <c r="H1023" s="37">
        <v>0</v>
      </c>
      <c r="J1023" s="179" t="s">
        <v>2402</v>
      </c>
    </row>
    <row r="1024" spans="2:10" x14ac:dyDescent="0.25">
      <c r="B1024" s="178" t="str">
        <f>"E "&amp;(RIGHT(B1020,3)+1)</f>
        <v>E 418</v>
      </c>
      <c r="C1024" s="177" t="s">
        <v>2517</v>
      </c>
      <c r="D1024" s="175" t="s">
        <v>2518</v>
      </c>
      <c r="E1024" s="35">
        <f t="shared" si="69"/>
        <v>946</v>
      </c>
      <c r="F1024" s="36" t="str">
        <f t="shared" ref="F1024:F1035" si="70">H1024</f>
        <v>Tidak Ada</v>
      </c>
      <c r="G1024" s="36" t="s">
        <v>389</v>
      </c>
      <c r="H1024" s="37" t="s">
        <v>583</v>
      </c>
    </row>
    <row r="1025" spans="2:11" x14ac:dyDescent="0.25">
      <c r="B1025" s="178"/>
      <c r="C1025" s="175" t="s">
        <v>2519</v>
      </c>
      <c r="D1025" s="175" t="s">
        <v>2520</v>
      </c>
      <c r="E1025" s="35">
        <f t="shared" ref="E1025:E1035" si="71">E1024+1</f>
        <v>947</v>
      </c>
      <c r="F1025" s="36">
        <f t="shared" si="70"/>
        <v>0</v>
      </c>
      <c r="G1025" s="36" t="s">
        <v>572</v>
      </c>
      <c r="H1025" s="37">
        <v>0</v>
      </c>
      <c r="J1025" s="179" t="s">
        <v>2402</v>
      </c>
    </row>
    <row r="1026" spans="2:11" x14ac:dyDescent="0.25">
      <c r="B1026" s="178"/>
      <c r="C1026" s="175" t="s">
        <v>2404</v>
      </c>
      <c r="D1026" s="175" t="s">
        <v>2521</v>
      </c>
      <c r="E1026" s="35">
        <f t="shared" si="71"/>
        <v>948</v>
      </c>
      <c r="F1026" s="36">
        <f t="shared" si="70"/>
        <v>0</v>
      </c>
      <c r="G1026" s="36" t="s">
        <v>2406</v>
      </c>
      <c r="H1026" s="37">
        <v>0</v>
      </c>
    </row>
    <row r="1027" spans="2:11" x14ac:dyDescent="0.25">
      <c r="B1027" s="178"/>
      <c r="C1027" s="175" t="s">
        <v>2408</v>
      </c>
      <c r="D1027" s="175" t="s">
        <v>2522</v>
      </c>
      <c r="E1027" s="35">
        <f t="shared" si="71"/>
        <v>949</v>
      </c>
      <c r="F1027" s="36">
        <f t="shared" si="70"/>
        <v>0</v>
      </c>
      <c r="G1027" s="36" t="s">
        <v>1194</v>
      </c>
      <c r="H1027" s="37">
        <v>0</v>
      </c>
      <c r="J1027" s="179" t="s">
        <v>2402</v>
      </c>
    </row>
    <row r="1028" spans="2:11" x14ac:dyDescent="0.25">
      <c r="B1028" s="178" t="str">
        <f>"E "&amp;(RIGHT(B1024,3)+1)</f>
        <v>E 419</v>
      </c>
      <c r="C1028" s="177" t="s">
        <v>2523</v>
      </c>
      <c r="D1028" s="175" t="s">
        <v>2524</v>
      </c>
      <c r="E1028" s="35">
        <f t="shared" si="71"/>
        <v>950</v>
      </c>
      <c r="F1028" s="36" t="str">
        <f t="shared" si="70"/>
        <v>Tidak Ada</v>
      </c>
      <c r="G1028" s="36" t="s">
        <v>389</v>
      </c>
      <c r="H1028" s="37" t="s">
        <v>583</v>
      </c>
    </row>
    <row r="1029" spans="2:11" x14ac:dyDescent="0.25">
      <c r="B1029" s="178"/>
      <c r="C1029" s="175" t="s">
        <v>2525</v>
      </c>
      <c r="D1029" s="175" t="s">
        <v>2526</v>
      </c>
      <c r="E1029" s="35">
        <f t="shared" si="71"/>
        <v>951</v>
      </c>
      <c r="F1029" s="36">
        <f t="shared" si="70"/>
        <v>0</v>
      </c>
      <c r="G1029" s="36" t="s">
        <v>572</v>
      </c>
      <c r="H1029" s="37">
        <v>0</v>
      </c>
      <c r="J1029" s="179" t="s">
        <v>2402</v>
      </c>
    </row>
    <row r="1030" spans="2:11" x14ac:dyDescent="0.25">
      <c r="B1030" s="178"/>
      <c r="C1030" s="175" t="s">
        <v>2404</v>
      </c>
      <c r="D1030" s="175" t="s">
        <v>2527</v>
      </c>
      <c r="E1030" s="35">
        <f t="shared" si="71"/>
        <v>952</v>
      </c>
      <c r="F1030" s="36">
        <f t="shared" si="70"/>
        <v>0</v>
      </c>
      <c r="G1030" s="36" t="s">
        <v>2406</v>
      </c>
      <c r="H1030" s="37">
        <v>0</v>
      </c>
    </row>
    <row r="1031" spans="2:11" x14ac:dyDescent="0.25">
      <c r="B1031" s="178"/>
      <c r="C1031" s="175" t="s">
        <v>2408</v>
      </c>
      <c r="D1031" s="175" t="s">
        <v>2528</v>
      </c>
      <c r="E1031" s="35">
        <f t="shared" si="71"/>
        <v>953</v>
      </c>
      <c r="F1031" s="36">
        <f t="shared" si="70"/>
        <v>0</v>
      </c>
      <c r="G1031" s="36" t="s">
        <v>1194</v>
      </c>
      <c r="H1031" s="37">
        <v>0</v>
      </c>
      <c r="J1031" s="179" t="s">
        <v>2402</v>
      </c>
    </row>
    <row r="1032" spans="2:11" x14ac:dyDescent="0.25">
      <c r="B1032" s="178" t="str">
        <f>"E "&amp;(RIGHT(B1028,3)+1)</f>
        <v>E 420</v>
      </c>
      <c r="C1032" s="177" t="s">
        <v>2529</v>
      </c>
      <c r="D1032" s="175" t="s">
        <v>2530</v>
      </c>
      <c r="E1032" s="35">
        <f t="shared" si="71"/>
        <v>954</v>
      </c>
      <c r="F1032" s="36" t="str">
        <f t="shared" si="70"/>
        <v>Tidak Ada</v>
      </c>
      <c r="G1032" s="36" t="s">
        <v>371</v>
      </c>
      <c r="H1032" s="37" t="s">
        <v>583</v>
      </c>
    </row>
    <row r="1033" spans="2:11" x14ac:dyDescent="0.25">
      <c r="B1033" s="178"/>
      <c r="C1033" s="175" t="s">
        <v>2531</v>
      </c>
      <c r="D1033" s="175" t="s">
        <v>2532</v>
      </c>
      <c r="E1033" s="35">
        <f t="shared" si="71"/>
        <v>955</v>
      </c>
      <c r="F1033" s="36">
        <f t="shared" si="70"/>
        <v>0</v>
      </c>
      <c r="G1033" s="36" t="s">
        <v>572</v>
      </c>
      <c r="H1033" s="37">
        <v>0</v>
      </c>
      <c r="J1033" s="179" t="s">
        <v>2402</v>
      </c>
    </row>
    <row r="1034" spans="2:11" x14ac:dyDescent="0.25">
      <c r="B1034" s="178"/>
      <c r="C1034" s="175" t="s">
        <v>2404</v>
      </c>
      <c r="D1034" s="175" t="s">
        <v>2533</v>
      </c>
      <c r="E1034" s="35">
        <f t="shared" si="71"/>
        <v>956</v>
      </c>
      <c r="F1034" s="36">
        <f t="shared" si="70"/>
        <v>0</v>
      </c>
      <c r="G1034" s="36" t="s">
        <v>2406</v>
      </c>
      <c r="H1034" s="37">
        <v>0</v>
      </c>
    </row>
    <row r="1035" spans="2:11" x14ac:dyDescent="0.25">
      <c r="B1035" s="178"/>
      <c r="C1035" s="175" t="s">
        <v>2408</v>
      </c>
      <c r="D1035" s="175" t="s">
        <v>2534</v>
      </c>
      <c r="E1035" s="35">
        <f t="shared" si="71"/>
        <v>957</v>
      </c>
      <c r="F1035" s="36">
        <f t="shared" si="70"/>
        <v>0</v>
      </c>
      <c r="G1035" s="36" t="s">
        <v>1194</v>
      </c>
      <c r="H1035" s="78">
        <v>0</v>
      </c>
      <c r="J1035" s="179" t="s">
        <v>2402</v>
      </c>
    </row>
    <row r="1036" spans="2:11" x14ac:dyDescent="0.25">
      <c r="B1036" s="176"/>
      <c r="C1036" s="180" t="s">
        <v>2535</v>
      </c>
      <c r="D1036" s="175"/>
      <c r="E1036" s="50"/>
      <c r="F1036" s="36"/>
      <c r="G1036" s="36"/>
    </row>
    <row r="1037" spans="2:11" x14ac:dyDescent="0.25">
      <c r="B1037" s="174"/>
      <c r="C1037" s="177" t="s">
        <v>2536</v>
      </c>
      <c r="D1037" s="175"/>
      <c r="E1037" s="50"/>
      <c r="F1037" s="36"/>
      <c r="G1037" s="36"/>
    </row>
    <row r="1038" spans="2:11" x14ac:dyDescent="0.25">
      <c r="B1038" s="178" t="str">
        <f>"E "&amp;(RIGHT(B1032,3)+1)</f>
        <v>E 421</v>
      </c>
      <c r="C1038" s="177" t="s">
        <v>2537</v>
      </c>
      <c r="D1038" s="175" t="s">
        <v>2538</v>
      </c>
      <c r="E1038" s="35">
        <f>E1035+1</f>
        <v>958</v>
      </c>
      <c r="F1038" s="36" t="str">
        <f t="shared" ref="F1038:F1101" si="72">H1038</f>
        <v>Tidak Ada</v>
      </c>
      <c r="G1038" s="36" t="s">
        <v>389</v>
      </c>
      <c r="H1038" s="37" t="s">
        <v>583</v>
      </c>
      <c r="K1038" s="127" t="s">
        <v>391</v>
      </c>
    </row>
    <row r="1039" spans="2:11" x14ac:dyDescent="0.25">
      <c r="B1039" s="178"/>
      <c r="C1039" s="175" t="s">
        <v>2539</v>
      </c>
      <c r="D1039" s="175" t="s">
        <v>2540</v>
      </c>
      <c r="E1039" s="35">
        <f t="shared" ref="E1039:E1102" si="73">E1038+1</f>
        <v>959</v>
      </c>
      <c r="F1039" s="36">
        <f t="shared" si="72"/>
        <v>0</v>
      </c>
      <c r="G1039" s="36" t="s">
        <v>572</v>
      </c>
      <c r="H1039" s="37">
        <v>0</v>
      </c>
      <c r="J1039" s="179" t="s">
        <v>2402</v>
      </c>
      <c r="K1039" s="127" t="s">
        <v>2541</v>
      </c>
    </row>
    <row r="1040" spans="2:11" x14ac:dyDescent="0.25">
      <c r="B1040" s="178"/>
      <c r="C1040" s="175" t="s">
        <v>2542</v>
      </c>
      <c r="D1040" s="175" t="s">
        <v>2543</v>
      </c>
      <c r="E1040" s="35">
        <f t="shared" si="73"/>
        <v>960</v>
      </c>
      <c r="F1040" s="36">
        <f t="shared" si="72"/>
        <v>0</v>
      </c>
      <c r="G1040" s="36" t="s">
        <v>1194</v>
      </c>
      <c r="H1040" s="37">
        <v>0</v>
      </c>
      <c r="J1040" s="179" t="s">
        <v>2402</v>
      </c>
      <c r="K1040" s="127" t="s">
        <v>2544</v>
      </c>
    </row>
    <row r="1041" spans="2:11" x14ac:dyDescent="0.25">
      <c r="B1041" s="178" t="str">
        <f>"E "&amp;(RIGHT(B1038,3)+1)</f>
        <v>E 422</v>
      </c>
      <c r="C1041" s="177" t="s">
        <v>2545</v>
      </c>
      <c r="D1041" s="175" t="s">
        <v>2546</v>
      </c>
      <c r="E1041" s="35">
        <f t="shared" si="73"/>
        <v>961</v>
      </c>
      <c r="F1041" s="36" t="str">
        <f t="shared" si="72"/>
        <v>Tidak Ada</v>
      </c>
      <c r="G1041" s="36" t="s">
        <v>389</v>
      </c>
      <c r="H1041" s="37" t="s">
        <v>583</v>
      </c>
      <c r="K1041" s="127" t="s">
        <v>2547</v>
      </c>
    </row>
    <row r="1042" spans="2:11" x14ac:dyDescent="0.25">
      <c r="B1042" s="178"/>
      <c r="C1042" s="175" t="s">
        <v>2548</v>
      </c>
      <c r="D1042" s="175" t="s">
        <v>2549</v>
      </c>
      <c r="E1042" s="35">
        <f t="shared" si="73"/>
        <v>962</v>
      </c>
      <c r="F1042" s="36">
        <f t="shared" si="72"/>
        <v>0</v>
      </c>
      <c r="G1042" s="36" t="s">
        <v>572</v>
      </c>
      <c r="H1042" s="37">
        <v>0</v>
      </c>
      <c r="J1042" s="179" t="s">
        <v>2402</v>
      </c>
      <c r="K1042" s="127" t="s">
        <v>2550</v>
      </c>
    </row>
    <row r="1043" spans="2:11" x14ac:dyDescent="0.25">
      <c r="B1043" s="178"/>
      <c r="C1043" s="175" t="s">
        <v>2542</v>
      </c>
      <c r="D1043" s="175" t="s">
        <v>2551</v>
      </c>
      <c r="E1043" s="35">
        <f t="shared" si="73"/>
        <v>963</v>
      </c>
      <c r="F1043" s="36">
        <f t="shared" si="72"/>
        <v>0</v>
      </c>
      <c r="G1043" s="36" t="s">
        <v>1194</v>
      </c>
      <c r="H1043" s="37">
        <v>0</v>
      </c>
      <c r="J1043" s="179" t="s">
        <v>2402</v>
      </c>
      <c r="K1043" s="127" t="s">
        <v>2552</v>
      </c>
    </row>
    <row r="1044" spans="2:11" x14ac:dyDescent="0.25">
      <c r="B1044" s="178" t="str">
        <f>"E "&amp;(RIGHT(B1041,3)+1)</f>
        <v>E 423</v>
      </c>
      <c r="C1044" s="177" t="s">
        <v>2553</v>
      </c>
      <c r="D1044" s="175" t="s">
        <v>2554</v>
      </c>
      <c r="E1044" s="35">
        <f t="shared" si="73"/>
        <v>964</v>
      </c>
      <c r="F1044" s="36" t="str">
        <f t="shared" si="72"/>
        <v>Tidak Ada</v>
      </c>
      <c r="G1044" s="36" t="s">
        <v>389</v>
      </c>
      <c r="H1044" s="37" t="s">
        <v>583</v>
      </c>
      <c r="K1044" s="127" t="s">
        <v>2555</v>
      </c>
    </row>
    <row r="1045" spans="2:11" x14ac:dyDescent="0.25">
      <c r="B1045" s="178"/>
      <c r="C1045" s="175" t="s">
        <v>2556</v>
      </c>
      <c r="D1045" s="175" t="s">
        <v>2557</v>
      </c>
      <c r="E1045" s="35">
        <f t="shared" si="73"/>
        <v>965</v>
      </c>
      <c r="F1045" s="36">
        <f t="shared" si="72"/>
        <v>0</v>
      </c>
      <c r="G1045" s="36" t="s">
        <v>572</v>
      </c>
      <c r="H1045" s="37">
        <v>0</v>
      </c>
      <c r="J1045" s="179" t="s">
        <v>2402</v>
      </c>
      <c r="K1045" s="127" t="s">
        <v>2558</v>
      </c>
    </row>
    <row r="1046" spans="2:11" x14ac:dyDescent="0.25">
      <c r="B1046" s="178"/>
      <c r="C1046" s="175" t="s">
        <v>2542</v>
      </c>
      <c r="D1046" s="175" t="s">
        <v>2559</v>
      </c>
      <c r="E1046" s="35">
        <f t="shared" si="73"/>
        <v>966</v>
      </c>
      <c r="F1046" s="36">
        <f t="shared" si="72"/>
        <v>0</v>
      </c>
      <c r="G1046" s="36" t="s">
        <v>1194</v>
      </c>
      <c r="H1046" s="37">
        <v>0</v>
      </c>
      <c r="J1046" s="179" t="s">
        <v>2402</v>
      </c>
      <c r="K1046" s="127" t="s">
        <v>2560</v>
      </c>
    </row>
    <row r="1047" spans="2:11" x14ac:dyDescent="0.25">
      <c r="B1047" s="178" t="str">
        <f>"E "&amp;(RIGHT(B1044,3)+1)</f>
        <v>E 424</v>
      </c>
      <c r="C1047" s="177" t="s">
        <v>2561</v>
      </c>
      <c r="D1047" s="175" t="s">
        <v>2562</v>
      </c>
      <c r="E1047" s="35">
        <f t="shared" si="73"/>
        <v>967</v>
      </c>
      <c r="F1047" s="36" t="str">
        <f t="shared" si="72"/>
        <v>Tidak Ada</v>
      </c>
      <c r="G1047" s="36" t="s">
        <v>389</v>
      </c>
      <c r="H1047" s="37" t="s">
        <v>583</v>
      </c>
      <c r="K1047" s="127" t="s">
        <v>2563</v>
      </c>
    </row>
    <row r="1048" spans="2:11" x14ac:dyDescent="0.25">
      <c r="B1048" s="178"/>
      <c r="C1048" s="175" t="s">
        <v>2564</v>
      </c>
      <c r="D1048" s="175" t="s">
        <v>2565</v>
      </c>
      <c r="E1048" s="35">
        <f t="shared" si="73"/>
        <v>968</v>
      </c>
      <c r="F1048" s="36">
        <f t="shared" si="72"/>
        <v>0</v>
      </c>
      <c r="G1048" s="36" t="s">
        <v>572</v>
      </c>
      <c r="H1048" s="37">
        <v>0</v>
      </c>
      <c r="K1048" s="127" t="s">
        <v>2566</v>
      </c>
    </row>
    <row r="1049" spans="2:11" x14ac:dyDescent="0.25">
      <c r="B1049" s="178"/>
      <c r="C1049" s="175" t="s">
        <v>2542</v>
      </c>
      <c r="D1049" s="175" t="s">
        <v>2567</v>
      </c>
      <c r="E1049" s="35">
        <f t="shared" si="73"/>
        <v>969</v>
      </c>
      <c r="F1049" s="36">
        <f t="shared" si="72"/>
        <v>0</v>
      </c>
      <c r="G1049" s="36" t="s">
        <v>1194</v>
      </c>
      <c r="H1049" s="37">
        <v>0</v>
      </c>
      <c r="J1049" s="179" t="s">
        <v>2402</v>
      </c>
      <c r="K1049" s="127" t="s">
        <v>2568</v>
      </c>
    </row>
    <row r="1050" spans="2:11" x14ac:dyDescent="0.25">
      <c r="B1050" s="178" t="str">
        <f>"E "&amp;(RIGHT(B1047,3)+1)</f>
        <v>E 425</v>
      </c>
      <c r="C1050" s="177" t="s">
        <v>2569</v>
      </c>
      <c r="D1050" s="175" t="s">
        <v>2570</v>
      </c>
      <c r="E1050" s="35">
        <f t="shared" si="73"/>
        <v>970</v>
      </c>
      <c r="F1050" s="36" t="str">
        <f t="shared" si="72"/>
        <v>Tidak Ada</v>
      </c>
      <c r="G1050" s="36" t="s">
        <v>389</v>
      </c>
      <c r="H1050" s="37" t="s">
        <v>583</v>
      </c>
      <c r="J1050" s="179" t="s">
        <v>2402</v>
      </c>
      <c r="K1050" s="127" t="s">
        <v>2571</v>
      </c>
    </row>
    <row r="1051" spans="2:11" x14ac:dyDescent="0.25">
      <c r="B1051" s="178"/>
      <c r="C1051" s="175" t="s">
        <v>2572</v>
      </c>
      <c r="D1051" s="175" t="s">
        <v>2573</v>
      </c>
      <c r="E1051" s="35">
        <f t="shared" si="73"/>
        <v>971</v>
      </c>
      <c r="F1051" s="36">
        <f t="shared" si="72"/>
        <v>0</v>
      </c>
      <c r="G1051" s="36" t="s">
        <v>371</v>
      </c>
      <c r="H1051" s="37">
        <v>0</v>
      </c>
      <c r="K1051" s="127" t="s">
        <v>2574</v>
      </c>
    </row>
    <row r="1052" spans="2:11" x14ac:dyDescent="0.25">
      <c r="B1052" s="178"/>
      <c r="C1052" s="175" t="s">
        <v>2575</v>
      </c>
      <c r="D1052" s="175" t="s">
        <v>2576</v>
      </c>
      <c r="E1052" s="35">
        <f t="shared" si="73"/>
        <v>972</v>
      </c>
      <c r="F1052" s="36">
        <f t="shared" si="72"/>
        <v>0</v>
      </c>
      <c r="G1052" s="36" t="s">
        <v>572</v>
      </c>
      <c r="H1052" s="37">
        <v>0</v>
      </c>
      <c r="J1052" s="179" t="s">
        <v>2402</v>
      </c>
      <c r="K1052" s="127" t="s">
        <v>2577</v>
      </c>
    </row>
    <row r="1053" spans="2:11" x14ac:dyDescent="0.25">
      <c r="B1053" s="178"/>
      <c r="C1053" s="175" t="s">
        <v>2578</v>
      </c>
      <c r="D1053" s="175" t="s">
        <v>2579</v>
      </c>
      <c r="E1053" s="35">
        <f t="shared" si="73"/>
        <v>973</v>
      </c>
      <c r="F1053" s="36">
        <f t="shared" si="72"/>
        <v>0</v>
      </c>
      <c r="G1053" s="36" t="s">
        <v>1194</v>
      </c>
      <c r="H1053" s="37">
        <v>0</v>
      </c>
      <c r="J1053" s="179" t="s">
        <v>2402</v>
      </c>
      <c r="K1053" s="127" t="s">
        <v>2580</v>
      </c>
    </row>
    <row r="1054" spans="2:11" x14ac:dyDescent="0.25">
      <c r="B1054" s="178" t="str">
        <f>"E "&amp;(RIGHT(B1050,3)+1)</f>
        <v>E 426</v>
      </c>
      <c r="C1054" s="177" t="s">
        <v>2581</v>
      </c>
      <c r="D1054" s="175" t="s">
        <v>2582</v>
      </c>
      <c r="E1054" s="35">
        <f t="shared" si="73"/>
        <v>974</v>
      </c>
      <c r="F1054" s="36" t="str">
        <f t="shared" si="72"/>
        <v>Tidak Ada</v>
      </c>
      <c r="G1054" s="36" t="s">
        <v>389</v>
      </c>
      <c r="H1054" s="37" t="s">
        <v>583</v>
      </c>
      <c r="K1054" s="127" t="s">
        <v>2583</v>
      </c>
    </row>
    <row r="1055" spans="2:11" x14ac:dyDescent="0.25">
      <c r="B1055" s="178"/>
      <c r="C1055" s="175" t="s">
        <v>2584</v>
      </c>
      <c r="D1055" s="175" t="s">
        <v>2585</v>
      </c>
      <c r="E1055" s="35">
        <f t="shared" si="73"/>
        <v>975</v>
      </c>
      <c r="F1055" s="36">
        <f t="shared" si="72"/>
        <v>0</v>
      </c>
      <c r="G1055" s="36" t="s">
        <v>572</v>
      </c>
      <c r="H1055" s="37">
        <v>0</v>
      </c>
      <c r="J1055" s="179" t="s">
        <v>2402</v>
      </c>
      <c r="K1055" s="127" t="s">
        <v>2586</v>
      </c>
    </row>
    <row r="1056" spans="2:11" x14ac:dyDescent="0.25">
      <c r="B1056" s="178"/>
      <c r="C1056" s="175" t="s">
        <v>2542</v>
      </c>
      <c r="D1056" s="175" t="s">
        <v>2587</v>
      </c>
      <c r="E1056" s="35">
        <f t="shared" si="73"/>
        <v>976</v>
      </c>
      <c r="F1056" s="36">
        <f t="shared" si="72"/>
        <v>0</v>
      </c>
      <c r="G1056" s="36" t="s">
        <v>1194</v>
      </c>
      <c r="H1056" s="37">
        <v>0</v>
      </c>
      <c r="J1056" s="179" t="s">
        <v>2402</v>
      </c>
      <c r="K1056" s="127" t="s">
        <v>2588</v>
      </c>
    </row>
    <row r="1057" spans="2:11" x14ac:dyDescent="0.25">
      <c r="B1057" s="178" t="str">
        <f>"E "&amp;(RIGHT(B1054,3)+1)</f>
        <v>E 427</v>
      </c>
      <c r="C1057" s="177" t="s">
        <v>2589</v>
      </c>
      <c r="D1057" s="175" t="s">
        <v>2590</v>
      </c>
      <c r="E1057" s="35">
        <f t="shared" si="73"/>
        <v>977</v>
      </c>
      <c r="F1057" s="36" t="str">
        <f t="shared" si="72"/>
        <v>Tidak Ada</v>
      </c>
      <c r="G1057" s="36" t="s">
        <v>389</v>
      </c>
      <c r="H1057" s="37" t="s">
        <v>583</v>
      </c>
      <c r="K1057" s="127" t="s">
        <v>2591</v>
      </c>
    </row>
    <row r="1058" spans="2:11" x14ac:dyDescent="0.25">
      <c r="B1058" s="178"/>
      <c r="C1058" s="175" t="s">
        <v>2592</v>
      </c>
      <c r="D1058" s="175" t="s">
        <v>2593</v>
      </c>
      <c r="E1058" s="35">
        <f t="shared" si="73"/>
        <v>978</v>
      </c>
      <c r="F1058" s="36">
        <f t="shared" si="72"/>
        <v>0</v>
      </c>
      <c r="G1058" s="36" t="s">
        <v>572</v>
      </c>
      <c r="H1058" s="37">
        <v>0</v>
      </c>
      <c r="J1058" s="179" t="s">
        <v>2402</v>
      </c>
      <c r="K1058" s="127" t="s">
        <v>2594</v>
      </c>
    </row>
    <row r="1059" spans="2:11" x14ac:dyDescent="0.25">
      <c r="B1059" s="178"/>
      <c r="C1059" s="175" t="s">
        <v>2542</v>
      </c>
      <c r="D1059" s="175" t="s">
        <v>2595</v>
      </c>
      <c r="E1059" s="35">
        <f t="shared" si="73"/>
        <v>979</v>
      </c>
      <c r="F1059" s="36">
        <f t="shared" si="72"/>
        <v>0</v>
      </c>
      <c r="G1059" s="36" t="s">
        <v>1194</v>
      </c>
      <c r="H1059" s="37">
        <v>0</v>
      </c>
      <c r="J1059" s="179" t="s">
        <v>2402</v>
      </c>
      <c r="K1059" s="127" t="s">
        <v>2596</v>
      </c>
    </row>
    <row r="1060" spans="2:11" x14ac:dyDescent="0.25">
      <c r="B1060" s="178" t="str">
        <f>"E "&amp;(RIGHT(B1057,3)+1)</f>
        <v>E 428</v>
      </c>
      <c r="C1060" s="177" t="s">
        <v>2597</v>
      </c>
      <c r="D1060" s="175" t="s">
        <v>2598</v>
      </c>
      <c r="E1060" s="35">
        <f t="shared" si="73"/>
        <v>980</v>
      </c>
      <c r="F1060" s="36" t="str">
        <f t="shared" si="72"/>
        <v>Tidak Ada</v>
      </c>
      <c r="G1060" s="36" t="s">
        <v>389</v>
      </c>
      <c r="H1060" s="37" t="s">
        <v>583</v>
      </c>
      <c r="K1060" s="127" t="s">
        <v>2599</v>
      </c>
    </row>
    <row r="1061" spans="2:11" x14ac:dyDescent="0.25">
      <c r="B1061" s="178"/>
      <c r="C1061" s="175" t="s">
        <v>2600</v>
      </c>
      <c r="D1061" s="175" t="s">
        <v>2601</v>
      </c>
      <c r="E1061" s="35">
        <f t="shared" si="73"/>
        <v>981</v>
      </c>
      <c r="F1061" s="36">
        <f t="shared" si="72"/>
        <v>0</v>
      </c>
      <c r="G1061" s="36" t="s">
        <v>572</v>
      </c>
      <c r="H1061" s="37">
        <v>0</v>
      </c>
      <c r="J1061" s="179" t="s">
        <v>2402</v>
      </c>
      <c r="K1061" s="127" t="s">
        <v>2602</v>
      </c>
    </row>
    <row r="1062" spans="2:11" x14ac:dyDescent="0.25">
      <c r="B1062" s="178"/>
      <c r="C1062" s="175" t="s">
        <v>2542</v>
      </c>
      <c r="D1062" s="175" t="s">
        <v>2603</v>
      </c>
      <c r="E1062" s="35">
        <f t="shared" si="73"/>
        <v>982</v>
      </c>
      <c r="F1062" s="36">
        <f t="shared" si="72"/>
        <v>0</v>
      </c>
      <c r="G1062" s="36" t="s">
        <v>1194</v>
      </c>
      <c r="H1062" s="37">
        <v>0</v>
      </c>
      <c r="J1062" s="179" t="s">
        <v>2402</v>
      </c>
      <c r="K1062" s="127" t="s">
        <v>2604</v>
      </c>
    </row>
    <row r="1063" spans="2:11" x14ac:dyDescent="0.25">
      <c r="B1063" s="178" t="str">
        <f>"E "&amp;(RIGHT(B1060,3)+1)</f>
        <v>E 429</v>
      </c>
      <c r="C1063" s="177" t="s">
        <v>2605</v>
      </c>
      <c r="D1063" s="175" t="s">
        <v>2606</v>
      </c>
      <c r="E1063" s="35">
        <f t="shared" si="73"/>
        <v>983</v>
      </c>
      <c r="F1063" s="36" t="str">
        <f t="shared" si="72"/>
        <v>Tidak Ada</v>
      </c>
      <c r="G1063" s="36" t="s">
        <v>389</v>
      </c>
      <c r="H1063" s="37" t="s">
        <v>583</v>
      </c>
      <c r="K1063" s="127" t="s">
        <v>2607</v>
      </c>
    </row>
    <row r="1064" spans="2:11" x14ac:dyDescent="0.25">
      <c r="B1064" s="178"/>
      <c r="C1064" s="175" t="s">
        <v>2608</v>
      </c>
      <c r="D1064" s="175" t="s">
        <v>2609</v>
      </c>
      <c r="E1064" s="35">
        <f t="shared" si="73"/>
        <v>984</v>
      </c>
      <c r="F1064" s="36">
        <f t="shared" si="72"/>
        <v>0</v>
      </c>
      <c r="G1064" s="36" t="s">
        <v>572</v>
      </c>
      <c r="H1064" s="37">
        <v>0</v>
      </c>
      <c r="J1064" s="179" t="s">
        <v>2402</v>
      </c>
      <c r="K1064" s="127" t="s">
        <v>2610</v>
      </c>
    </row>
    <row r="1065" spans="2:11" x14ac:dyDescent="0.25">
      <c r="B1065" s="178"/>
      <c r="C1065" s="175" t="s">
        <v>2542</v>
      </c>
      <c r="D1065" s="175" t="s">
        <v>2611</v>
      </c>
      <c r="E1065" s="35">
        <f t="shared" si="73"/>
        <v>985</v>
      </c>
      <c r="F1065" s="36">
        <f t="shared" si="72"/>
        <v>0</v>
      </c>
      <c r="G1065" s="36" t="s">
        <v>1194</v>
      </c>
      <c r="H1065" s="37">
        <v>0</v>
      </c>
      <c r="J1065" s="179" t="s">
        <v>2402</v>
      </c>
      <c r="K1065" s="127" t="s">
        <v>2612</v>
      </c>
    </row>
    <row r="1066" spans="2:11" x14ac:dyDescent="0.25">
      <c r="B1066" s="178" t="str">
        <f>"E "&amp;(RIGHT(B1063,3)+1)</f>
        <v>E 430</v>
      </c>
      <c r="C1066" s="177" t="s">
        <v>2613</v>
      </c>
      <c r="D1066" s="175" t="s">
        <v>2614</v>
      </c>
      <c r="E1066" s="35">
        <f t="shared" si="73"/>
        <v>986</v>
      </c>
      <c r="F1066" s="36" t="str">
        <f t="shared" si="72"/>
        <v>Tidak Ada</v>
      </c>
      <c r="G1066" s="36" t="s">
        <v>389</v>
      </c>
      <c r="H1066" s="37" t="s">
        <v>583</v>
      </c>
      <c r="K1066" s="127" t="s">
        <v>2615</v>
      </c>
    </row>
    <row r="1067" spans="2:11" x14ac:dyDescent="0.25">
      <c r="B1067" s="178"/>
      <c r="C1067" s="175" t="s">
        <v>2616</v>
      </c>
      <c r="D1067" s="175" t="s">
        <v>2617</v>
      </c>
      <c r="E1067" s="35">
        <f t="shared" si="73"/>
        <v>987</v>
      </c>
      <c r="F1067" s="36">
        <f t="shared" si="72"/>
        <v>0</v>
      </c>
      <c r="G1067" s="36" t="s">
        <v>572</v>
      </c>
      <c r="H1067" s="37">
        <v>0</v>
      </c>
      <c r="J1067" s="179" t="s">
        <v>2402</v>
      </c>
      <c r="K1067" s="127" t="s">
        <v>2618</v>
      </c>
    </row>
    <row r="1068" spans="2:11" x14ac:dyDescent="0.25">
      <c r="B1068" s="178"/>
      <c r="C1068" s="175" t="s">
        <v>2542</v>
      </c>
      <c r="D1068" s="175" t="s">
        <v>2619</v>
      </c>
      <c r="E1068" s="35">
        <f t="shared" si="73"/>
        <v>988</v>
      </c>
      <c r="F1068" s="36">
        <f t="shared" si="72"/>
        <v>0</v>
      </c>
      <c r="G1068" s="36" t="s">
        <v>1194</v>
      </c>
      <c r="H1068" s="37">
        <v>0</v>
      </c>
      <c r="J1068" s="179" t="s">
        <v>2402</v>
      </c>
      <c r="K1068" s="127" t="s">
        <v>2620</v>
      </c>
    </row>
    <row r="1069" spans="2:11" x14ac:dyDescent="0.25">
      <c r="B1069" s="178" t="str">
        <f>"E "&amp;(RIGHT(B1066,3)+1)</f>
        <v>E 431</v>
      </c>
      <c r="C1069" s="177" t="s">
        <v>2621</v>
      </c>
      <c r="D1069" s="175" t="s">
        <v>2622</v>
      </c>
      <c r="E1069" s="35">
        <f t="shared" si="73"/>
        <v>989</v>
      </c>
      <c r="F1069" s="36" t="str">
        <f t="shared" si="72"/>
        <v>Tidak Ada</v>
      </c>
      <c r="G1069" s="36" t="s">
        <v>389</v>
      </c>
      <c r="H1069" s="37" t="s">
        <v>583</v>
      </c>
      <c r="K1069" s="127" t="s">
        <v>2623</v>
      </c>
    </row>
    <row r="1070" spans="2:11" x14ac:dyDescent="0.25">
      <c r="B1070" s="178"/>
      <c r="C1070" s="175" t="s">
        <v>2624</v>
      </c>
      <c r="D1070" s="175" t="s">
        <v>2625</v>
      </c>
      <c r="E1070" s="35">
        <f t="shared" si="73"/>
        <v>990</v>
      </c>
      <c r="F1070" s="36">
        <f t="shared" si="72"/>
        <v>0</v>
      </c>
      <c r="G1070" s="36" t="s">
        <v>572</v>
      </c>
      <c r="H1070" s="37">
        <v>0</v>
      </c>
      <c r="J1070" s="179" t="s">
        <v>2402</v>
      </c>
      <c r="K1070" s="127" t="s">
        <v>2626</v>
      </c>
    </row>
    <row r="1071" spans="2:11" x14ac:dyDescent="0.25">
      <c r="B1071" s="178"/>
      <c r="C1071" s="175" t="s">
        <v>2542</v>
      </c>
      <c r="D1071" s="175" t="s">
        <v>2627</v>
      </c>
      <c r="E1071" s="35">
        <f t="shared" si="73"/>
        <v>991</v>
      </c>
      <c r="F1071" s="36">
        <f t="shared" si="72"/>
        <v>0</v>
      </c>
      <c r="G1071" s="36" t="s">
        <v>1194</v>
      </c>
      <c r="H1071" s="37">
        <v>0</v>
      </c>
      <c r="J1071" s="179" t="s">
        <v>2402</v>
      </c>
    </row>
    <row r="1072" spans="2:11" x14ac:dyDescent="0.25">
      <c r="B1072" s="178" t="str">
        <f>"E "&amp;(RIGHT(B1069,3)+1)</f>
        <v>E 432</v>
      </c>
      <c r="C1072" s="177" t="s">
        <v>2628</v>
      </c>
      <c r="D1072" s="175" t="s">
        <v>2629</v>
      </c>
      <c r="E1072" s="35">
        <f t="shared" si="73"/>
        <v>992</v>
      </c>
      <c r="F1072" s="36" t="str">
        <f t="shared" si="72"/>
        <v>Tidak Ada</v>
      </c>
      <c r="G1072" s="36" t="s">
        <v>389</v>
      </c>
      <c r="H1072" s="37" t="s">
        <v>583</v>
      </c>
    </row>
    <row r="1073" spans="2:10" x14ac:dyDescent="0.25">
      <c r="B1073" s="178"/>
      <c r="C1073" s="175" t="s">
        <v>2630</v>
      </c>
      <c r="D1073" s="175" t="s">
        <v>2631</v>
      </c>
      <c r="E1073" s="35">
        <f t="shared" si="73"/>
        <v>993</v>
      </c>
      <c r="F1073" s="36">
        <f t="shared" si="72"/>
        <v>0</v>
      </c>
      <c r="G1073" s="36" t="s">
        <v>572</v>
      </c>
      <c r="H1073" s="37">
        <v>0</v>
      </c>
      <c r="J1073" s="179" t="s">
        <v>2402</v>
      </c>
    </row>
    <row r="1074" spans="2:10" x14ac:dyDescent="0.25">
      <c r="B1074" s="178"/>
      <c r="C1074" s="175" t="s">
        <v>2542</v>
      </c>
      <c r="D1074" s="175" t="s">
        <v>2632</v>
      </c>
      <c r="E1074" s="35">
        <f t="shared" si="73"/>
        <v>994</v>
      </c>
      <c r="F1074" s="36">
        <f t="shared" si="72"/>
        <v>0</v>
      </c>
      <c r="G1074" s="36" t="s">
        <v>1194</v>
      </c>
      <c r="H1074" s="37">
        <v>0</v>
      </c>
      <c r="J1074" s="179" t="s">
        <v>2402</v>
      </c>
    </row>
    <row r="1075" spans="2:10" x14ac:dyDescent="0.25">
      <c r="B1075" s="178" t="str">
        <f>"E "&amp;(RIGHT(B1072,3)+1)</f>
        <v>E 433</v>
      </c>
      <c r="C1075" s="177" t="s">
        <v>2633</v>
      </c>
      <c r="D1075" s="175" t="s">
        <v>2634</v>
      </c>
      <c r="E1075" s="35">
        <f t="shared" si="73"/>
        <v>995</v>
      </c>
      <c r="F1075" s="36" t="str">
        <f t="shared" si="72"/>
        <v>Tidak Ada</v>
      </c>
      <c r="G1075" s="36" t="s">
        <v>389</v>
      </c>
      <c r="H1075" s="37" t="s">
        <v>583</v>
      </c>
    </row>
    <row r="1076" spans="2:10" x14ac:dyDescent="0.25">
      <c r="B1076" s="178"/>
      <c r="C1076" s="175" t="s">
        <v>2635</v>
      </c>
      <c r="D1076" s="175" t="s">
        <v>2636</v>
      </c>
      <c r="E1076" s="35">
        <f t="shared" si="73"/>
        <v>996</v>
      </c>
      <c r="F1076" s="36">
        <f t="shared" si="72"/>
        <v>0</v>
      </c>
      <c r="G1076" s="36" t="s">
        <v>371</v>
      </c>
      <c r="H1076" s="37">
        <v>0</v>
      </c>
    </row>
    <row r="1077" spans="2:10" x14ac:dyDescent="0.25">
      <c r="B1077" s="178"/>
      <c r="C1077" s="175" t="s">
        <v>2637</v>
      </c>
      <c r="D1077" s="175" t="s">
        <v>2638</v>
      </c>
      <c r="E1077" s="35">
        <f t="shared" si="73"/>
        <v>997</v>
      </c>
      <c r="F1077" s="36">
        <f t="shared" si="72"/>
        <v>0</v>
      </c>
      <c r="G1077" s="36" t="s">
        <v>572</v>
      </c>
      <c r="H1077" s="37">
        <v>0</v>
      </c>
      <c r="J1077" s="179" t="s">
        <v>2402</v>
      </c>
    </row>
    <row r="1078" spans="2:10" x14ac:dyDescent="0.25">
      <c r="B1078" s="178"/>
      <c r="C1078" s="175" t="s">
        <v>2578</v>
      </c>
      <c r="D1078" s="175" t="s">
        <v>2639</v>
      </c>
      <c r="E1078" s="35">
        <f t="shared" si="73"/>
        <v>998</v>
      </c>
      <c r="F1078" s="36">
        <f t="shared" si="72"/>
        <v>0</v>
      </c>
      <c r="G1078" s="36" t="s">
        <v>1194</v>
      </c>
      <c r="H1078" s="37">
        <v>0</v>
      </c>
      <c r="J1078" s="179" t="s">
        <v>2402</v>
      </c>
    </row>
    <row r="1079" spans="2:10" x14ac:dyDescent="0.25">
      <c r="B1079" s="178" t="str">
        <f>"E "&amp;(RIGHT(B1075,3)+1)</f>
        <v>E 434</v>
      </c>
      <c r="C1079" s="177" t="s">
        <v>2640</v>
      </c>
      <c r="D1079" s="175" t="s">
        <v>2641</v>
      </c>
      <c r="E1079" s="35">
        <f t="shared" si="73"/>
        <v>999</v>
      </c>
      <c r="F1079" s="36" t="str">
        <f t="shared" si="72"/>
        <v>Tidak Ada</v>
      </c>
      <c r="G1079" s="36" t="s">
        <v>389</v>
      </c>
      <c r="H1079" s="37" t="s">
        <v>583</v>
      </c>
    </row>
    <row r="1080" spans="2:10" x14ac:dyDescent="0.25">
      <c r="B1080" s="178"/>
      <c r="C1080" s="175" t="s">
        <v>2642</v>
      </c>
      <c r="D1080" s="175" t="s">
        <v>2643</v>
      </c>
      <c r="E1080" s="35">
        <f t="shared" si="73"/>
        <v>1000</v>
      </c>
      <c r="F1080" s="36">
        <f t="shared" si="72"/>
        <v>0</v>
      </c>
      <c r="G1080" s="36" t="s">
        <v>572</v>
      </c>
      <c r="H1080" s="37">
        <v>0</v>
      </c>
      <c r="J1080" s="179" t="s">
        <v>2402</v>
      </c>
    </row>
    <row r="1081" spans="2:10" x14ac:dyDescent="0.25">
      <c r="B1081" s="178"/>
      <c r="C1081" s="175" t="s">
        <v>2542</v>
      </c>
      <c r="D1081" s="175" t="s">
        <v>2644</v>
      </c>
      <c r="E1081" s="35">
        <f t="shared" si="73"/>
        <v>1001</v>
      </c>
      <c r="F1081" s="36">
        <f t="shared" si="72"/>
        <v>0</v>
      </c>
      <c r="G1081" s="36" t="s">
        <v>1194</v>
      </c>
      <c r="H1081" s="37">
        <v>0</v>
      </c>
      <c r="J1081" s="179" t="s">
        <v>2402</v>
      </c>
    </row>
    <row r="1082" spans="2:10" x14ac:dyDescent="0.25">
      <c r="B1082" s="178" t="str">
        <f>"E "&amp;(RIGHT(B1079,3)+1)</f>
        <v>E 435</v>
      </c>
      <c r="C1082" s="177" t="s">
        <v>2645</v>
      </c>
      <c r="D1082" s="175" t="s">
        <v>2646</v>
      </c>
      <c r="E1082" s="35">
        <f t="shared" si="73"/>
        <v>1002</v>
      </c>
      <c r="F1082" s="36" t="str">
        <f t="shared" si="72"/>
        <v>Ada</v>
      </c>
      <c r="G1082" s="36" t="s">
        <v>389</v>
      </c>
      <c r="H1082" s="37" t="s">
        <v>487</v>
      </c>
    </row>
    <row r="1083" spans="2:10" x14ac:dyDescent="0.25">
      <c r="B1083" s="178"/>
      <c r="C1083" s="175" t="s">
        <v>2647</v>
      </c>
      <c r="D1083" s="175" t="s">
        <v>2648</v>
      </c>
      <c r="E1083" s="35">
        <f t="shared" si="73"/>
        <v>1003</v>
      </c>
      <c r="F1083" s="36">
        <f t="shared" si="72"/>
        <v>0</v>
      </c>
      <c r="G1083" s="36" t="s">
        <v>572</v>
      </c>
      <c r="H1083" s="37">
        <v>0</v>
      </c>
      <c r="J1083" s="179" t="s">
        <v>2402</v>
      </c>
    </row>
    <row r="1084" spans="2:10" x14ac:dyDescent="0.25">
      <c r="B1084" s="178"/>
      <c r="C1084" s="175" t="s">
        <v>2542</v>
      </c>
      <c r="D1084" s="175" t="s">
        <v>2649</v>
      </c>
      <c r="E1084" s="35">
        <f t="shared" si="73"/>
        <v>1004</v>
      </c>
      <c r="F1084" s="36">
        <f t="shared" si="72"/>
        <v>0</v>
      </c>
      <c r="G1084" s="36" t="s">
        <v>1194</v>
      </c>
      <c r="H1084" s="37">
        <v>0</v>
      </c>
      <c r="J1084" s="179" t="s">
        <v>2402</v>
      </c>
    </row>
    <row r="1085" spans="2:10" x14ac:dyDescent="0.25">
      <c r="B1085" s="178" t="str">
        <f>"E "&amp;(RIGHT(B1082,3)+1)</f>
        <v>E 436</v>
      </c>
      <c r="C1085" s="177" t="s">
        <v>2650</v>
      </c>
      <c r="D1085" s="175" t="s">
        <v>2651</v>
      </c>
      <c r="E1085" s="35">
        <f t="shared" si="73"/>
        <v>1005</v>
      </c>
      <c r="F1085" s="36" t="str">
        <f t="shared" si="72"/>
        <v>Tidak Ada</v>
      </c>
      <c r="G1085" s="36" t="s">
        <v>389</v>
      </c>
      <c r="H1085" s="37" t="s">
        <v>583</v>
      </c>
    </row>
    <row r="1086" spans="2:10" x14ac:dyDescent="0.25">
      <c r="B1086" s="178"/>
      <c r="C1086" s="175" t="s">
        <v>2652</v>
      </c>
      <c r="D1086" s="175" t="s">
        <v>2653</v>
      </c>
      <c r="E1086" s="35">
        <f t="shared" si="73"/>
        <v>1006</v>
      </c>
      <c r="F1086" s="36">
        <f t="shared" si="72"/>
        <v>0</v>
      </c>
      <c r="G1086" s="36" t="s">
        <v>572</v>
      </c>
      <c r="H1086" s="37">
        <v>0</v>
      </c>
      <c r="J1086" s="179" t="s">
        <v>2402</v>
      </c>
    </row>
    <row r="1087" spans="2:10" x14ac:dyDescent="0.25">
      <c r="B1087" s="178"/>
      <c r="C1087" s="175" t="s">
        <v>2542</v>
      </c>
      <c r="D1087" s="175" t="s">
        <v>2654</v>
      </c>
      <c r="E1087" s="35">
        <f t="shared" si="73"/>
        <v>1007</v>
      </c>
      <c r="F1087" s="36">
        <f t="shared" si="72"/>
        <v>0</v>
      </c>
      <c r="G1087" s="36" t="s">
        <v>1194</v>
      </c>
      <c r="H1087" s="37">
        <v>0</v>
      </c>
      <c r="J1087" s="179" t="s">
        <v>2402</v>
      </c>
    </row>
    <row r="1088" spans="2:10" x14ac:dyDescent="0.25">
      <c r="B1088" s="178" t="str">
        <f>"E "&amp;(RIGHT(B1085,3)+1)</f>
        <v>E 437</v>
      </c>
      <c r="C1088" s="177" t="s">
        <v>2655</v>
      </c>
      <c r="D1088" s="175" t="s">
        <v>2656</v>
      </c>
      <c r="E1088" s="35">
        <f t="shared" si="73"/>
        <v>1008</v>
      </c>
      <c r="F1088" s="36" t="str">
        <f t="shared" si="72"/>
        <v>Tidak Ada</v>
      </c>
      <c r="G1088" s="36" t="s">
        <v>389</v>
      </c>
      <c r="H1088" s="37" t="s">
        <v>583</v>
      </c>
    </row>
    <row r="1089" spans="2:10" x14ac:dyDescent="0.25">
      <c r="B1089" s="178"/>
      <c r="C1089" s="175" t="s">
        <v>2657</v>
      </c>
      <c r="D1089" s="175" t="s">
        <v>2658</v>
      </c>
      <c r="E1089" s="35">
        <f t="shared" si="73"/>
        <v>1009</v>
      </c>
      <c r="F1089" s="36">
        <f t="shared" si="72"/>
        <v>0</v>
      </c>
      <c r="G1089" s="36" t="s">
        <v>572</v>
      </c>
      <c r="H1089" s="37">
        <v>0</v>
      </c>
      <c r="J1089" s="179" t="s">
        <v>2402</v>
      </c>
    </row>
    <row r="1090" spans="2:10" x14ac:dyDescent="0.25">
      <c r="B1090" s="178"/>
      <c r="C1090" s="175" t="s">
        <v>2542</v>
      </c>
      <c r="D1090" s="175" t="s">
        <v>2659</v>
      </c>
      <c r="E1090" s="35">
        <f t="shared" si="73"/>
        <v>1010</v>
      </c>
      <c r="F1090" s="36">
        <f t="shared" si="72"/>
        <v>0</v>
      </c>
      <c r="G1090" s="36" t="s">
        <v>1194</v>
      </c>
      <c r="H1090" s="37">
        <v>0</v>
      </c>
      <c r="J1090" s="179" t="s">
        <v>2402</v>
      </c>
    </row>
    <row r="1091" spans="2:10" x14ac:dyDescent="0.25">
      <c r="B1091" s="178" t="str">
        <f>"E "&amp;(RIGHT(B1088,3)+1)</f>
        <v>E 438</v>
      </c>
      <c r="C1091" s="177" t="s">
        <v>2660</v>
      </c>
      <c r="D1091" s="175" t="s">
        <v>2661</v>
      </c>
      <c r="E1091" s="35">
        <f t="shared" si="73"/>
        <v>1011</v>
      </c>
      <c r="F1091" s="36" t="str">
        <f t="shared" si="72"/>
        <v>Tidak Ada</v>
      </c>
      <c r="G1091" s="36" t="s">
        <v>389</v>
      </c>
      <c r="H1091" s="37" t="s">
        <v>583</v>
      </c>
    </row>
    <row r="1092" spans="2:10" x14ac:dyDescent="0.25">
      <c r="B1092" s="178"/>
      <c r="C1092" s="175" t="s">
        <v>2662</v>
      </c>
      <c r="D1092" s="175" t="s">
        <v>2663</v>
      </c>
      <c r="E1092" s="35">
        <f t="shared" si="73"/>
        <v>1012</v>
      </c>
      <c r="F1092" s="36">
        <f t="shared" si="72"/>
        <v>0</v>
      </c>
      <c r="G1092" s="36" t="s">
        <v>572</v>
      </c>
      <c r="H1092" s="37">
        <v>0</v>
      </c>
      <c r="J1092" s="179" t="s">
        <v>2402</v>
      </c>
    </row>
    <row r="1093" spans="2:10" x14ac:dyDescent="0.25">
      <c r="B1093" s="178"/>
      <c r="C1093" s="175" t="s">
        <v>2542</v>
      </c>
      <c r="D1093" s="175" t="s">
        <v>2664</v>
      </c>
      <c r="E1093" s="35">
        <f t="shared" si="73"/>
        <v>1013</v>
      </c>
      <c r="F1093" s="36">
        <f t="shared" si="72"/>
        <v>0</v>
      </c>
      <c r="G1093" s="36" t="s">
        <v>1194</v>
      </c>
      <c r="H1093" s="37">
        <v>0</v>
      </c>
      <c r="J1093" s="179" t="s">
        <v>2402</v>
      </c>
    </row>
    <row r="1094" spans="2:10" x14ac:dyDescent="0.25">
      <c r="B1094" s="178" t="str">
        <f>"E "&amp;(RIGHT(B1091,3)+1)</f>
        <v>E 439</v>
      </c>
      <c r="C1094" s="177" t="s">
        <v>2665</v>
      </c>
      <c r="D1094" s="175" t="s">
        <v>2666</v>
      </c>
      <c r="E1094" s="35">
        <f t="shared" si="73"/>
        <v>1014</v>
      </c>
      <c r="F1094" s="36" t="str">
        <f t="shared" si="72"/>
        <v>Tidak Ada</v>
      </c>
      <c r="G1094" s="36" t="s">
        <v>389</v>
      </c>
      <c r="H1094" s="37" t="s">
        <v>583</v>
      </c>
    </row>
    <row r="1095" spans="2:10" x14ac:dyDescent="0.25">
      <c r="B1095" s="178"/>
      <c r="C1095" s="175" t="s">
        <v>2667</v>
      </c>
      <c r="D1095" s="175" t="s">
        <v>2668</v>
      </c>
      <c r="E1095" s="35">
        <f t="shared" si="73"/>
        <v>1015</v>
      </c>
      <c r="F1095" s="36">
        <f t="shared" si="72"/>
        <v>0</v>
      </c>
      <c r="G1095" s="36" t="s">
        <v>572</v>
      </c>
      <c r="H1095" s="37">
        <v>0</v>
      </c>
      <c r="J1095" s="179" t="s">
        <v>2402</v>
      </c>
    </row>
    <row r="1096" spans="2:10" x14ac:dyDescent="0.25">
      <c r="B1096" s="178"/>
      <c r="C1096" s="175" t="s">
        <v>2542</v>
      </c>
      <c r="D1096" s="175" t="s">
        <v>2669</v>
      </c>
      <c r="E1096" s="35">
        <f t="shared" si="73"/>
        <v>1016</v>
      </c>
      <c r="F1096" s="36">
        <f t="shared" si="72"/>
        <v>0</v>
      </c>
      <c r="G1096" s="36" t="s">
        <v>1194</v>
      </c>
      <c r="H1096" s="37">
        <v>0</v>
      </c>
      <c r="J1096" s="179" t="s">
        <v>2402</v>
      </c>
    </row>
    <row r="1097" spans="2:10" x14ac:dyDescent="0.25">
      <c r="B1097" s="178" t="str">
        <f>"E "&amp;(RIGHT(B1094,3)+1)</f>
        <v>E 440</v>
      </c>
      <c r="C1097" s="177" t="s">
        <v>2670</v>
      </c>
      <c r="D1097" s="175" t="s">
        <v>2671</v>
      </c>
      <c r="E1097" s="35">
        <f t="shared" si="73"/>
        <v>1017</v>
      </c>
      <c r="F1097" s="36" t="str">
        <f t="shared" si="72"/>
        <v>Tidak Ada</v>
      </c>
      <c r="G1097" s="36" t="s">
        <v>389</v>
      </c>
      <c r="H1097" s="37" t="s">
        <v>583</v>
      </c>
    </row>
    <row r="1098" spans="2:10" x14ac:dyDescent="0.25">
      <c r="B1098" s="178"/>
      <c r="C1098" s="175" t="s">
        <v>2672</v>
      </c>
      <c r="D1098" s="175" t="s">
        <v>2673</v>
      </c>
      <c r="E1098" s="35">
        <f t="shared" si="73"/>
        <v>1018</v>
      </c>
      <c r="F1098" s="36">
        <f t="shared" si="72"/>
        <v>0</v>
      </c>
      <c r="G1098" s="36" t="s">
        <v>572</v>
      </c>
      <c r="H1098" s="37">
        <v>0</v>
      </c>
      <c r="J1098" s="179" t="s">
        <v>2402</v>
      </c>
    </row>
    <row r="1099" spans="2:10" x14ac:dyDescent="0.25">
      <c r="B1099" s="178"/>
      <c r="C1099" s="175" t="s">
        <v>2542</v>
      </c>
      <c r="D1099" s="175" t="s">
        <v>2674</v>
      </c>
      <c r="E1099" s="35">
        <f t="shared" si="73"/>
        <v>1019</v>
      </c>
      <c r="F1099" s="36">
        <f t="shared" si="72"/>
        <v>0</v>
      </c>
      <c r="G1099" s="36" t="s">
        <v>1194</v>
      </c>
      <c r="H1099" s="37">
        <v>0</v>
      </c>
      <c r="J1099" s="179" t="s">
        <v>2402</v>
      </c>
    </row>
    <row r="1100" spans="2:10" x14ac:dyDescent="0.25">
      <c r="B1100" s="178" t="str">
        <f>"E "&amp;(RIGHT(B1097,3)+1)</f>
        <v>E 441</v>
      </c>
      <c r="C1100" s="177" t="s">
        <v>2675</v>
      </c>
      <c r="D1100" s="175" t="s">
        <v>2676</v>
      </c>
      <c r="E1100" s="35">
        <f t="shared" si="73"/>
        <v>1020</v>
      </c>
      <c r="F1100" s="36" t="str">
        <f t="shared" si="72"/>
        <v>Tidak Ada</v>
      </c>
      <c r="G1100" s="36" t="s">
        <v>389</v>
      </c>
      <c r="H1100" s="37" t="s">
        <v>583</v>
      </c>
    </row>
    <row r="1101" spans="2:10" x14ac:dyDescent="0.25">
      <c r="B1101" s="178"/>
      <c r="C1101" s="175" t="s">
        <v>2677</v>
      </c>
      <c r="D1101" s="175" t="s">
        <v>2678</v>
      </c>
      <c r="E1101" s="35">
        <f t="shared" si="73"/>
        <v>1021</v>
      </c>
      <c r="F1101" s="36">
        <f t="shared" si="72"/>
        <v>0</v>
      </c>
      <c r="G1101" s="36" t="s">
        <v>572</v>
      </c>
      <c r="H1101" s="37">
        <v>0</v>
      </c>
      <c r="J1101" s="179" t="s">
        <v>2402</v>
      </c>
    </row>
    <row r="1102" spans="2:10" x14ac:dyDescent="0.25">
      <c r="B1102" s="178"/>
      <c r="C1102" s="175" t="s">
        <v>2542</v>
      </c>
      <c r="D1102" s="175" t="s">
        <v>2679</v>
      </c>
      <c r="E1102" s="35">
        <f t="shared" si="73"/>
        <v>1022</v>
      </c>
      <c r="F1102" s="36">
        <f t="shared" ref="F1102:F1135" si="74">H1102</f>
        <v>0</v>
      </c>
      <c r="G1102" s="36" t="s">
        <v>1194</v>
      </c>
      <c r="H1102" s="37">
        <v>0</v>
      </c>
      <c r="J1102" s="179" t="s">
        <v>2402</v>
      </c>
    </row>
    <row r="1103" spans="2:10" x14ac:dyDescent="0.25">
      <c r="B1103" s="178" t="str">
        <f>"E "&amp;(RIGHT(B1100,3)+1)</f>
        <v>E 442</v>
      </c>
      <c r="C1103" s="177" t="s">
        <v>2680</v>
      </c>
      <c r="D1103" s="175" t="s">
        <v>2681</v>
      </c>
      <c r="E1103" s="35">
        <f t="shared" ref="E1103:E1135" si="75">E1102+1</f>
        <v>1023</v>
      </c>
      <c r="F1103" s="36" t="str">
        <f t="shared" si="74"/>
        <v>Tidak Ada</v>
      </c>
      <c r="G1103" s="36" t="s">
        <v>389</v>
      </c>
      <c r="H1103" s="37" t="s">
        <v>583</v>
      </c>
    </row>
    <row r="1104" spans="2:10" x14ac:dyDescent="0.25">
      <c r="B1104" s="178"/>
      <c r="C1104" s="175" t="s">
        <v>2682</v>
      </c>
      <c r="D1104" s="175" t="s">
        <v>2683</v>
      </c>
      <c r="E1104" s="35">
        <f t="shared" si="75"/>
        <v>1024</v>
      </c>
      <c r="F1104" s="36">
        <f t="shared" si="74"/>
        <v>0</v>
      </c>
      <c r="G1104" s="36" t="s">
        <v>572</v>
      </c>
      <c r="H1104" s="37">
        <v>0</v>
      </c>
      <c r="J1104" s="179" t="s">
        <v>2402</v>
      </c>
    </row>
    <row r="1105" spans="2:10" x14ac:dyDescent="0.25">
      <c r="B1105" s="178"/>
      <c r="C1105" s="175" t="s">
        <v>2542</v>
      </c>
      <c r="D1105" s="175" t="s">
        <v>2684</v>
      </c>
      <c r="E1105" s="35">
        <f t="shared" si="75"/>
        <v>1025</v>
      </c>
      <c r="F1105" s="36">
        <f t="shared" si="74"/>
        <v>0</v>
      </c>
      <c r="G1105" s="36" t="s">
        <v>1194</v>
      </c>
      <c r="H1105" s="37">
        <v>0</v>
      </c>
      <c r="J1105" s="179" t="s">
        <v>2402</v>
      </c>
    </row>
    <row r="1106" spans="2:10" x14ac:dyDescent="0.25">
      <c r="B1106" s="178" t="str">
        <f>"E "&amp;(RIGHT(B1103,3)+1)</f>
        <v>E 443</v>
      </c>
      <c r="C1106" s="177" t="s">
        <v>2685</v>
      </c>
      <c r="D1106" s="175" t="s">
        <v>2686</v>
      </c>
      <c r="E1106" s="35">
        <f t="shared" si="75"/>
        <v>1026</v>
      </c>
      <c r="F1106" s="36" t="str">
        <f t="shared" si="74"/>
        <v>Tidak Ada</v>
      </c>
      <c r="G1106" s="36" t="s">
        <v>389</v>
      </c>
      <c r="H1106" s="37" t="s">
        <v>583</v>
      </c>
    </row>
    <row r="1107" spans="2:10" x14ac:dyDescent="0.25">
      <c r="B1107" s="178"/>
      <c r="C1107" s="175" t="s">
        <v>2687</v>
      </c>
      <c r="D1107" s="175" t="s">
        <v>2688</v>
      </c>
      <c r="E1107" s="35">
        <f t="shared" si="75"/>
        <v>1027</v>
      </c>
      <c r="F1107" s="36">
        <f t="shared" si="74"/>
        <v>0</v>
      </c>
      <c r="G1107" s="36" t="s">
        <v>572</v>
      </c>
      <c r="H1107" s="37">
        <v>0</v>
      </c>
      <c r="J1107" s="179" t="s">
        <v>2402</v>
      </c>
    </row>
    <row r="1108" spans="2:10" x14ac:dyDescent="0.25">
      <c r="B1108" s="178"/>
      <c r="C1108" s="175" t="s">
        <v>2542</v>
      </c>
      <c r="D1108" s="175" t="s">
        <v>2689</v>
      </c>
      <c r="E1108" s="35">
        <f t="shared" si="75"/>
        <v>1028</v>
      </c>
      <c r="F1108" s="36">
        <f t="shared" si="74"/>
        <v>0</v>
      </c>
      <c r="G1108" s="36" t="s">
        <v>1194</v>
      </c>
      <c r="H1108" s="37">
        <v>0</v>
      </c>
      <c r="J1108" s="179" t="s">
        <v>2402</v>
      </c>
    </row>
    <row r="1109" spans="2:10" x14ac:dyDescent="0.25">
      <c r="B1109" s="178" t="str">
        <f>"E "&amp;(RIGHT(B1106,3)+1)</f>
        <v>E 444</v>
      </c>
      <c r="C1109" s="177" t="s">
        <v>2690</v>
      </c>
      <c r="D1109" s="175" t="s">
        <v>2691</v>
      </c>
      <c r="E1109" s="35">
        <f t="shared" si="75"/>
        <v>1029</v>
      </c>
      <c r="F1109" s="36" t="str">
        <f t="shared" si="74"/>
        <v>Tidak Ada</v>
      </c>
      <c r="G1109" s="36" t="s">
        <v>389</v>
      </c>
      <c r="H1109" s="37" t="s">
        <v>583</v>
      </c>
    </row>
    <row r="1110" spans="2:10" x14ac:dyDescent="0.25">
      <c r="B1110" s="178"/>
      <c r="C1110" s="175" t="s">
        <v>2692</v>
      </c>
      <c r="D1110" s="175" t="s">
        <v>2693</v>
      </c>
      <c r="E1110" s="35">
        <f t="shared" si="75"/>
        <v>1030</v>
      </c>
      <c r="F1110" s="36">
        <f t="shared" si="74"/>
        <v>0</v>
      </c>
      <c r="G1110" s="36" t="s">
        <v>572</v>
      </c>
      <c r="H1110" s="37">
        <v>0</v>
      </c>
      <c r="J1110" s="179" t="s">
        <v>2402</v>
      </c>
    </row>
    <row r="1111" spans="2:10" x14ac:dyDescent="0.25">
      <c r="B1111" s="178"/>
      <c r="C1111" s="175" t="s">
        <v>2542</v>
      </c>
      <c r="D1111" s="175" t="s">
        <v>2694</v>
      </c>
      <c r="E1111" s="35">
        <f t="shared" si="75"/>
        <v>1031</v>
      </c>
      <c r="F1111" s="36">
        <f t="shared" si="74"/>
        <v>0</v>
      </c>
      <c r="G1111" s="36" t="s">
        <v>1194</v>
      </c>
      <c r="H1111" s="37">
        <v>0</v>
      </c>
      <c r="J1111" s="179" t="s">
        <v>2402</v>
      </c>
    </row>
    <row r="1112" spans="2:10" x14ac:dyDescent="0.25">
      <c r="B1112" s="178" t="str">
        <f>"E "&amp;(RIGHT(B1109,3)+1)</f>
        <v>E 445</v>
      </c>
      <c r="C1112" s="177" t="s">
        <v>2695</v>
      </c>
      <c r="D1112" s="175" t="s">
        <v>2696</v>
      </c>
      <c r="E1112" s="35">
        <f t="shared" si="75"/>
        <v>1032</v>
      </c>
      <c r="F1112" s="36" t="str">
        <f t="shared" si="74"/>
        <v>Tidak Ada</v>
      </c>
      <c r="G1112" s="36" t="s">
        <v>389</v>
      </c>
      <c r="H1112" s="37" t="s">
        <v>583</v>
      </c>
    </row>
    <row r="1113" spans="2:10" x14ac:dyDescent="0.25">
      <c r="B1113" s="178"/>
      <c r="C1113" s="175" t="s">
        <v>2697</v>
      </c>
      <c r="D1113" s="175" t="s">
        <v>2698</v>
      </c>
      <c r="E1113" s="35">
        <f t="shared" si="75"/>
        <v>1033</v>
      </c>
      <c r="F1113" s="36">
        <f t="shared" si="74"/>
        <v>0</v>
      </c>
      <c r="G1113" s="36" t="s">
        <v>572</v>
      </c>
      <c r="H1113" s="37">
        <v>0</v>
      </c>
      <c r="J1113" s="179" t="s">
        <v>2402</v>
      </c>
    </row>
    <row r="1114" spans="2:10" x14ac:dyDescent="0.25">
      <c r="B1114" s="178"/>
      <c r="C1114" s="175" t="s">
        <v>2542</v>
      </c>
      <c r="D1114" s="175" t="s">
        <v>2699</v>
      </c>
      <c r="E1114" s="35">
        <f t="shared" si="75"/>
        <v>1034</v>
      </c>
      <c r="F1114" s="36">
        <f t="shared" si="74"/>
        <v>0</v>
      </c>
      <c r="G1114" s="36" t="s">
        <v>1194</v>
      </c>
      <c r="H1114" s="37">
        <v>0</v>
      </c>
      <c r="J1114" s="179" t="s">
        <v>2402</v>
      </c>
    </row>
    <row r="1115" spans="2:10" x14ac:dyDescent="0.25">
      <c r="B1115" s="178" t="str">
        <f>"E "&amp;(RIGHT(B1112,3)+1)</f>
        <v>E 446</v>
      </c>
      <c r="C1115" s="177" t="s">
        <v>2700</v>
      </c>
      <c r="D1115" s="175" t="s">
        <v>2701</v>
      </c>
      <c r="E1115" s="35">
        <f t="shared" si="75"/>
        <v>1035</v>
      </c>
      <c r="F1115" s="36" t="str">
        <f t="shared" si="74"/>
        <v>Tidak Ada</v>
      </c>
      <c r="G1115" s="36" t="s">
        <v>389</v>
      </c>
      <c r="H1115" s="37" t="s">
        <v>583</v>
      </c>
    </row>
    <row r="1116" spans="2:10" x14ac:dyDescent="0.25">
      <c r="B1116" s="178"/>
      <c r="C1116" s="175" t="s">
        <v>2702</v>
      </c>
      <c r="D1116" s="175" t="s">
        <v>2703</v>
      </c>
      <c r="E1116" s="35">
        <f t="shared" si="75"/>
        <v>1036</v>
      </c>
      <c r="F1116" s="36">
        <f t="shared" si="74"/>
        <v>0</v>
      </c>
      <c r="G1116" s="36" t="s">
        <v>572</v>
      </c>
      <c r="H1116" s="37">
        <v>0</v>
      </c>
      <c r="J1116" s="179" t="s">
        <v>2402</v>
      </c>
    </row>
    <row r="1117" spans="2:10" x14ac:dyDescent="0.25">
      <c r="B1117" s="178"/>
      <c r="C1117" s="175" t="s">
        <v>2542</v>
      </c>
      <c r="D1117" s="175" t="s">
        <v>2704</v>
      </c>
      <c r="E1117" s="35">
        <f t="shared" si="75"/>
        <v>1037</v>
      </c>
      <c r="F1117" s="36">
        <f t="shared" si="74"/>
        <v>0</v>
      </c>
      <c r="G1117" s="36" t="s">
        <v>1194</v>
      </c>
      <c r="H1117" s="37">
        <v>0</v>
      </c>
      <c r="J1117" s="179" t="s">
        <v>2402</v>
      </c>
    </row>
    <row r="1118" spans="2:10" x14ac:dyDescent="0.25">
      <c r="B1118" s="178" t="str">
        <f>"E "&amp;(RIGHT(B1115,3)+1)</f>
        <v>E 447</v>
      </c>
      <c r="C1118" s="177" t="s">
        <v>2705</v>
      </c>
      <c r="D1118" s="175" t="s">
        <v>2706</v>
      </c>
      <c r="E1118" s="35">
        <f t="shared" si="75"/>
        <v>1038</v>
      </c>
      <c r="F1118" s="36" t="str">
        <f t="shared" si="74"/>
        <v>Tidak Ada</v>
      </c>
      <c r="G1118" s="36" t="s">
        <v>389</v>
      </c>
      <c r="H1118" s="37" t="s">
        <v>583</v>
      </c>
    </row>
    <row r="1119" spans="2:10" x14ac:dyDescent="0.25">
      <c r="B1119" s="178"/>
      <c r="C1119" s="175" t="s">
        <v>2707</v>
      </c>
      <c r="D1119" s="175" t="s">
        <v>2708</v>
      </c>
      <c r="E1119" s="35">
        <f t="shared" si="75"/>
        <v>1039</v>
      </c>
      <c r="F1119" s="36">
        <f t="shared" si="74"/>
        <v>0</v>
      </c>
      <c r="G1119" s="36" t="s">
        <v>572</v>
      </c>
      <c r="H1119" s="37">
        <v>0</v>
      </c>
      <c r="J1119" s="179" t="s">
        <v>2402</v>
      </c>
    </row>
    <row r="1120" spans="2:10" x14ac:dyDescent="0.25">
      <c r="B1120" s="178"/>
      <c r="C1120" s="175" t="s">
        <v>2542</v>
      </c>
      <c r="D1120" s="175" t="s">
        <v>2709</v>
      </c>
      <c r="E1120" s="35">
        <f t="shared" si="75"/>
        <v>1040</v>
      </c>
      <c r="F1120" s="36">
        <f t="shared" si="74"/>
        <v>0</v>
      </c>
      <c r="G1120" s="36" t="s">
        <v>1194</v>
      </c>
      <c r="H1120" s="37">
        <v>0</v>
      </c>
      <c r="J1120" s="179" t="s">
        <v>2402</v>
      </c>
    </row>
    <row r="1121" spans="2:11" x14ac:dyDescent="0.25">
      <c r="B1121" s="178" t="str">
        <f>"E "&amp;(RIGHT(B1118,3)+1)</f>
        <v>E 448</v>
      </c>
      <c r="C1121" s="177" t="s">
        <v>2710</v>
      </c>
      <c r="D1121" s="175" t="s">
        <v>2711</v>
      </c>
      <c r="E1121" s="35">
        <f t="shared" si="75"/>
        <v>1041</v>
      </c>
      <c r="F1121" s="36" t="str">
        <f t="shared" si="74"/>
        <v>Tidak Ada</v>
      </c>
      <c r="G1121" s="36" t="s">
        <v>389</v>
      </c>
      <c r="H1121" s="37" t="s">
        <v>583</v>
      </c>
    </row>
    <row r="1122" spans="2:11" x14ac:dyDescent="0.25">
      <c r="B1122" s="178"/>
      <c r="C1122" s="175" t="s">
        <v>2712</v>
      </c>
      <c r="D1122" s="175" t="s">
        <v>2713</v>
      </c>
      <c r="E1122" s="35">
        <f t="shared" si="75"/>
        <v>1042</v>
      </c>
      <c r="F1122" s="36">
        <f t="shared" si="74"/>
        <v>0</v>
      </c>
      <c r="G1122" s="36" t="s">
        <v>572</v>
      </c>
      <c r="H1122" s="37">
        <v>0</v>
      </c>
      <c r="J1122" s="179" t="s">
        <v>2402</v>
      </c>
    </row>
    <row r="1123" spans="2:11" x14ac:dyDescent="0.25">
      <c r="B1123" s="178"/>
      <c r="C1123" s="175" t="s">
        <v>2542</v>
      </c>
      <c r="D1123" s="175" t="s">
        <v>2714</v>
      </c>
      <c r="E1123" s="35">
        <f t="shared" si="75"/>
        <v>1043</v>
      </c>
      <c r="F1123" s="36">
        <f t="shared" si="74"/>
        <v>0</v>
      </c>
      <c r="G1123" s="36" t="s">
        <v>1194</v>
      </c>
      <c r="H1123" s="37">
        <v>0</v>
      </c>
      <c r="J1123" s="179" t="s">
        <v>2402</v>
      </c>
    </row>
    <row r="1124" spans="2:11" x14ac:dyDescent="0.25">
      <c r="B1124" s="178" t="str">
        <f>"E "&amp;(RIGHT(B1121,3)+1)</f>
        <v>E 449</v>
      </c>
      <c r="C1124" s="177" t="s">
        <v>2715</v>
      </c>
      <c r="D1124" s="175" t="s">
        <v>2716</v>
      </c>
      <c r="E1124" s="35">
        <f t="shared" si="75"/>
        <v>1044</v>
      </c>
      <c r="F1124" s="36" t="str">
        <f t="shared" si="74"/>
        <v>Tidak Ada</v>
      </c>
      <c r="G1124" s="36" t="s">
        <v>389</v>
      </c>
      <c r="H1124" s="37" t="s">
        <v>583</v>
      </c>
    </row>
    <row r="1125" spans="2:11" x14ac:dyDescent="0.25">
      <c r="B1125" s="178"/>
      <c r="C1125" s="175" t="s">
        <v>2717</v>
      </c>
      <c r="D1125" s="175" t="s">
        <v>2718</v>
      </c>
      <c r="E1125" s="35">
        <f t="shared" si="75"/>
        <v>1045</v>
      </c>
      <c r="F1125" s="36">
        <f t="shared" si="74"/>
        <v>0</v>
      </c>
      <c r="G1125" s="36" t="s">
        <v>572</v>
      </c>
      <c r="H1125" s="37">
        <v>0</v>
      </c>
      <c r="J1125" s="179" t="s">
        <v>2402</v>
      </c>
    </row>
    <row r="1126" spans="2:11" x14ac:dyDescent="0.25">
      <c r="B1126" s="178"/>
      <c r="C1126" s="175" t="s">
        <v>2542</v>
      </c>
      <c r="D1126" s="175" t="s">
        <v>2719</v>
      </c>
      <c r="E1126" s="35">
        <f t="shared" si="75"/>
        <v>1046</v>
      </c>
      <c r="F1126" s="36">
        <f t="shared" si="74"/>
        <v>0</v>
      </c>
      <c r="G1126" s="36" t="s">
        <v>1194</v>
      </c>
      <c r="H1126" s="37">
        <v>0</v>
      </c>
      <c r="J1126" s="179" t="s">
        <v>2402</v>
      </c>
    </row>
    <row r="1127" spans="2:11" x14ac:dyDescent="0.25">
      <c r="B1127" s="178" t="str">
        <f>"E "&amp;(RIGHT(B1124,3)+1)</f>
        <v>E 450</v>
      </c>
      <c r="C1127" s="177" t="s">
        <v>2720</v>
      </c>
      <c r="D1127" s="175" t="s">
        <v>2721</v>
      </c>
      <c r="E1127" s="35">
        <f t="shared" si="75"/>
        <v>1047</v>
      </c>
      <c r="F1127" s="36" t="str">
        <f t="shared" si="74"/>
        <v>Tidak Ada</v>
      </c>
      <c r="G1127" s="36" t="s">
        <v>389</v>
      </c>
      <c r="H1127" s="37" t="s">
        <v>583</v>
      </c>
    </row>
    <row r="1128" spans="2:11" x14ac:dyDescent="0.25">
      <c r="B1128" s="178"/>
      <c r="C1128" s="175" t="s">
        <v>2722</v>
      </c>
      <c r="D1128" s="175" t="s">
        <v>2723</v>
      </c>
      <c r="E1128" s="35">
        <f t="shared" si="75"/>
        <v>1048</v>
      </c>
      <c r="F1128" s="36">
        <f t="shared" si="74"/>
        <v>0</v>
      </c>
      <c r="G1128" s="36" t="s">
        <v>572</v>
      </c>
      <c r="H1128" s="37">
        <v>0</v>
      </c>
      <c r="J1128" s="179" t="s">
        <v>2402</v>
      </c>
    </row>
    <row r="1129" spans="2:11" x14ac:dyDescent="0.25">
      <c r="B1129" s="178"/>
      <c r="C1129" s="175" t="s">
        <v>2542</v>
      </c>
      <c r="D1129" s="175" t="s">
        <v>2724</v>
      </c>
      <c r="E1129" s="35">
        <f t="shared" si="75"/>
        <v>1049</v>
      </c>
      <c r="F1129" s="36">
        <f t="shared" si="74"/>
        <v>0</v>
      </c>
      <c r="G1129" s="36" t="s">
        <v>1194</v>
      </c>
      <c r="H1129" s="37">
        <v>0</v>
      </c>
      <c r="J1129" s="179" t="s">
        <v>2402</v>
      </c>
    </row>
    <row r="1130" spans="2:11" x14ac:dyDescent="0.25">
      <c r="B1130" s="178" t="str">
        <f>"E "&amp;(RIGHT(B1127,3)+1)</f>
        <v>E 451</v>
      </c>
      <c r="C1130" s="177" t="s">
        <v>2725</v>
      </c>
      <c r="D1130" s="175" t="s">
        <v>2726</v>
      </c>
      <c r="E1130" s="35">
        <f t="shared" si="75"/>
        <v>1050</v>
      </c>
      <c r="F1130" s="36" t="str">
        <f t="shared" si="74"/>
        <v>Tidak Ada</v>
      </c>
      <c r="G1130" s="36" t="s">
        <v>389</v>
      </c>
      <c r="H1130" s="37" t="s">
        <v>583</v>
      </c>
    </row>
    <row r="1131" spans="2:11" x14ac:dyDescent="0.25">
      <c r="B1131" s="178"/>
      <c r="C1131" s="175" t="s">
        <v>2727</v>
      </c>
      <c r="D1131" s="175" t="s">
        <v>2728</v>
      </c>
      <c r="E1131" s="35">
        <f t="shared" si="75"/>
        <v>1051</v>
      </c>
      <c r="F1131" s="36">
        <f t="shared" si="74"/>
        <v>0</v>
      </c>
      <c r="G1131" s="36" t="s">
        <v>572</v>
      </c>
      <c r="H1131" s="37">
        <v>0</v>
      </c>
      <c r="J1131" s="179" t="s">
        <v>2402</v>
      </c>
    </row>
    <row r="1132" spans="2:11" x14ac:dyDescent="0.25">
      <c r="B1132" s="178"/>
      <c r="C1132" s="175" t="s">
        <v>2542</v>
      </c>
      <c r="D1132" s="175" t="s">
        <v>2729</v>
      </c>
      <c r="E1132" s="35">
        <f t="shared" si="75"/>
        <v>1052</v>
      </c>
      <c r="F1132" s="36">
        <f t="shared" si="74"/>
        <v>0</v>
      </c>
      <c r="G1132" s="36" t="s">
        <v>1194</v>
      </c>
      <c r="H1132" s="37">
        <v>0</v>
      </c>
      <c r="J1132" s="179" t="s">
        <v>2402</v>
      </c>
    </row>
    <row r="1133" spans="2:11" x14ac:dyDescent="0.25">
      <c r="B1133" s="178" t="str">
        <f>"E "&amp;(RIGHT(B1130,3)+1)</f>
        <v>E 452</v>
      </c>
      <c r="C1133" s="177" t="s">
        <v>2730</v>
      </c>
      <c r="D1133" s="175" t="s">
        <v>2731</v>
      </c>
      <c r="E1133" s="35">
        <f t="shared" si="75"/>
        <v>1053</v>
      </c>
      <c r="F1133" s="36" t="str">
        <f t="shared" si="74"/>
        <v>Tidak Ada</v>
      </c>
      <c r="G1133" s="36" t="s">
        <v>371</v>
      </c>
      <c r="H1133" s="37" t="s">
        <v>583</v>
      </c>
    </row>
    <row r="1134" spans="2:11" x14ac:dyDescent="0.25">
      <c r="B1134" s="178"/>
      <c r="C1134" s="175" t="s">
        <v>2732</v>
      </c>
      <c r="D1134" s="175" t="s">
        <v>2733</v>
      </c>
      <c r="E1134" s="35">
        <f t="shared" si="75"/>
        <v>1054</v>
      </c>
      <c r="F1134" s="36">
        <f t="shared" si="74"/>
        <v>0</v>
      </c>
      <c r="G1134" s="36" t="s">
        <v>572</v>
      </c>
      <c r="H1134" s="37">
        <v>0</v>
      </c>
      <c r="J1134" s="179" t="s">
        <v>2402</v>
      </c>
    </row>
    <row r="1135" spans="2:11" x14ac:dyDescent="0.25">
      <c r="B1135" s="178"/>
      <c r="C1135" s="175" t="s">
        <v>2542</v>
      </c>
      <c r="D1135" s="175" t="s">
        <v>2734</v>
      </c>
      <c r="E1135" s="35">
        <f t="shared" si="75"/>
        <v>1055</v>
      </c>
      <c r="F1135" s="36">
        <f t="shared" si="74"/>
        <v>0</v>
      </c>
      <c r="G1135" s="36" t="s">
        <v>1194</v>
      </c>
      <c r="H1135" s="37">
        <v>0</v>
      </c>
      <c r="J1135" s="179" t="s">
        <v>2402</v>
      </c>
    </row>
    <row r="1136" spans="2:11" x14ac:dyDescent="0.25">
      <c r="B1136" s="174"/>
      <c r="C1136" s="177" t="s">
        <v>2735</v>
      </c>
      <c r="D1136" s="175"/>
      <c r="E1136" s="50"/>
      <c r="F1136" s="36"/>
      <c r="G1136" s="36"/>
      <c r="K1136" s="127" t="s">
        <v>391</v>
      </c>
    </row>
    <row r="1137" spans="2:11" x14ac:dyDescent="0.25">
      <c r="B1137" s="178" t="str">
        <f>"E "&amp;(RIGHT(B1133,3)+1)</f>
        <v>E 453</v>
      </c>
      <c r="C1137" s="177" t="s">
        <v>2736</v>
      </c>
      <c r="D1137" s="175" t="s">
        <v>2737</v>
      </c>
      <c r="E1137" s="35">
        <f>E1135+1</f>
        <v>1056</v>
      </c>
      <c r="F1137" s="36" t="str">
        <f t="shared" ref="F1137:F1200" si="76">H1137</f>
        <v>Tidak Ada</v>
      </c>
      <c r="G1137" s="36" t="s">
        <v>389</v>
      </c>
      <c r="H1137" s="37" t="s">
        <v>583</v>
      </c>
      <c r="K1137" s="127" t="s">
        <v>2738</v>
      </c>
    </row>
    <row r="1138" spans="2:11" x14ac:dyDescent="0.25">
      <c r="B1138" s="178"/>
      <c r="C1138" s="175" t="s">
        <v>2739</v>
      </c>
      <c r="D1138" s="175" t="s">
        <v>2740</v>
      </c>
      <c r="E1138" s="35">
        <f t="shared" ref="E1138:E1201" si="77">E1137+1</f>
        <v>1057</v>
      </c>
      <c r="F1138" s="36">
        <f t="shared" si="76"/>
        <v>0</v>
      </c>
      <c r="G1138" s="36" t="s">
        <v>572</v>
      </c>
      <c r="H1138" s="37">
        <v>0</v>
      </c>
      <c r="J1138" s="179" t="s">
        <v>2402</v>
      </c>
      <c r="K1138" s="127" t="s">
        <v>2741</v>
      </c>
    </row>
    <row r="1139" spans="2:11" x14ac:dyDescent="0.25">
      <c r="B1139" s="178"/>
      <c r="C1139" s="175" t="s">
        <v>2542</v>
      </c>
      <c r="D1139" s="175" t="s">
        <v>2742</v>
      </c>
      <c r="E1139" s="35">
        <f t="shared" si="77"/>
        <v>1058</v>
      </c>
      <c r="F1139" s="36">
        <f t="shared" si="76"/>
        <v>0</v>
      </c>
      <c r="G1139" s="36" t="s">
        <v>1194</v>
      </c>
      <c r="H1139" s="37">
        <v>0</v>
      </c>
      <c r="J1139" s="179" t="s">
        <v>2402</v>
      </c>
      <c r="K1139" s="127" t="s">
        <v>2743</v>
      </c>
    </row>
    <row r="1140" spans="2:11" x14ac:dyDescent="0.25">
      <c r="B1140" s="178" t="str">
        <f>"E "&amp;(RIGHT(B1137,3)+1)</f>
        <v>E 454</v>
      </c>
      <c r="C1140" s="177" t="s">
        <v>2744</v>
      </c>
      <c r="D1140" s="175" t="s">
        <v>2745</v>
      </c>
      <c r="E1140" s="35">
        <f t="shared" si="77"/>
        <v>1059</v>
      </c>
      <c r="F1140" s="36" t="str">
        <f t="shared" si="76"/>
        <v>Tidak Ada</v>
      </c>
      <c r="G1140" s="36" t="s">
        <v>389</v>
      </c>
      <c r="H1140" s="37" t="s">
        <v>583</v>
      </c>
      <c r="K1140" s="127" t="s">
        <v>2746</v>
      </c>
    </row>
    <row r="1141" spans="2:11" x14ac:dyDescent="0.25">
      <c r="B1141" s="178"/>
      <c r="C1141" s="175" t="s">
        <v>2747</v>
      </c>
      <c r="D1141" s="175" t="s">
        <v>2748</v>
      </c>
      <c r="E1141" s="35">
        <f t="shared" si="77"/>
        <v>1060</v>
      </c>
      <c r="F1141" s="36">
        <f t="shared" si="76"/>
        <v>0</v>
      </c>
      <c r="G1141" s="36" t="s">
        <v>572</v>
      </c>
      <c r="H1141" s="37">
        <v>0</v>
      </c>
      <c r="J1141" s="179" t="s">
        <v>2402</v>
      </c>
      <c r="K1141" s="127" t="s">
        <v>2749</v>
      </c>
    </row>
    <row r="1142" spans="2:11" x14ac:dyDescent="0.25">
      <c r="B1142" s="178"/>
      <c r="C1142" s="175" t="s">
        <v>2542</v>
      </c>
      <c r="D1142" s="175" t="s">
        <v>2750</v>
      </c>
      <c r="E1142" s="35">
        <f t="shared" si="77"/>
        <v>1061</v>
      </c>
      <c r="F1142" s="36">
        <f t="shared" si="76"/>
        <v>0</v>
      </c>
      <c r="G1142" s="36" t="s">
        <v>1194</v>
      </c>
      <c r="H1142" s="37">
        <v>0</v>
      </c>
      <c r="J1142" s="179" t="s">
        <v>2402</v>
      </c>
      <c r="K1142" s="127" t="s">
        <v>2751</v>
      </c>
    </row>
    <row r="1143" spans="2:11" x14ac:dyDescent="0.25">
      <c r="B1143" s="178" t="str">
        <f>"E "&amp;(RIGHT(B1140,3)+1)</f>
        <v>E 455</v>
      </c>
      <c r="C1143" s="177" t="s">
        <v>2752</v>
      </c>
      <c r="D1143" s="175" t="s">
        <v>2753</v>
      </c>
      <c r="E1143" s="35">
        <f t="shared" si="77"/>
        <v>1062</v>
      </c>
      <c r="F1143" s="36" t="str">
        <f t="shared" si="76"/>
        <v>Tidak Ada</v>
      </c>
      <c r="G1143" s="36" t="s">
        <v>389</v>
      </c>
      <c r="H1143" s="37" t="s">
        <v>583</v>
      </c>
      <c r="K1143" s="127" t="s">
        <v>2754</v>
      </c>
    </row>
    <row r="1144" spans="2:11" x14ac:dyDescent="0.25">
      <c r="B1144" s="178"/>
      <c r="C1144" s="175" t="s">
        <v>2755</v>
      </c>
      <c r="D1144" s="175" t="s">
        <v>2756</v>
      </c>
      <c r="E1144" s="35">
        <f t="shared" si="77"/>
        <v>1063</v>
      </c>
      <c r="F1144" s="36">
        <f t="shared" si="76"/>
        <v>0</v>
      </c>
      <c r="G1144" s="36" t="s">
        <v>572</v>
      </c>
      <c r="H1144" s="37">
        <v>0</v>
      </c>
      <c r="J1144" s="179" t="s">
        <v>2402</v>
      </c>
      <c r="K1144" s="127" t="s">
        <v>2757</v>
      </c>
    </row>
    <row r="1145" spans="2:11" x14ac:dyDescent="0.25">
      <c r="B1145" s="178"/>
      <c r="C1145" s="175" t="s">
        <v>2542</v>
      </c>
      <c r="D1145" s="175" t="s">
        <v>2758</v>
      </c>
      <c r="E1145" s="35">
        <f t="shared" si="77"/>
        <v>1064</v>
      </c>
      <c r="F1145" s="36">
        <f t="shared" si="76"/>
        <v>0</v>
      </c>
      <c r="G1145" s="36" t="s">
        <v>1194</v>
      </c>
      <c r="H1145" s="37">
        <v>0</v>
      </c>
      <c r="J1145" s="179" t="s">
        <v>2402</v>
      </c>
      <c r="K1145" s="127" t="s">
        <v>2759</v>
      </c>
    </row>
    <row r="1146" spans="2:11" x14ac:dyDescent="0.25">
      <c r="B1146" s="178" t="str">
        <f>"E "&amp;(RIGHT(B1143,3)+1)</f>
        <v>E 456</v>
      </c>
      <c r="C1146" s="177" t="s">
        <v>2760</v>
      </c>
      <c r="D1146" s="175" t="s">
        <v>2761</v>
      </c>
      <c r="E1146" s="35">
        <f t="shared" si="77"/>
        <v>1065</v>
      </c>
      <c r="F1146" s="36" t="str">
        <f t="shared" si="76"/>
        <v>Tidak Ada</v>
      </c>
      <c r="G1146" s="36" t="s">
        <v>389</v>
      </c>
      <c r="H1146" s="37" t="s">
        <v>583</v>
      </c>
      <c r="K1146" s="127" t="s">
        <v>2762</v>
      </c>
    </row>
    <row r="1147" spans="2:11" x14ac:dyDescent="0.25">
      <c r="B1147" s="178"/>
      <c r="C1147" s="175" t="s">
        <v>2763</v>
      </c>
      <c r="D1147" s="175" t="s">
        <v>2764</v>
      </c>
      <c r="E1147" s="35">
        <f t="shared" si="77"/>
        <v>1066</v>
      </c>
      <c r="F1147" s="36">
        <f t="shared" si="76"/>
        <v>0</v>
      </c>
      <c r="G1147" s="36" t="s">
        <v>572</v>
      </c>
      <c r="H1147" s="37">
        <v>0</v>
      </c>
      <c r="J1147" s="179" t="s">
        <v>2402</v>
      </c>
      <c r="K1147" s="127" t="s">
        <v>2765</v>
      </c>
    </row>
    <row r="1148" spans="2:11" x14ac:dyDescent="0.25">
      <c r="B1148" s="178"/>
      <c r="C1148" s="175" t="s">
        <v>2542</v>
      </c>
      <c r="D1148" s="175" t="s">
        <v>2766</v>
      </c>
      <c r="E1148" s="35">
        <f t="shared" si="77"/>
        <v>1067</v>
      </c>
      <c r="F1148" s="36">
        <f t="shared" si="76"/>
        <v>0</v>
      </c>
      <c r="G1148" s="36" t="s">
        <v>1194</v>
      </c>
      <c r="H1148" s="37">
        <v>0</v>
      </c>
      <c r="J1148" s="179" t="s">
        <v>2402</v>
      </c>
      <c r="K1148" s="127" t="s">
        <v>2767</v>
      </c>
    </row>
    <row r="1149" spans="2:11" x14ac:dyDescent="0.25">
      <c r="B1149" s="178" t="str">
        <f>"E "&amp;(RIGHT(B1146,3)+1)</f>
        <v>E 457</v>
      </c>
      <c r="C1149" s="177" t="s">
        <v>2768</v>
      </c>
      <c r="D1149" s="175" t="s">
        <v>2769</v>
      </c>
      <c r="E1149" s="35">
        <f t="shared" si="77"/>
        <v>1068</v>
      </c>
      <c r="F1149" s="36" t="str">
        <f t="shared" si="76"/>
        <v>Tidak Ada</v>
      </c>
      <c r="G1149" s="36" t="s">
        <v>389</v>
      </c>
      <c r="H1149" s="37" t="s">
        <v>583</v>
      </c>
      <c r="K1149" s="127" t="s">
        <v>2770</v>
      </c>
    </row>
    <row r="1150" spans="2:11" x14ac:dyDescent="0.25">
      <c r="B1150" s="178"/>
      <c r="C1150" s="175" t="s">
        <v>2771</v>
      </c>
      <c r="D1150" s="175" t="s">
        <v>2772</v>
      </c>
      <c r="E1150" s="35">
        <f t="shared" si="77"/>
        <v>1069</v>
      </c>
      <c r="F1150" s="36">
        <f t="shared" si="76"/>
        <v>0</v>
      </c>
      <c r="G1150" s="36" t="s">
        <v>572</v>
      </c>
      <c r="H1150" s="37">
        <v>0</v>
      </c>
      <c r="J1150" s="179" t="s">
        <v>2402</v>
      </c>
      <c r="K1150" s="127" t="s">
        <v>2773</v>
      </c>
    </row>
    <row r="1151" spans="2:11" x14ac:dyDescent="0.25">
      <c r="B1151" s="178"/>
      <c r="C1151" s="175" t="s">
        <v>2542</v>
      </c>
      <c r="D1151" s="175" t="s">
        <v>2774</v>
      </c>
      <c r="E1151" s="35">
        <f t="shared" si="77"/>
        <v>1070</v>
      </c>
      <c r="F1151" s="36">
        <f t="shared" si="76"/>
        <v>0</v>
      </c>
      <c r="G1151" s="36" t="s">
        <v>1194</v>
      </c>
      <c r="H1151" s="37">
        <v>0</v>
      </c>
      <c r="J1151" s="179" t="s">
        <v>2402</v>
      </c>
      <c r="K1151" s="127" t="s">
        <v>2775</v>
      </c>
    </row>
    <row r="1152" spans="2:11" x14ac:dyDescent="0.25">
      <c r="B1152" s="178" t="str">
        <f>"E "&amp;(RIGHT(B1149,3)+1)</f>
        <v>E 458</v>
      </c>
      <c r="C1152" s="177" t="s">
        <v>2776</v>
      </c>
      <c r="D1152" s="175" t="s">
        <v>2777</v>
      </c>
      <c r="E1152" s="35">
        <f t="shared" si="77"/>
        <v>1071</v>
      </c>
      <c r="F1152" s="36" t="str">
        <f t="shared" si="76"/>
        <v>Tidak Ada</v>
      </c>
      <c r="G1152" s="36" t="s">
        <v>389</v>
      </c>
      <c r="H1152" s="37" t="s">
        <v>583</v>
      </c>
      <c r="K1152" s="127" t="s">
        <v>2778</v>
      </c>
    </row>
    <row r="1153" spans="2:11" x14ac:dyDescent="0.25">
      <c r="B1153" s="178"/>
      <c r="C1153" s="175" t="s">
        <v>2779</v>
      </c>
      <c r="D1153" s="175" t="s">
        <v>2780</v>
      </c>
      <c r="E1153" s="35">
        <f t="shared" si="77"/>
        <v>1072</v>
      </c>
      <c r="F1153" s="36">
        <f t="shared" si="76"/>
        <v>0</v>
      </c>
      <c r="G1153" s="36" t="s">
        <v>572</v>
      </c>
      <c r="H1153" s="37">
        <v>0</v>
      </c>
      <c r="J1153" s="179" t="s">
        <v>2402</v>
      </c>
      <c r="K1153" s="127" t="s">
        <v>2781</v>
      </c>
    </row>
    <row r="1154" spans="2:11" x14ac:dyDescent="0.25">
      <c r="B1154" s="178"/>
      <c r="C1154" s="175" t="s">
        <v>2542</v>
      </c>
      <c r="D1154" s="175" t="s">
        <v>2782</v>
      </c>
      <c r="E1154" s="35">
        <f t="shared" si="77"/>
        <v>1073</v>
      </c>
      <c r="F1154" s="36">
        <f t="shared" si="76"/>
        <v>0</v>
      </c>
      <c r="G1154" s="36" t="s">
        <v>1194</v>
      </c>
      <c r="H1154" s="37">
        <v>0</v>
      </c>
      <c r="J1154" s="179" t="s">
        <v>2402</v>
      </c>
      <c r="K1154" s="127" t="str">
        <f>"Cabai Lokal ("&amp;$H$1185&amp;")"</f>
        <v>Cabai Lokal (Tidak Ada)</v>
      </c>
    </row>
    <row r="1155" spans="2:11" x14ac:dyDescent="0.25">
      <c r="B1155" s="178" t="str">
        <f>"E "&amp;(RIGHT(B1152,3)+1)</f>
        <v>E 459</v>
      </c>
      <c r="C1155" s="177" t="s">
        <v>2783</v>
      </c>
      <c r="D1155" s="175" t="s">
        <v>2784</v>
      </c>
      <c r="E1155" s="35">
        <f t="shared" si="77"/>
        <v>1074</v>
      </c>
      <c r="F1155" s="36" t="str">
        <f t="shared" si="76"/>
        <v>Tidak Ada</v>
      </c>
      <c r="G1155" s="36" t="s">
        <v>389</v>
      </c>
      <c r="H1155" s="37" t="s">
        <v>583</v>
      </c>
      <c r="K1155" s="127" t="s">
        <v>2785</v>
      </c>
    </row>
    <row r="1156" spans="2:11" x14ac:dyDescent="0.25">
      <c r="B1156" s="178"/>
      <c r="C1156" s="175" t="s">
        <v>2786</v>
      </c>
      <c r="D1156" s="175" t="s">
        <v>2787</v>
      </c>
      <c r="E1156" s="35">
        <f t="shared" si="77"/>
        <v>1075</v>
      </c>
      <c r="F1156" s="36">
        <f t="shared" si="76"/>
        <v>0</v>
      </c>
      <c r="G1156" s="36" t="s">
        <v>572</v>
      </c>
      <c r="H1156" s="37">
        <v>0</v>
      </c>
      <c r="J1156" s="179" t="s">
        <v>2402</v>
      </c>
      <c r="K1156" s="127" t="s">
        <v>2788</v>
      </c>
    </row>
    <row r="1157" spans="2:11" x14ac:dyDescent="0.25">
      <c r="B1157" s="178"/>
      <c r="C1157" s="175" t="s">
        <v>2542</v>
      </c>
      <c r="D1157" s="175" t="s">
        <v>2789</v>
      </c>
      <c r="E1157" s="35">
        <f t="shared" si="77"/>
        <v>1076</v>
      </c>
      <c r="F1157" s="36">
        <f t="shared" si="76"/>
        <v>0</v>
      </c>
      <c r="G1157" s="36" t="s">
        <v>1194</v>
      </c>
      <c r="H1157" s="37">
        <v>0</v>
      </c>
      <c r="J1157" s="179" t="s">
        <v>2402</v>
      </c>
      <c r="K1157" s="127" t="s">
        <v>2790</v>
      </c>
    </row>
    <row r="1158" spans="2:11" x14ac:dyDescent="0.25">
      <c r="B1158" s="178" t="str">
        <f>"E "&amp;(RIGHT(B1155,3)+1)</f>
        <v>E 460</v>
      </c>
      <c r="C1158" s="177" t="s">
        <v>2791</v>
      </c>
      <c r="D1158" s="175" t="s">
        <v>2792</v>
      </c>
      <c r="E1158" s="35">
        <f t="shared" si="77"/>
        <v>1077</v>
      </c>
      <c r="F1158" s="36" t="str">
        <f t="shared" si="76"/>
        <v>Ada</v>
      </c>
      <c r="G1158" s="36" t="s">
        <v>389</v>
      </c>
      <c r="H1158" s="37" t="s">
        <v>487</v>
      </c>
      <c r="K1158" s="127" t="s">
        <v>2793</v>
      </c>
    </row>
    <row r="1159" spans="2:11" x14ac:dyDescent="0.25">
      <c r="B1159" s="178"/>
      <c r="C1159" s="175" t="s">
        <v>2794</v>
      </c>
      <c r="D1159" s="175" t="s">
        <v>2795</v>
      </c>
      <c r="E1159" s="35">
        <f t="shared" si="77"/>
        <v>1078</v>
      </c>
      <c r="F1159" s="36">
        <f t="shared" si="76"/>
        <v>5.0000000000000001E-3</v>
      </c>
      <c r="G1159" s="36" t="s">
        <v>572</v>
      </c>
      <c r="H1159" s="37">
        <v>5.0000000000000001E-3</v>
      </c>
      <c r="J1159" s="179" t="s">
        <v>2402</v>
      </c>
      <c r="K1159" s="127" t="str">
        <f>"Lainnya ("&amp;$H$1200&amp;")"</f>
        <v>Lainnya (0)</v>
      </c>
    </row>
    <row r="1160" spans="2:11" x14ac:dyDescent="0.25">
      <c r="B1160" s="178"/>
      <c r="C1160" s="175" t="s">
        <v>2542</v>
      </c>
      <c r="D1160" s="175" t="s">
        <v>2796</v>
      </c>
      <c r="E1160" s="35">
        <f t="shared" si="77"/>
        <v>1079</v>
      </c>
      <c r="F1160" s="36">
        <f t="shared" si="76"/>
        <v>0.75</v>
      </c>
      <c r="G1160" s="36" t="s">
        <v>1194</v>
      </c>
      <c r="H1160" s="37">
        <v>0.75</v>
      </c>
      <c r="J1160" s="179" t="s">
        <v>2402</v>
      </c>
    </row>
    <row r="1161" spans="2:11" x14ac:dyDescent="0.25">
      <c r="B1161" s="178" t="str">
        <f>"E "&amp;(RIGHT(B1158,3)+1)</f>
        <v>E 461</v>
      </c>
      <c r="C1161" s="177" t="s">
        <v>2797</v>
      </c>
      <c r="D1161" s="175" t="s">
        <v>2798</v>
      </c>
      <c r="E1161" s="35">
        <f t="shared" si="77"/>
        <v>1080</v>
      </c>
      <c r="F1161" s="36" t="str">
        <f t="shared" si="76"/>
        <v>Tidak Ada</v>
      </c>
      <c r="G1161" s="36" t="s">
        <v>389</v>
      </c>
      <c r="H1161" s="37" t="s">
        <v>583</v>
      </c>
    </row>
    <row r="1162" spans="2:11" x14ac:dyDescent="0.25">
      <c r="B1162" s="178"/>
      <c r="C1162" s="175" t="s">
        <v>2799</v>
      </c>
      <c r="D1162" s="175" t="s">
        <v>2800</v>
      </c>
      <c r="E1162" s="35">
        <f t="shared" si="77"/>
        <v>1081</v>
      </c>
      <c r="F1162" s="36">
        <f t="shared" si="76"/>
        <v>0</v>
      </c>
      <c r="G1162" s="36" t="s">
        <v>572</v>
      </c>
      <c r="H1162" s="37">
        <v>0</v>
      </c>
      <c r="J1162" s="179" t="s">
        <v>2402</v>
      </c>
    </row>
    <row r="1163" spans="2:11" x14ac:dyDescent="0.25">
      <c r="B1163" s="178"/>
      <c r="C1163" s="175" t="s">
        <v>2542</v>
      </c>
      <c r="D1163" s="175" t="s">
        <v>2801</v>
      </c>
      <c r="E1163" s="35">
        <f t="shared" si="77"/>
        <v>1082</v>
      </c>
      <c r="F1163" s="36">
        <f t="shared" si="76"/>
        <v>0</v>
      </c>
      <c r="G1163" s="36" t="s">
        <v>1194</v>
      </c>
      <c r="H1163" s="37">
        <v>0</v>
      </c>
      <c r="J1163" s="179" t="s">
        <v>2402</v>
      </c>
    </row>
    <row r="1164" spans="2:11" x14ac:dyDescent="0.25">
      <c r="B1164" s="178" t="str">
        <f>"E "&amp;(RIGHT(B1161,3)+1)</f>
        <v>E 462</v>
      </c>
      <c r="C1164" s="177" t="s">
        <v>2802</v>
      </c>
      <c r="D1164" s="175" t="s">
        <v>2803</v>
      </c>
      <c r="E1164" s="35">
        <f t="shared" si="77"/>
        <v>1083</v>
      </c>
      <c r="F1164" s="36" t="str">
        <f t="shared" si="76"/>
        <v>Tidak Ada</v>
      </c>
      <c r="G1164" s="36" t="s">
        <v>389</v>
      </c>
      <c r="H1164" s="37" t="s">
        <v>583</v>
      </c>
    </row>
    <row r="1165" spans="2:11" x14ac:dyDescent="0.25">
      <c r="B1165" s="178"/>
      <c r="C1165" s="175" t="s">
        <v>2804</v>
      </c>
      <c r="D1165" s="175" t="s">
        <v>2805</v>
      </c>
      <c r="E1165" s="35">
        <f t="shared" si="77"/>
        <v>1084</v>
      </c>
      <c r="F1165" s="36">
        <f t="shared" si="76"/>
        <v>0</v>
      </c>
      <c r="G1165" s="36" t="s">
        <v>572</v>
      </c>
      <c r="H1165" s="37">
        <v>0</v>
      </c>
      <c r="J1165" s="179" t="s">
        <v>2402</v>
      </c>
    </row>
    <row r="1166" spans="2:11" x14ac:dyDescent="0.25">
      <c r="B1166" s="178"/>
      <c r="C1166" s="175" t="s">
        <v>2542</v>
      </c>
      <c r="D1166" s="175" t="s">
        <v>2806</v>
      </c>
      <c r="E1166" s="35">
        <f t="shared" si="77"/>
        <v>1085</v>
      </c>
      <c r="F1166" s="36">
        <f t="shared" si="76"/>
        <v>0</v>
      </c>
      <c r="G1166" s="36" t="s">
        <v>1194</v>
      </c>
      <c r="H1166" s="37">
        <v>0</v>
      </c>
      <c r="J1166" s="179" t="s">
        <v>2402</v>
      </c>
    </row>
    <row r="1167" spans="2:11" x14ac:dyDescent="0.25">
      <c r="B1167" s="178" t="str">
        <f>"E "&amp;(RIGHT(B1164,3)+1)</f>
        <v>E 463</v>
      </c>
      <c r="C1167" s="177" t="s">
        <v>2807</v>
      </c>
      <c r="D1167" s="175" t="s">
        <v>2808</v>
      </c>
      <c r="E1167" s="35">
        <f t="shared" si="77"/>
        <v>1086</v>
      </c>
      <c r="F1167" s="36" t="str">
        <f t="shared" si="76"/>
        <v>Tidak Ada</v>
      </c>
      <c r="G1167" s="36" t="s">
        <v>389</v>
      </c>
      <c r="H1167" s="37" t="s">
        <v>583</v>
      </c>
    </row>
    <row r="1168" spans="2:11" x14ac:dyDescent="0.25">
      <c r="B1168" s="178"/>
      <c r="C1168" s="175" t="s">
        <v>2809</v>
      </c>
      <c r="D1168" s="175" t="s">
        <v>2810</v>
      </c>
      <c r="E1168" s="35">
        <f t="shared" si="77"/>
        <v>1087</v>
      </c>
      <c r="F1168" s="36">
        <f t="shared" si="76"/>
        <v>0</v>
      </c>
      <c r="G1168" s="36" t="s">
        <v>572</v>
      </c>
      <c r="H1168" s="37">
        <v>0</v>
      </c>
      <c r="J1168" s="179" t="s">
        <v>2402</v>
      </c>
    </row>
    <row r="1169" spans="2:10" x14ac:dyDescent="0.25">
      <c r="B1169" s="178"/>
      <c r="C1169" s="175" t="s">
        <v>2542</v>
      </c>
      <c r="D1169" s="175" t="s">
        <v>2811</v>
      </c>
      <c r="E1169" s="35">
        <f t="shared" si="77"/>
        <v>1088</v>
      </c>
      <c r="F1169" s="36">
        <f t="shared" si="76"/>
        <v>0</v>
      </c>
      <c r="G1169" s="36" t="s">
        <v>1194</v>
      </c>
      <c r="H1169" s="37">
        <v>0</v>
      </c>
      <c r="J1169" s="179" t="s">
        <v>2402</v>
      </c>
    </row>
    <row r="1170" spans="2:10" x14ac:dyDescent="0.25">
      <c r="B1170" s="178" t="str">
        <f>"E "&amp;(RIGHT(B1167,3)+1)</f>
        <v>E 464</v>
      </c>
      <c r="C1170" s="177" t="s">
        <v>2812</v>
      </c>
      <c r="D1170" s="175" t="s">
        <v>2813</v>
      </c>
      <c r="E1170" s="35">
        <f t="shared" si="77"/>
        <v>1089</v>
      </c>
      <c r="F1170" s="36" t="str">
        <f t="shared" si="76"/>
        <v>Tidak Ada</v>
      </c>
      <c r="G1170" s="36" t="s">
        <v>389</v>
      </c>
      <c r="H1170" s="37" t="s">
        <v>583</v>
      </c>
    </row>
    <row r="1171" spans="2:10" x14ac:dyDescent="0.25">
      <c r="B1171" s="178"/>
      <c r="C1171" s="175" t="s">
        <v>2814</v>
      </c>
      <c r="D1171" s="175" t="s">
        <v>2815</v>
      </c>
      <c r="E1171" s="35">
        <f t="shared" si="77"/>
        <v>1090</v>
      </c>
      <c r="F1171" s="36">
        <f t="shared" si="76"/>
        <v>0</v>
      </c>
      <c r="G1171" s="36" t="s">
        <v>572</v>
      </c>
      <c r="H1171" s="37"/>
      <c r="J1171" s="179" t="s">
        <v>2402</v>
      </c>
    </row>
    <row r="1172" spans="2:10" x14ac:dyDescent="0.25">
      <c r="B1172" s="178"/>
      <c r="C1172" s="175" t="s">
        <v>2542</v>
      </c>
      <c r="D1172" s="175" t="s">
        <v>2816</v>
      </c>
      <c r="E1172" s="35">
        <f t="shared" si="77"/>
        <v>1091</v>
      </c>
      <c r="F1172" s="36">
        <f t="shared" si="76"/>
        <v>0</v>
      </c>
      <c r="G1172" s="36" t="s">
        <v>1194</v>
      </c>
      <c r="H1172" s="37">
        <v>0</v>
      </c>
      <c r="J1172" s="179" t="s">
        <v>2402</v>
      </c>
    </row>
    <row r="1173" spans="2:10" x14ac:dyDescent="0.25">
      <c r="B1173" s="178" t="str">
        <f>"E "&amp;(RIGHT(B1170,3)+1)</f>
        <v>E 465</v>
      </c>
      <c r="C1173" s="177" t="s">
        <v>2817</v>
      </c>
      <c r="D1173" s="175" t="s">
        <v>2818</v>
      </c>
      <c r="E1173" s="35">
        <f t="shared" si="77"/>
        <v>1092</v>
      </c>
      <c r="F1173" s="36" t="str">
        <f t="shared" si="76"/>
        <v>Tidak Ada</v>
      </c>
      <c r="G1173" s="36" t="s">
        <v>389</v>
      </c>
      <c r="H1173" s="37" t="s">
        <v>583</v>
      </c>
    </row>
    <row r="1174" spans="2:10" x14ac:dyDescent="0.25">
      <c r="B1174" s="178"/>
      <c r="C1174" s="175" t="s">
        <v>2819</v>
      </c>
      <c r="D1174" s="175" t="s">
        <v>2820</v>
      </c>
      <c r="E1174" s="35">
        <f t="shared" si="77"/>
        <v>1093</v>
      </c>
      <c r="F1174" s="36">
        <f t="shared" si="76"/>
        <v>0</v>
      </c>
      <c r="G1174" s="36" t="s">
        <v>572</v>
      </c>
      <c r="H1174" s="37">
        <v>0</v>
      </c>
      <c r="J1174" s="179" t="s">
        <v>2402</v>
      </c>
    </row>
    <row r="1175" spans="2:10" x14ac:dyDescent="0.25">
      <c r="B1175" s="178"/>
      <c r="C1175" s="175" t="s">
        <v>2542</v>
      </c>
      <c r="D1175" s="175" t="s">
        <v>2821</v>
      </c>
      <c r="E1175" s="35">
        <f t="shared" si="77"/>
        <v>1094</v>
      </c>
      <c r="F1175" s="36">
        <f t="shared" si="76"/>
        <v>0</v>
      </c>
      <c r="G1175" s="36" t="s">
        <v>1194</v>
      </c>
      <c r="H1175" s="37">
        <v>0</v>
      </c>
      <c r="J1175" s="179" t="s">
        <v>2402</v>
      </c>
    </row>
    <row r="1176" spans="2:10" x14ac:dyDescent="0.25">
      <c r="B1176" s="178" t="str">
        <f>"E "&amp;(RIGHT(B1173,3)+1)</f>
        <v>E 466</v>
      </c>
      <c r="C1176" s="177" t="s">
        <v>2822</v>
      </c>
      <c r="D1176" s="175" t="s">
        <v>2823</v>
      </c>
      <c r="E1176" s="35">
        <f t="shared" si="77"/>
        <v>1095</v>
      </c>
      <c r="F1176" s="36" t="str">
        <f t="shared" si="76"/>
        <v>Tidak Ada</v>
      </c>
      <c r="G1176" s="36" t="s">
        <v>389</v>
      </c>
      <c r="H1176" s="37" t="s">
        <v>583</v>
      </c>
    </row>
    <row r="1177" spans="2:10" x14ac:dyDescent="0.25">
      <c r="B1177" s="178"/>
      <c r="C1177" s="175" t="s">
        <v>2824</v>
      </c>
      <c r="D1177" s="175" t="s">
        <v>2825</v>
      </c>
      <c r="E1177" s="35">
        <f t="shared" si="77"/>
        <v>1096</v>
      </c>
      <c r="F1177" s="36">
        <f t="shared" si="76"/>
        <v>0</v>
      </c>
      <c r="G1177" s="36" t="s">
        <v>572</v>
      </c>
      <c r="H1177" s="37">
        <v>0</v>
      </c>
      <c r="J1177" s="179" t="s">
        <v>2402</v>
      </c>
    </row>
    <row r="1178" spans="2:10" x14ac:dyDescent="0.25">
      <c r="B1178" s="178"/>
      <c r="C1178" s="175" t="s">
        <v>2542</v>
      </c>
      <c r="D1178" s="175" t="s">
        <v>2826</v>
      </c>
      <c r="E1178" s="35">
        <f t="shared" si="77"/>
        <v>1097</v>
      </c>
      <c r="F1178" s="36">
        <f t="shared" si="76"/>
        <v>0</v>
      </c>
      <c r="G1178" s="36" t="s">
        <v>1194</v>
      </c>
      <c r="H1178" s="37">
        <v>0</v>
      </c>
      <c r="J1178" s="179" t="s">
        <v>2402</v>
      </c>
    </row>
    <row r="1179" spans="2:10" x14ac:dyDescent="0.25">
      <c r="B1179" s="178" t="str">
        <f>"E "&amp;(RIGHT(B1176,3)+1)</f>
        <v>E 467</v>
      </c>
      <c r="C1179" s="177" t="s">
        <v>2827</v>
      </c>
      <c r="D1179" s="175" t="s">
        <v>2828</v>
      </c>
      <c r="E1179" s="35">
        <f t="shared" si="77"/>
        <v>1098</v>
      </c>
      <c r="F1179" s="36" t="str">
        <f t="shared" si="76"/>
        <v>Ada</v>
      </c>
      <c r="G1179" s="36" t="s">
        <v>389</v>
      </c>
      <c r="H1179" s="37" t="s">
        <v>487</v>
      </c>
    </row>
    <row r="1180" spans="2:10" x14ac:dyDescent="0.25">
      <c r="B1180" s="178"/>
      <c r="C1180" s="175" t="s">
        <v>2829</v>
      </c>
      <c r="D1180" s="175" t="s">
        <v>2830</v>
      </c>
      <c r="E1180" s="35">
        <f t="shared" si="77"/>
        <v>1099</v>
      </c>
      <c r="F1180" s="36">
        <f t="shared" si="76"/>
        <v>5.0000000000000001E-3</v>
      </c>
      <c r="G1180" s="36" t="s">
        <v>572</v>
      </c>
      <c r="H1180" s="37">
        <v>5.0000000000000001E-3</v>
      </c>
      <c r="J1180" s="179" t="s">
        <v>2402</v>
      </c>
    </row>
    <row r="1181" spans="2:10" x14ac:dyDescent="0.25">
      <c r="B1181" s="178"/>
      <c r="C1181" s="175" t="s">
        <v>2542</v>
      </c>
      <c r="D1181" s="175" t="s">
        <v>2831</v>
      </c>
      <c r="E1181" s="35">
        <f t="shared" si="77"/>
        <v>1100</v>
      </c>
      <c r="F1181" s="36">
        <f t="shared" si="76"/>
        <v>0.8</v>
      </c>
      <c r="G1181" s="36" t="s">
        <v>1194</v>
      </c>
      <c r="H1181" s="37">
        <v>0.8</v>
      </c>
      <c r="J1181" s="179" t="s">
        <v>2402</v>
      </c>
    </row>
    <row r="1182" spans="2:10" x14ac:dyDescent="0.25">
      <c r="B1182" s="178" t="str">
        <f>"E "&amp;(RIGHT(B1179,3)+1)</f>
        <v>E 468</v>
      </c>
      <c r="C1182" s="177" t="s">
        <v>2832</v>
      </c>
      <c r="D1182" s="175" t="s">
        <v>2833</v>
      </c>
      <c r="E1182" s="35">
        <f t="shared" si="77"/>
        <v>1101</v>
      </c>
      <c r="F1182" s="36" t="str">
        <f t="shared" si="76"/>
        <v>Tidak Ada</v>
      </c>
      <c r="G1182" s="36" t="s">
        <v>389</v>
      </c>
      <c r="H1182" s="37" t="s">
        <v>583</v>
      </c>
    </row>
    <row r="1183" spans="2:10" x14ac:dyDescent="0.25">
      <c r="B1183" s="178"/>
      <c r="C1183" s="175" t="s">
        <v>2834</v>
      </c>
      <c r="D1183" s="175" t="s">
        <v>2835</v>
      </c>
      <c r="E1183" s="35">
        <f t="shared" si="77"/>
        <v>1102</v>
      </c>
      <c r="F1183" s="36">
        <f t="shared" si="76"/>
        <v>0</v>
      </c>
      <c r="G1183" s="36" t="s">
        <v>572</v>
      </c>
      <c r="H1183" s="37">
        <v>0</v>
      </c>
      <c r="J1183" s="179" t="s">
        <v>2402</v>
      </c>
    </row>
    <row r="1184" spans="2:10" x14ac:dyDescent="0.25">
      <c r="B1184" s="178"/>
      <c r="C1184" s="175" t="s">
        <v>2542</v>
      </c>
      <c r="D1184" s="175" t="s">
        <v>2836</v>
      </c>
      <c r="E1184" s="35">
        <f t="shared" si="77"/>
        <v>1103</v>
      </c>
      <c r="F1184" s="36">
        <f t="shared" si="76"/>
        <v>0</v>
      </c>
      <c r="G1184" s="36" t="s">
        <v>1194</v>
      </c>
      <c r="H1184" s="37">
        <v>0</v>
      </c>
      <c r="J1184" s="179" t="s">
        <v>2402</v>
      </c>
    </row>
    <row r="1185" spans="2:10" x14ac:dyDescent="0.25">
      <c r="B1185" s="178" t="str">
        <f>"E "&amp;(RIGHT(B1182,3)+1)</f>
        <v>E 469</v>
      </c>
      <c r="C1185" s="177" t="s">
        <v>2837</v>
      </c>
      <c r="D1185" s="175" t="s">
        <v>2838</v>
      </c>
      <c r="E1185" s="35">
        <f t="shared" si="77"/>
        <v>1104</v>
      </c>
      <c r="F1185" s="36" t="str">
        <f t="shared" si="76"/>
        <v>Tidak Ada</v>
      </c>
      <c r="G1185" s="36" t="s">
        <v>389</v>
      </c>
      <c r="H1185" s="37" t="s">
        <v>583</v>
      </c>
    </row>
    <row r="1186" spans="2:10" x14ac:dyDescent="0.25">
      <c r="B1186" s="178"/>
      <c r="C1186" s="175" t="s">
        <v>2839</v>
      </c>
      <c r="D1186" s="175" t="s">
        <v>2840</v>
      </c>
      <c r="E1186" s="35">
        <f t="shared" si="77"/>
        <v>1105</v>
      </c>
      <c r="F1186" s="36">
        <f t="shared" si="76"/>
        <v>0</v>
      </c>
      <c r="G1186" s="36" t="s">
        <v>572</v>
      </c>
      <c r="H1186" s="37">
        <v>0</v>
      </c>
      <c r="J1186" s="179" t="s">
        <v>2402</v>
      </c>
    </row>
    <row r="1187" spans="2:10" x14ac:dyDescent="0.25">
      <c r="B1187" s="178"/>
      <c r="C1187" s="175" t="s">
        <v>2542</v>
      </c>
      <c r="D1187" s="175" t="s">
        <v>2841</v>
      </c>
      <c r="E1187" s="35">
        <f t="shared" si="77"/>
        <v>1106</v>
      </c>
      <c r="F1187" s="36">
        <f t="shared" si="76"/>
        <v>0</v>
      </c>
      <c r="G1187" s="36" t="s">
        <v>1194</v>
      </c>
      <c r="H1187" s="37">
        <v>0</v>
      </c>
      <c r="J1187" s="179" t="s">
        <v>2402</v>
      </c>
    </row>
    <row r="1188" spans="2:10" x14ac:dyDescent="0.25">
      <c r="B1188" s="178" t="str">
        <f>"E "&amp;(RIGHT(B1185,3)+1)</f>
        <v>E 470</v>
      </c>
      <c r="C1188" s="177" t="s">
        <v>2842</v>
      </c>
      <c r="D1188" s="175" t="s">
        <v>2843</v>
      </c>
      <c r="E1188" s="35">
        <f t="shared" si="77"/>
        <v>1107</v>
      </c>
      <c r="F1188" s="36" t="str">
        <f t="shared" si="76"/>
        <v>Tidak Ada</v>
      </c>
      <c r="G1188" s="36" t="s">
        <v>389</v>
      </c>
      <c r="H1188" s="37" t="s">
        <v>583</v>
      </c>
    </row>
    <row r="1189" spans="2:10" x14ac:dyDescent="0.25">
      <c r="B1189" s="178"/>
      <c r="C1189" s="175" t="s">
        <v>2844</v>
      </c>
      <c r="D1189" s="175" t="s">
        <v>2845</v>
      </c>
      <c r="E1189" s="35">
        <f t="shared" si="77"/>
        <v>1108</v>
      </c>
      <c r="F1189" s="36">
        <f t="shared" si="76"/>
        <v>0</v>
      </c>
      <c r="G1189" s="36" t="s">
        <v>371</v>
      </c>
      <c r="H1189" s="37">
        <v>0</v>
      </c>
    </row>
    <row r="1190" spans="2:10" x14ac:dyDescent="0.25">
      <c r="B1190" s="178"/>
      <c r="C1190" s="175" t="s">
        <v>2846</v>
      </c>
      <c r="D1190" s="175" t="s">
        <v>2847</v>
      </c>
      <c r="E1190" s="35">
        <f t="shared" si="77"/>
        <v>1109</v>
      </c>
      <c r="F1190" s="36">
        <f t="shared" si="76"/>
        <v>0</v>
      </c>
      <c r="G1190" s="36" t="s">
        <v>572</v>
      </c>
      <c r="H1190" s="37">
        <v>0</v>
      </c>
      <c r="J1190" s="179" t="s">
        <v>2402</v>
      </c>
    </row>
    <row r="1191" spans="2:10" x14ac:dyDescent="0.25">
      <c r="B1191" s="178"/>
      <c r="C1191" s="175" t="s">
        <v>2848</v>
      </c>
      <c r="D1191" s="175" t="s">
        <v>2849</v>
      </c>
      <c r="E1191" s="35">
        <f t="shared" si="77"/>
        <v>1110</v>
      </c>
      <c r="F1191" s="36">
        <f t="shared" si="76"/>
        <v>0</v>
      </c>
      <c r="G1191" s="36" t="s">
        <v>1194</v>
      </c>
      <c r="H1191" s="37">
        <v>0</v>
      </c>
      <c r="J1191" s="179" t="s">
        <v>2402</v>
      </c>
    </row>
    <row r="1192" spans="2:10" x14ac:dyDescent="0.25">
      <c r="B1192" s="178" t="str">
        <f>"E "&amp;(RIGHT(B1188,3)+1)</f>
        <v>E 471</v>
      </c>
      <c r="C1192" s="177" t="s">
        <v>2850</v>
      </c>
      <c r="D1192" s="175" t="s">
        <v>2851</v>
      </c>
      <c r="E1192" s="35">
        <f t="shared" si="77"/>
        <v>1111</v>
      </c>
      <c r="F1192" s="36" t="str">
        <f t="shared" si="76"/>
        <v>Tidak Ada</v>
      </c>
      <c r="G1192" s="36" t="s">
        <v>389</v>
      </c>
      <c r="H1192" s="37" t="s">
        <v>583</v>
      </c>
    </row>
    <row r="1193" spans="2:10" x14ac:dyDescent="0.25">
      <c r="B1193" s="178"/>
      <c r="C1193" s="175" t="s">
        <v>2852</v>
      </c>
      <c r="D1193" s="175" t="s">
        <v>2853</v>
      </c>
      <c r="E1193" s="35">
        <f t="shared" si="77"/>
        <v>1112</v>
      </c>
      <c r="F1193" s="36">
        <f t="shared" si="76"/>
        <v>0</v>
      </c>
      <c r="G1193" s="36" t="s">
        <v>572</v>
      </c>
      <c r="H1193" s="37">
        <v>0</v>
      </c>
      <c r="J1193" s="179" t="s">
        <v>2402</v>
      </c>
    </row>
    <row r="1194" spans="2:10" x14ac:dyDescent="0.25">
      <c r="B1194" s="178"/>
      <c r="C1194" s="175" t="s">
        <v>2542</v>
      </c>
      <c r="D1194" s="175" t="s">
        <v>2854</v>
      </c>
      <c r="E1194" s="35">
        <f t="shared" si="77"/>
        <v>1113</v>
      </c>
      <c r="F1194" s="36">
        <f t="shared" si="76"/>
        <v>0</v>
      </c>
      <c r="G1194" s="36" t="s">
        <v>1194</v>
      </c>
      <c r="H1194" s="37">
        <v>0</v>
      </c>
      <c r="J1194" s="179" t="s">
        <v>2402</v>
      </c>
    </row>
    <row r="1195" spans="2:10" x14ac:dyDescent="0.25">
      <c r="B1195" s="178" t="str">
        <f>"E "&amp;(RIGHT(B1192,3)+1)</f>
        <v>E 472</v>
      </c>
      <c r="C1195" s="177" t="s">
        <v>2855</v>
      </c>
      <c r="D1195" s="175" t="s">
        <v>2856</v>
      </c>
      <c r="E1195" s="35">
        <f t="shared" si="77"/>
        <v>1114</v>
      </c>
      <c r="F1195" s="36" t="str">
        <f t="shared" si="76"/>
        <v>Tidak Ada</v>
      </c>
      <c r="G1195" s="36" t="s">
        <v>389</v>
      </c>
      <c r="H1195" s="37" t="s">
        <v>583</v>
      </c>
    </row>
    <row r="1196" spans="2:10" x14ac:dyDescent="0.25">
      <c r="B1196" s="178"/>
      <c r="C1196" s="175" t="s">
        <v>2857</v>
      </c>
      <c r="D1196" s="175" t="s">
        <v>2858</v>
      </c>
      <c r="E1196" s="35">
        <f t="shared" si="77"/>
        <v>1115</v>
      </c>
      <c r="F1196" s="36">
        <f t="shared" si="76"/>
        <v>0</v>
      </c>
      <c r="G1196" s="36" t="s">
        <v>572</v>
      </c>
      <c r="H1196" s="37">
        <v>0</v>
      </c>
      <c r="J1196" s="179" t="s">
        <v>2402</v>
      </c>
    </row>
    <row r="1197" spans="2:10" x14ac:dyDescent="0.25">
      <c r="B1197" s="178"/>
      <c r="C1197" s="175" t="s">
        <v>2542</v>
      </c>
      <c r="D1197" s="175" t="s">
        <v>2859</v>
      </c>
      <c r="E1197" s="35">
        <f t="shared" si="77"/>
        <v>1116</v>
      </c>
      <c r="F1197" s="36">
        <f t="shared" si="76"/>
        <v>0</v>
      </c>
      <c r="G1197" s="36" t="s">
        <v>1194</v>
      </c>
      <c r="H1197" s="37">
        <v>0</v>
      </c>
      <c r="J1197" s="179" t="s">
        <v>2402</v>
      </c>
    </row>
    <row r="1198" spans="2:10" x14ac:dyDescent="0.25">
      <c r="B1198" s="178" t="str">
        <f>"E "&amp;(RIGHT(B1195,3)+1)</f>
        <v>E 473</v>
      </c>
      <c r="C1198" s="177" t="s">
        <v>2860</v>
      </c>
      <c r="D1198" s="175" t="s">
        <v>2861</v>
      </c>
      <c r="E1198" s="35">
        <f t="shared" si="77"/>
        <v>1117</v>
      </c>
      <c r="F1198" s="36" t="str">
        <f t="shared" si="76"/>
        <v>Tidak Ada</v>
      </c>
      <c r="G1198" s="36" t="s">
        <v>389</v>
      </c>
      <c r="H1198" s="37" t="s">
        <v>583</v>
      </c>
    </row>
    <row r="1199" spans="2:10" x14ac:dyDescent="0.25">
      <c r="B1199" s="178"/>
      <c r="C1199" s="175" t="s">
        <v>2862</v>
      </c>
      <c r="D1199" s="175" t="s">
        <v>2863</v>
      </c>
      <c r="E1199" s="35">
        <f t="shared" si="77"/>
        <v>1118</v>
      </c>
      <c r="F1199" s="36">
        <f t="shared" si="76"/>
        <v>0</v>
      </c>
      <c r="G1199" s="36" t="s">
        <v>572</v>
      </c>
      <c r="H1199" s="37">
        <v>0</v>
      </c>
      <c r="J1199" s="179" t="s">
        <v>2402</v>
      </c>
    </row>
    <row r="1200" spans="2:10" x14ac:dyDescent="0.25">
      <c r="B1200" s="178"/>
      <c r="C1200" s="175" t="s">
        <v>2542</v>
      </c>
      <c r="D1200" s="175" t="s">
        <v>2864</v>
      </c>
      <c r="E1200" s="35">
        <f t="shared" si="77"/>
        <v>1119</v>
      </c>
      <c r="F1200" s="36">
        <f t="shared" si="76"/>
        <v>0</v>
      </c>
      <c r="G1200" s="36" t="s">
        <v>1194</v>
      </c>
      <c r="H1200" s="37">
        <v>0</v>
      </c>
      <c r="J1200" s="179" t="s">
        <v>2402</v>
      </c>
    </row>
    <row r="1201" spans="2:11" x14ac:dyDescent="0.25">
      <c r="B1201" s="178" t="str">
        <f>"E "&amp;(RIGHT(B1198,3)+1)</f>
        <v>E 474</v>
      </c>
      <c r="C1201" s="177" t="s">
        <v>2865</v>
      </c>
      <c r="D1201" s="175" t="s">
        <v>2866</v>
      </c>
      <c r="E1201" s="35">
        <f t="shared" si="77"/>
        <v>1120</v>
      </c>
      <c r="F1201" s="36" t="str">
        <f t="shared" ref="F1201:F1206" si="78">H1201</f>
        <v>Tidak Ada</v>
      </c>
      <c r="G1201" s="36" t="s">
        <v>389</v>
      </c>
      <c r="H1201" s="37" t="s">
        <v>583</v>
      </c>
    </row>
    <row r="1202" spans="2:11" x14ac:dyDescent="0.25">
      <c r="B1202" s="178"/>
      <c r="C1202" s="175" t="s">
        <v>2867</v>
      </c>
      <c r="D1202" s="175" t="s">
        <v>2868</v>
      </c>
      <c r="E1202" s="35">
        <f t="shared" ref="E1202:E1206" si="79">E1201+1</f>
        <v>1121</v>
      </c>
      <c r="F1202" s="36">
        <f t="shared" si="78"/>
        <v>0</v>
      </c>
      <c r="G1202" s="36" t="s">
        <v>572</v>
      </c>
      <c r="H1202" s="37">
        <v>0</v>
      </c>
      <c r="J1202" s="179" t="s">
        <v>2402</v>
      </c>
    </row>
    <row r="1203" spans="2:11" x14ac:dyDescent="0.25">
      <c r="B1203" s="178"/>
      <c r="C1203" s="175" t="s">
        <v>2542</v>
      </c>
      <c r="D1203" s="175" t="s">
        <v>2869</v>
      </c>
      <c r="E1203" s="35">
        <f t="shared" si="79"/>
        <v>1122</v>
      </c>
      <c r="F1203" s="36">
        <f t="shared" si="78"/>
        <v>0</v>
      </c>
      <c r="G1203" s="36" t="s">
        <v>1194</v>
      </c>
      <c r="H1203" s="37">
        <v>0</v>
      </c>
      <c r="J1203" s="179" t="s">
        <v>2402</v>
      </c>
    </row>
    <row r="1204" spans="2:11" x14ac:dyDescent="0.25">
      <c r="B1204" s="178" t="str">
        <f>"E "&amp;(RIGHT(B1201,3)+1)</f>
        <v>E 475</v>
      </c>
      <c r="C1204" s="177" t="s">
        <v>2870</v>
      </c>
      <c r="D1204" s="175" t="s">
        <v>2871</v>
      </c>
      <c r="E1204" s="35">
        <f t="shared" si="79"/>
        <v>1123</v>
      </c>
      <c r="F1204" s="36" t="str">
        <f t="shared" si="78"/>
        <v>Tidak Ada</v>
      </c>
      <c r="G1204" s="36" t="s">
        <v>371</v>
      </c>
      <c r="H1204" s="37" t="s">
        <v>583</v>
      </c>
    </row>
    <row r="1205" spans="2:11" x14ac:dyDescent="0.25">
      <c r="B1205" s="178"/>
      <c r="C1205" s="175" t="s">
        <v>2872</v>
      </c>
      <c r="D1205" s="175" t="s">
        <v>2873</v>
      </c>
      <c r="E1205" s="35">
        <f t="shared" si="79"/>
        <v>1124</v>
      </c>
      <c r="F1205" s="36">
        <f t="shared" si="78"/>
        <v>0</v>
      </c>
      <c r="G1205" s="36" t="s">
        <v>572</v>
      </c>
      <c r="H1205" s="37">
        <v>0</v>
      </c>
      <c r="J1205" s="179" t="s">
        <v>2402</v>
      </c>
    </row>
    <row r="1206" spans="2:11" x14ac:dyDescent="0.25">
      <c r="B1206" s="178"/>
      <c r="C1206" s="175" t="s">
        <v>2542</v>
      </c>
      <c r="D1206" s="175" t="s">
        <v>2874</v>
      </c>
      <c r="E1206" s="35">
        <f t="shared" si="79"/>
        <v>1125</v>
      </c>
      <c r="F1206" s="36">
        <f t="shared" si="78"/>
        <v>0</v>
      </c>
      <c r="G1206" s="36" t="s">
        <v>1194</v>
      </c>
      <c r="H1206" s="37">
        <v>0</v>
      </c>
      <c r="J1206" s="179" t="s">
        <v>2402</v>
      </c>
    </row>
    <row r="1207" spans="2:11" x14ac:dyDescent="0.25">
      <c r="B1207" s="174"/>
      <c r="C1207" s="177" t="s">
        <v>2875</v>
      </c>
      <c r="D1207" s="175"/>
      <c r="E1207" s="50"/>
      <c r="F1207" s="36"/>
      <c r="G1207" s="36"/>
      <c r="K1207" s="127" t="s">
        <v>391</v>
      </c>
    </row>
    <row r="1208" spans="2:11" x14ac:dyDescent="0.25">
      <c r="B1208" s="178" t="str">
        <f>"E "&amp;(RIGHT(B1204,3)+1)</f>
        <v>E 476</v>
      </c>
      <c r="C1208" s="177" t="s">
        <v>2876</v>
      </c>
      <c r="D1208" s="175" t="s">
        <v>2877</v>
      </c>
      <c r="E1208" s="35">
        <f>E1206+1</f>
        <v>1126</v>
      </c>
      <c r="F1208" s="36" t="str">
        <f t="shared" ref="F1208:F1271" si="80">H1208</f>
        <v>Tidak Ada</v>
      </c>
      <c r="G1208" s="36" t="s">
        <v>389</v>
      </c>
      <c r="H1208" s="37" t="s">
        <v>583</v>
      </c>
      <c r="K1208" s="127" t="s">
        <v>2878</v>
      </c>
    </row>
    <row r="1209" spans="2:11" x14ac:dyDescent="0.25">
      <c r="B1209" s="178"/>
      <c r="C1209" s="175" t="s">
        <v>2879</v>
      </c>
      <c r="D1209" s="175" t="s">
        <v>2880</v>
      </c>
      <c r="E1209" s="35">
        <f t="shared" ref="E1209:E1271" si="81">E1208+1</f>
        <v>1127</v>
      </c>
      <c r="F1209" s="36">
        <f t="shared" si="80"/>
        <v>0</v>
      </c>
      <c r="G1209" s="36" t="s">
        <v>572</v>
      </c>
      <c r="H1209" s="37">
        <v>0</v>
      </c>
      <c r="J1209" s="179" t="s">
        <v>2402</v>
      </c>
      <c r="K1209" s="127" t="s">
        <v>2881</v>
      </c>
    </row>
    <row r="1210" spans="2:11" x14ac:dyDescent="0.25">
      <c r="B1210" s="178"/>
      <c r="C1210" s="175" t="s">
        <v>2542</v>
      </c>
      <c r="D1210" s="175" t="s">
        <v>2882</v>
      </c>
      <c r="E1210" s="35">
        <f t="shared" si="81"/>
        <v>1128</v>
      </c>
      <c r="F1210" s="36">
        <f t="shared" si="80"/>
        <v>0</v>
      </c>
      <c r="G1210" s="36" t="s">
        <v>1194</v>
      </c>
      <c r="H1210" s="37">
        <v>0</v>
      </c>
      <c r="J1210" s="179" t="s">
        <v>2402</v>
      </c>
      <c r="K1210" s="127" t="s">
        <v>2883</v>
      </c>
    </row>
    <row r="1211" spans="2:11" x14ac:dyDescent="0.25">
      <c r="B1211" s="178" t="str">
        <f>"E "&amp;(RIGHT(B1208,3)+1)</f>
        <v>E 477</v>
      </c>
      <c r="C1211" s="177" t="s">
        <v>2884</v>
      </c>
      <c r="D1211" s="175" t="s">
        <v>2885</v>
      </c>
      <c r="E1211" s="35">
        <f t="shared" si="81"/>
        <v>1129</v>
      </c>
      <c r="F1211" s="36" t="str">
        <f t="shared" si="80"/>
        <v>Tidak Ada</v>
      </c>
      <c r="G1211" s="36" t="s">
        <v>389</v>
      </c>
      <c r="H1211" s="37" t="s">
        <v>583</v>
      </c>
      <c r="K1211" s="127" t="s">
        <v>2886</v>
      </c>
    </row>
    <row r="1212" spans="2:11" x14ac:dyDescent="0.25">
      <c r="B1212" s="178"/>
      <c r="C1212" s="175" t="s">
        <v>2887</v>
      </c>
      <c r="D1212" s="175" t="s">
        <v>2888</v>
      </c>
      <c r="E1212" s="35">
        <f t="shared" si="81"/>
        <v>1130</v>
      </c>
      <c r="F1212" s="36">
        <f t="shared" si="80"/>
        <v>0</v>
      </c>
      <c r="G1212" s="36" t="s">
        <v>572</v>
      </c>
      <c r="H1212" s="37">
        <v>0</v>
      </c>
      <c r="J1212" s="179" t="s">
        <v>2402</v>
      </c>
      <c r="K1212" s="127" t="s">
        <v>2889</v>
      </c>
    </row>
    <row r="1213" spans="2:11" x14ac:dyDescent="0.25">
      <c r="B1213" s="178"/>
      <c r="C1213" s="175" t="s">
        <v>2542</v>
      </c>
      <c r="D1213" s="175" t="s">
        <v>2890</v>
      </c>
      <c r="E1213" s="35">
        <f t="shared" si="81"/>
        <v>1131</v>
      </c>
      <c r="F1213" s="36">
        <f t="shared" si="80"/>
        <v>0</v>
      </c>
      <c r="G1213" s="36" t="s">
        <v>1194</v>
      </c>
      <c r="H1213" s="37">
        <v>0</v>
      </c>
      <c r="J1213" s="179" t="s">
        <v>2402</v>
      </c>
      <c r="K1213" s="127" t="s">
        <v>2891</v>
      </c>
    </row>
    <row r="1214" spans="2:11" x14ac:dyDescent="0.25">
      <c r="B1214" s="178" t="str">
        <f>"E "&amp;(RIGHT(B1211,3)+1)</f>
        <v>E 478</v>
      </c>
      <c r="C1214" s="177" t="s">
        <v>2892</v>
      </c>
      <c r="D1214" s="175" t="s">
        <v>2893</v>
      </c>
      <c r="E1214" s="35">
        <f t="shared" si="81"/>
        <v>1132</v>
      </c>
      <c r="F1214" s="36" t="str">
        <f t="shared" si="80"/>
        <v>Tidak Ada</v>
      </c>
      <c r="G1214" s="36" t="s">
        <v>389</v>
      </c>
      <c r="H1214" s="37" t="s">
        <v>583</v>
      </c>
      <c r="K1214" s="127" t="s">
        <v>2894</v>
      </c>
    </row>
    <row r="1215" spans="2:11" x14ac:dyDescent="0.25">
      <c r="B1215" s="178"/>
      <c r="C1215" s="175" t="s">
        <v>2895</v>
      </c>
      <c r="D1215" s="175" t="s">
        <v>2896</v>
      </c>
      <c r="E1215" s="35">
        <f t="shared" si="81"/>
        <v>1133</v>
      </c>
      <c r="F1215" s="36">
        <f t="shared" si="80"/>
        <v>0</v>
      </c>
      <c r="G1215" s="36" t="s">
        <v>572</v>
      </c>
      <c r="H1215" s="37">
        <v>0</v>
      </c>
      <c r="J1215" s="179" t="s">
        <v>2402</v>
      </c>
      <c r="K1215" s="127" t="s">
        <v>2897</v>
      </c>
    </row>
    <row r="1216" spans="2:11" x14ac:dyDescent="0.25">
      <c r="B1216" s="178"/>
      <c r="C1216" s="175" t="s">
        <v>2542</v>
      </c>
      <c r="D1216" s="175" t="s">
        <v>2898</v>
      </c>
      <c r="E1216" s="35">
        <f t="shared" si="81"/>
        <v>1134</v>
      </c>
      <c r="F1216" s="36">
        <f t="shared" si="80"/>
        <v>0</v>
      </c>
      <c r="G1216" s="36" t="s">
        <v>1194</v>
      </c>
      <c r="H1216" s="37">
        <v>0</v>
      </c>
      <c r="J1216" s="179" t="s">
        <v>2402</v>
      </c>
      <c r="K1216" s="127" t="s">
        <v>2899</v>
      </c>
    </row>
    <row r="1217" spans="2:11" x14ac:dyDescent="0.25">
      <c r="B1217" s="178" t="str">
        <f>"E "&amp;(RIGHT(B1214,3)+1)</f>
        <v>E 479</v>
      </c>
      <c r="C1217" s="177" t="s">
        <v>2900</v>
      </c>
      <c r="D1217" s="175" t="s">
        <v>2901</v>
      </c>
      <c r="E1217" s="35">
        <f t="shared" si="81"/>
        <v>1135</v>
      </c>
      <c r="F1217" s="36" t="str">
        <f t="shared" si="80"/>
        <v>Tidak Ada</v>
      </c>
      <c r="G1217" s="36" t="s">
        <v>389</v>
      </c>
      <c r="H1217" s="37" t="s">
        <v>583</v>
      </c>
      <c r="K1217" s="127" t="s">
        <v>2773</v>
      </c>
    </row>
    <row r="1218" spans="2:11" x14ac:dyDescent="0.25">
      <c r="B1218" s="178"/>
      <c r="C1218" s="175" t="s">
        <v>2902</v>
      </c>
      <c r="D1218" s="175" t="s">
        <v>2903</v>
      </c>
      <c r="E1218" s="35">
        <f t="shared" si="81"/>
        <v>1136</v>
      </c>
      <c r="F1218" s="36">
        <f t="shared" si="80"/>
        <v>0</v>
      </c>
      <c r="G1218" s="36" t="s">
        <v>572</v>
      </c>
      <c r="H1218" s="37">
        <v>0</v>
      </c>
      <c r="J1218" s="179" t="s">
        <v>2402</v>
      </c>
      <c r="K1218" s="127" t="s">
        <v>2904</v>
      </c>
    </row>
    <row r="1219" spans="2:11" x14ac:dyDescent="0.25">
      <c r="B1219" s="178"/>
      <c r="C1219" s="175" t="s">
        <v>2542</v>
      </c>
      <c r="D1219" s="175" t="s">
        <v>2905</v>
      </c>
      <c r="E1219" s="35">
        <f t="shared" si="81"/>
        <v>1137</v>
      </c>
      <c r="F1219" s="36">
        <f t="shared" si="80"/>
        <v>0</v>
      </c>
      <c r="G1219" s="36" t="s">
        <v>1194</v>
      </c>
      <c r="H1219" s="37">
        <v>0</v>
      </c>
      <c r="J1219" s="179" t="s">
        <v>2402</v>
      </c>
      <c r="K1219" s="127" t="s">
        <v>2906</v>
      </c>
    </row>
    <row r="1220" spans="2:11" x14ac:dyDescent="0.25">
      <c r="B1220" s="178" t="str">
        <f>"E "&amp;(RIGHT(B1217,3)+1)</f>
        <v>E 480</v>
      </c>
      <c r="C1220" s="177" t="s">
        <v>2907</v>
      </c>
      <c r="D1220" s="175" t="s">
        <v>2908</v>
      </c>
      <c r="E1220" s="35">
        <f t="shared" si="81"/>
        <v>1138</v>
      </c>
      <c r="F1220" s="36" t="str">
        <f t="shared" si="80"/>
        <v>Tidak Ada</v>
      </c>
      <c r="G1220" s="36" t="s">
        <v>389</v>
      </c>
      <c r="H1220" s="37" t="s">
        <v>583</v>
      </c>
      <c r="K1220" s="127" t="s">
        <v>2909</v>
      </c>
    </row>
    <row r="1221" spans="2:11" x14ac:dyDescent="0.25">
      <c r="B1221" s="178"/>
      <c r="C1221" s="175" t="s">
        <v>2910</v>
      </c>
      <c r="D1221" s="175" t="s">
        <v>2911</v>
      </c>
      <c r="E1221" s="35">
        <f t="shared" si="81"/>
        <v>1139</v>
      </c>
      <c r="F1221" s="36">
        <f t="shared" si="80"/>
        <v>0</v>
      </c>
      <c r="G1221" s="36" t="s">
        <v>572</v>
      </c>
      <c r="H1221" s="37">
        <v>0</v>
      </c>
      <c r="J1221" s="179" t="s">
        <v>2402</v>
      </c>
      <c r="K1221" s="127" t="s">
        <v>2912</v>
      </c>
    </row>
    <row r="1222" spans="2:11" x14ac:dyDescent="0.25">
      <c r="B1222" s="178"/>
      <c r="C1222" s="175" t="s">
        <v>2542</v>
      </c>
      <c r="D1222" s="175" t="s">
        <v>2913</v>
      </c>
      <c r="E1222" s="35">
        <f t="shared" si="81"/>
        <v>1140</v>
      </c>
      <c r="F1222" s="36">
        <f t="shared" si="80"/>
        <v>0</v>
      </c>
      <c r="G1222" s="36" t="s">
        <v>1194</v>
      </c>
      <c r="H1222" s="37">
        <v>0</v>
      </c>
      <c r="J1222" s="179" t="s">
        <v>2402</v>
      </c>
      <c r="K1222" s="127" t="s">
        <v>2914</v>
      </c>
    </row>
    <row r="1223" spans="2:11" x14ac:dyDescent="0.25">
      <c r="B1223" s="178" t="str">
        <f>"E "&amp;(RIGHT(B1220,3)+1)</f>
        <v>E 481</v>
      </c>
      <c r="C1223" s="177" t="s">
        <v>2915</v>
      </c>
      <c r="D1223" s="175" t="s">
        <v>2916</v>
      </c>
      <c r="E1223" s="35">
        <f t="shared" si="81"/>
        <v>1141</v>
      </c>
      <c r="F1223" s="36" t="str">
        <f t="shared" si="80"/>
        <v>Tidak Ada</v>
      </c>
      <c r="G1223" s="36" t="s">
        <v>389</v>
      </c>
      <c r="H1223" s="37" t="s">
        <v>583</v>
      </c>
      <c r="K1223" s="127" t="s">
        <v>2917</v>
      </c>
    </row>
    <row r="1224" spans="2:11" x14ac:dyDescent="0.25">
      <c r="B1224" s="178"/>
      <c r="C1224" s="175" t="s">
        <v>2918</v>
      </c>
      <c r="D1224" s="175" t="s">
        <v>2919</v>
      </c>
      <c r="E1224" s="35">
        <f t="shared" si="81"/>
        <v>1142</v>
      </c>
      <c r="F1224" s="36">
        <f t="shared" si="80"/>
        <v>0</v>
      </c>
      <c r="G1224" s="36" t="s">
        <v>572</v>
      </c>
      <c r="H1224" s="37">
        <v>0</v>
      </c>
      <c r="J1224" s="179" t="s">
        <v>2402</v>
      </c>
      <c r="K1224" s="127" t="s">
        <v>2920</v>
      </c>
    </row>
    <row r="1225" spans="2:11" x14ac:dyDescent="0.25">
      <c r="B1225" s="178"/>
      <c r="C1225" s="175" t="s">
        <v>2542</v>
      </c>
      <c r="D1225" s="175" t="s">
        <v>2921</v>
      </c>
      <c r="E1225" s="35">
        <f t="shared" si="81"/>
        <v>1143</v>
      </c>
      <c r="F1225" s="36">
        <f t="shared" si="80"/>
        <v>0</v>
      </c>
      <c r="G1225" s="36" t="s">
        <v>1194</v>
      </c>
      <c r="H1225" s="37">
        <v>0</v>
      </c>
      <c r="J1225" s="179" t="s">
        <v>2402</v>
      </c>
      <c r="K1225" s="127" t="s">
        <v>2922</v>
      </c>
    </row>
    <row r="1226" spans="2:11" x14ac:dyDescent="0.25">
      <c r="B1226" s="178" t="str">
        <f>"E "&amp;(RIGHT(B1223,3)+1)</f>
        <v>E 482</v>
      </c>
      <c r="C1226" s="177" t="s">
        <v>2923</v>
      </c>
      <c r="D1226" s="175" t="s">
        <v>2924</v>
      </c>
      <c r="E1226" s="35">
        <f t="shared" si="81"/>
        <v>1144</v>
      </c>
      <c r="F1226" s="36" t="str">
        <f t="shared" si="80"/>
        <v>Tidak Ada</v>
      </c>
      <c r="G1226" s="36" t="s">
        <v>389</v>
      </c>
      <c r="H1226" s="37" t="s">
        <v>583</v>
      </c>
      <c r="K1226" s="127" t="s">
        <v>2925</v>
      </c>
    </row>
    <row r="1227" spans="2:11" x14ac:dyDescent="0.25">
      <c r="B1227" s="178"/>
      <c r="C1227" s="175" t="s">
        <v>2926</v>
      </c>
      <c r="D1227" s="175" t="s">
        <v>2927</v>
      </c>
      <c r="E1227" s="35">
        <f t="shared" si="81"/>
        <v>1145</v>
      </c>
      <c r="F1227" s="36">
        <f t="shared" si="80"/>
        <v>0</v>
      </c>
      <c r="G1227" s="36" t="s">
        <v>572</v>
      </c>
      <c r="H1227" s="37">
        <v>0</v>
      </c>
      <c r="J1227" s="179" t="s">
        <v>2402</v>
      </c>
      <c r="K1227" s="127" t="s">
        <v>2928</v>
      </c>
    </row>
    <row r="1228" spans="2:11" x14ac:dyDescent="0.25">
      <c r="B1228" s="178"/>
      <c r="C1228" s="175" t="s">
        <v>2542</v>
      </c>
      <c r="D1228" s="175" t="s">
        <v>2929</v>
      </c>
      <c r="E1228" s="35">
        <f t="shared" si="81"/>
        <v>1146</v>
      </c>
      <c r="F1228" s="36">
        <f t="shared" si="80"/>
        <v>0</v>
      </c>
      <c r="G1228" s="36" t="s">
        <v>1194</v>
      </c>
      <c r="H1228" s="37">
        <v>0</v>
      </c>
      <c r="J1228" s="179" t="s">
        <v>2402</v>
      </c>
      <c r="K1228" s="127" t="s">
        <v>2448</v>
      </c>
    </row>
    <row r="1229" spans="2:11" x14ac:dyDescent="0.25">
      <c r="B1229" s="178" t="str">
        <f>"E "&amp;(RIGHT(B1226,3)+1)</f>
        <v>E 483</v>
      </c>
      <c r="C1229" s="177" t="s">
        <v>2930</v>
      </c>
      <c r="D1229" s="175" t="s">
        <v>2931</v>
      </c>
      <c r="E1229" s="35">
        <f t="shared" si="81"/>
        <v>1147</v>
      </c>
      <c r="F1229" s="36" t="str">
        <f t="shared" si="80"/>
        <v>Tidak Ada</v>
      </c>
      <c r="G1229" s="36" t="s">
        <v>389</v>
      </c>
      <c r="H1229" s="37" t="s">
        <v>583</v>
      </c>
    </row>
    <row r="1230" spans="2:11" x14ac:dyDescent="0.25">
      <c r="B1230" s="178"/>
      <c r="C1230" s="175" t="s">
        <v>2932</v>
      </c>
      <c r="D1230" s="175" t="s">
        <v>2933</v>
      </c>
      <c r="E1230" s="35">
        <f t="shared" si="81"/>
        <v>1148</v>
      </c>
      <c r="F1230" s="36">
        <f t="shared" si="80"/>
        <v>0</v>
      </c>
      <c r="G1230" s="36" t="s">
        <v>572</v>
      </c>
      <c r="H1230" s="37">
        <v>0</v>
      </c>
      <c r="J1230" s="179" t="s">
        <v>2402</v>
      </c>
    </row>
    <row r="1231" spans="2:11" x14ac:dyDescent="0.25">
      <c r="B1231" s="178"/>
      <c r="C1231" s="175" t="s">
        <v>2542</v>
      </c>
      <c r="D1231" s="175" t="s">
        <v>2934</v>
      </c>
      <c r="E1231" s="35">
        <f t="shared" si="81"/>
        <v>1149</v>
      </c>
      <c r="F1231" s="36">
        <f t="shared" si="80"/>
        <v>0</v>
      </c>
      <c r="G1231" s="36" t="s">
        <v>1194</v>
      </c>
      <c r="H1231" s="37">
        <v>0</v>
      </c>
      <c r="J1231" s="179" t="s">
        <v>2402</v>
      </c>
    </row>
    <row r="1232" spans="2:11" x14ac:dyDescent="0.25">
      <c r="B1232" s="178" t="str">
        <f>"E "&amp;(RIGHT(B1229,3)+1)</f>
        <v>E 484</v>
      </c>
      <c r="C1232" s="177" t="s">
        <v>2935</v>
      </c>
      <c r="D1232" s="175" t="s">
        <v>2936</v>
      </c>
      <c r="E1232" s="35">
        <f t="shared" si="81"/>
        <v>1150</v>
      </c>
      <c r="F1232" s="36" t="str">
        <f t="shared" si="80"/>
        <v>Tidak Ada</v>
      </c>
      <c r="G1232" s="36" t="s">
        <v>389</v>
      </c>
      <c r="H1232" s="37" t="s">
        <v>583</v>
      </c>
    </row>
    <row r="1233" spans="2:10" x14ac:dyDescent="0.25">
      <c r="B1233" s="178"/>
      <c r="C1233" s="175" t="s">
        <v>2937</v>
      </c>
      <c r="D1233" s="175" t="s">
        <v>2938</v>
      </c>
      <c r="E1233" s="35">
        <f t="shared" si="81"/>
        <v>1151</v>
      </c>
      <c r="F1233" s="36">
        <f t="shared" si="80"/>
        <v>0</v>
      </c>
      <c r="G1233" s="36" t="s">
        <v>572</v>
      </c>
      <c r="H1233" s="37">
        <v>0</v>
      </c>
      <c r="J1233" s="179" t="s">
        <v>2402</v>
      </c>
    </row>
    <row r="1234" spans="2:10" x14ac:dyDescent="0.25">
      <c r="B1234" s="178"/>
      <c r="C1234" s="175" t="s">
        <v>2542</v>
      </c>
      <c r="D1234" s="175" t="s">
        <v>2939</v>
      </c>
      <c r="E1234" s="35">
        <f t="shared" si="81"/>
        <v>1152</v>
      </c>
      <c r="F1234" s="36">
        <f t="shared" si="80"/>
        <v>0</v>
      </c>
      <c r="G1234" s="36" t="s">
        <v>1194</v>
      </c>
      <c r="H1234" s="37">
        <v>0</v>
      </c>
      <c r="J1234" s="179" t="s">
        <v>2402</v>
      </c>
    </row>
    <row r="1235" spans="2:10" x14ac:dyDescent="0.25">
      <c r="B1235" s="178" t="str">
        <f>"E "&amp;(RIGHT(B1232,3)+1)</f>
        <v>E 485</v>
      </c>
      <c r="C1235" s="177" t="s">
        <v>2940</v>
      </c>
      <c r="D1235" s="175" t="s">
        <v>2823</v>
      </c>
      <c r="E1235" s="35">
        <f t="shared" si="81"/>
        <v>1153</v>
      </c>
      <c r="F1235" s="36" t="str">
        <f t="shared" si="80"/>
        <v>Tidak Ada</v>
      </c>
      <c r="G1235" s="36" t="s">
        <v>389</v>
      </c>
      <c r="H1235" s="37" t="s">
        <v>583</v>
      </c>
    </row>
    <row r="1236" spans="2:10" x14ac:dyDescent="0.25">
      <c r="B1236" s="178"/>
      <c r="C1236" s="175" t="s">
        <v>2941</v>
      </c>
      <c r="D1236" s="175" t="s">
        <v>2942</v>
      </c>
      <c r="E1236" s="35">
        <f t="shared" si="81"/>
        <v>1154</v>
      </c>
      <c r="F1236" s="36">
        <f t="shared" si="80"/>
        <v>0</v>
      </c>
      <c r="G1236" s="36" t="s">
        <v>572</v>
      </c>
      <c r="H1236" s="37">
        <v>0</v>
      </c>
      <c r="J1236" s="179" t="s">
        <v>2402</v>
      </c>
    </row>
    <row r="1237" spans="2:10" x14ac:dyDescent="0.25">
      <c r="B1237" s="178"/>
      <c r="C1237" s="175" t="s">
        <v>2542</v>
      </c>
      <c r="D1237" s="175" t="s">
        <v>2826</v>
      </c>
      <c r="E1237" s="35">
        <f t="shared" si="81"/>
        <v>1155</v>
      </c>
      <c r="F1237" s="36">
        <f t="shared" si="80"/>
        <v>0</v>
      </c>
      <c r="G1237" s="36" t="s">
        <v>1194</v>
      </c>
      <c r="H1237" s="37">
        <v>0</v>
      </c>
      <c r="J1237" s="179" t="s">
        <v>2402</v>
      </c>
    </row>
    <row r="1238" spans="2:10" x14ac:dyDescent="0.25">
      <c r="B1238" s="178" t="str">
        <f>"E "&amp;(RIGHT(B1235,3)+1)</f>
        <v>E 486</v>
      </c>
      <c r="C1238" s="177" t="s">
        <v>2943</v>
      </c>
      <c r="D1238" s="175" t="s">
        <v>2944</v>
      </c>
      <c r="E1238" s="35">
        <f t="shared" si="81"/>
        <v>1156</v>
      </c>
      <c r="F1238" s="36" t="str">
        <f t="shared" si="80"/>
        <v>Tidak Ada</v>
      </c>
      <c r="G1238" s="36" t="s">
        <v>389</v>
      </c>
      <c r="H1238" s="37" t="s">
        <v>583</v>
      </c>
    </row>
    <row r="1239" spans="2:10" x14ac:dyDescent="0.25">
      <c r="B1239" s="178"/>
      <c r="C1239" s="175" t="s">
        <v>2945</v>
      </c>
      <c r="D1239" s="175" t="s">
        <v>2946</v>
      </c>
      <c r="E1239" s="35">
        <f t="shared" si="81"/>
        <v>1157</v>
      </c>
      <c r="F1239" s="36">
        <f t="shared" si="80"/>
        <v>0</v>
      </c>
      <c r="G1239" s="36" t="s">
        <v>572</v>
      </c>
      <c r="H1239" s="37">
        <v>0</v>
      </c>
      <c r="J1239" s="179" t="s">
        <v>2402</v>
      </c>
    </row>
    <row r="1240" spans="2:10" x14ac:dyDescent="0.25">
      <c r="B1240" s="178"/>
      <c r="C1240" s="175" t="s">
        <v>2542</v>
      </c>
      <c r="D1240" s="175" t="s">
        <v>2947</v>
      </c>
      <c r="E1240" s="35">
        <f t="shared" si="81"/>
        <v>1158</v>
      </c>
      <c r="F1240" s="36">
        <f t="shared" si="80"/>
        <v>0</v>
      </c>
      <c r="G1240" s="36" t="s">
        <v>1194</v>
      </c>
      <c r="H1240" s="37">
        <v>0</v>
      </c>
      <c r="J1240" s="179" t="s">
        <v>2402</v>
      </c>
    </row>
    <row r="1241" spans="2:10" x14ac:dyDescent="0.25">
      <c r="B1241" s="178" t="str">
        <f>"E "&amp;(RIGHT(B1238,3)+1)</f>
        <v>E 487</v>
      </c>
      <c r="C1241" s="177" t="s">
        <v>2948</v>
      </c>
      <c r="D1241" s="175" t="s">
        <v>2949</v>
      </c>
      <c r="E1241" s="35">
        <f t="shared" si="81"/>
        <v>1159</v>
      </c>
      <c r="F1241" s="36" t="str">
        <f t="shared" si="80"/>
        <v>Tidak Ada</v>
      </c>
      <c r="G1241" s="36" t="s">
        <v>389</v>
      </c>
      <c r="H1241" s="37" t="s">
        <v>583</v>
      </c>
    </row>
    <row r="1242" spans="2:10" x14ac:dyDescent="0.25">
      <c r="B1242" s="178"/>
      <c r="C1242" s="175" t="s">
        <v>2950</v>
      </c>
      <c r="D1242" s="175" t="s">
        <v>2951</v>
      </c>
      <c r="E1242" s="35">
        <f t="shared" si="81"/>
        <v>1160</v>
      </c>
      <c r="F1242" s="36">
        <f t="shared" si="80"/>
        <v>0</v>
      </c>
      <c r="G1242" s="36" t="s">
        <v>572</v>
      </c>
      <c r="H1242" s="37">
        <v>0</v>
      </c>
      <c r="J1242" s="179" t="s">
        <v>2402</v>
      </c>
    </row>
    <row r="1243" spans="2:10" x14ac:dyDescent="0.25">
      <c r="B1243" s="178"/>
      <c r="C1243" s="175" t="s">
        <v>2542</v>
      </c>
      <c r="D1243" s="175" t="s">
        <v>2952</v>
      </c>
      <c r="E1243" s="35">
        <f t="shared" si="81"/>
        <v>1161</v>
      </c>
      <c r="F1243" s="36">
        <f t="shared" si="80"/>
        <v>0</v>
      </c>
      <c r="G1243" s="36" t="s">
        <v>1194</v>
      </c>
      <c r="H1243" s="37">
        <v>0</v>
      </c>
      <c r="J1243" s="179" t="s">
        <v>2402</v>
      </c>
    </row>
    <row r="1244" spans="2:10" x14ac:dyDescent="0.25">
      <c r="B1244" s="178" t="str">
        <f>"E "&amp;(RIGHT(B1241,3)+1)</f>
        <v>E 488</v>
      </c>
      <c r="C1244" s="177" t="s">
        <v>2953</v>
      </c>
      <c r="D1244" s="175" t="s">
        <v>2954</v>
      </c>
      <c r="E1244" s="35">
        <f t="shared" si="81"/>
        <v>1162</v>
      </c>
      <c r="F1244" s="36" t="str">
        <f t="shared" si="80"/>
        <v>Tidak Ada</v>
      </c>
      <c r="G1244" s="36" t="s">
        <v>389</v>
      </c>
      <c r="H1244" s="37" t="s">
        <v>583</v>
      </c>
    </row>
    <row r="1245" spans="2:10" x14ac:dyDescent="0.25">
      <c r="B1245" s="178"/>
      <c r="C1245" s="175" t="s">
        <v>2955</v>
      </c>
      <c r="D1245" s="175" t="s">
        <v>2956</v>
      </c>
      <c r="E1245" s="35">
        <f t="shared" si="81"/>
        <v>1163</v>
      </c>
      <c r="F1245" s="36">
        <f t="shared" si="80"/>
        <v>0</v>
      </c>
      <c r="G1245" s="36" t="s">
        <v>572</v>
      </c>
      <c r="H1245" s="37">
        <v>0</v>
      </c>
      <c r="J1245" s="179" t="s">
        <v>2402</v>
      </c>
    </row>
    <row r="1246" spans="2:10" x14ac:dyDescent="0.25">
      <c r="B1246" s="178"/>
      <c r="C1246" s="175" t="s">
        <v>2542</v>
      </c>
      <c r="D1246" s="175" t="s">
        <v>2957</v>
      </c>
      <c r="E1246" s="35">
        <f t="shared" si="81"/>
        <v>1164</v>
      </c>
      <c r="F1246" s="36">
        <f t="shared" si="80"/>
        <v>0</v>
      </c>
      <c r="G1246" s="36" t="s">
        <v>1194</v>
      </c>
      <c r="H1246" s="37">
        <v>0</v>
      </c>
      <c r="J1246" s="179" t="s">
        <v>2402</v>
      </c>
    </row>
    <row r="1247" spans="2:10" x14ac:dyDescent="0.25">
      <c r="B1247" s="178" t="str">
        <f>"E "&amp;(RIGHT(B1244,3)+1)</f>
        <v>E 489</v>
      </c>
      <c r="C1247" s="177" t="s">
        <v>2958</v>
      </c>
      <c r="D1247" s="175" t="s">
        <v>2959</v>
      </c>
      <c r="E1247" s="35">
        <f t="shared" si="81"/>
        <v>1165</v>
      </c>
      <c r="F1247" s="36" t="str">
        <f t="shared" si="80"/>
        <v>Tidak Ada</v>
      </c>
      <c r="G1247" s="36" t="s">
        <v>389</v>
      </c>
      <c r="H1247" s="37" t="s">
        <v>583</v>
      </c>
    </row>
    <row r="1248" spans="2:10" x14ac:dyDescent="0.25">
      <c r="B1248" s="178"/>
      <c r="C1248" s="175" t="s">
        <v>2960</v>
      </c>
      <c r="D1248" s="175" t="s">
        <v>2961</v>
      </c>
      <c r="E1248" s="35">
        <f t="shared" si="81"/>
        <v>1166</v>
      </c>
      <c r="F1248" s="36">
        <f t="shared" si="80"/>
        <v>0</v>
      </c>
      <c r="G1248" s="36" t="s">
        <v>572</v>
      </c>
      <c r="H1248" s="37">
        <v>0</v>
      </c>
      <c r="J1248" s="179" t="s">
        <v>2402</v>
      </c>
    </row>
    <row r="1249" spans="2:10" x14ac:dyDescent="0.25">
      <c r="B1249" s="178"/>
      <c r="C1249" s="175" t="s">
        <v>2542</v>
      </c>
      <c r="D1249" s="175" t="s">
        <v>2962</v>
      </c>
      <c r="E1249" s="35">
        <f t="shared" si="81"/>
        <v>1167</v>
      </c>
      <c r="F1249" s="36">
        <f t="shared" si="80"/>
        <v>0</v>
      </c>
      <c r="G1249" s="36" t="s">
        <v>1194</v>
      </c>
      <c r="H1249" s="37">
        <v>0</v>
      </c>
      <c r="J1249" s="179" t="s">
        <v>2402</v>
      </c>
    </row>
    <row r="1250" spans="2:10" x14ac:dyDescent="0.25">
      <c r="B1250" s="178" t="str">
        <f>"E "&amp;(RIGHT(B1247,3)+1)</f>
        <v>E 490</v>
      </c>
      <c r="C1250" s="177" t="s">
        <v>2963</v>
      </c>
      <c r="D1250" s="175" t="s">
        <v>2964</v>
      </c>
      <c r="E1250" s="35">
        <f t="shared" si="81"/>
        <v>1168</v>
      </c>
      <c r="F1250" s="36" t="str">
        <f t="shared" si="80"/>
        <v>Tidak Ada</v>
      </c>
      <c r="G1250" s="36" t="s">
        <v>389</v>
      </c>
      <c r="H1250" s="37" t="s">
        <v>583</v>
      </c>
    </row>
    <row r="1251" spans="2:10" x14ac:dyDescent="0.25">
      <c r="B1251" s="178"/>
      <c r="C1251" s="175" t="s">
        <v>2965</v>
      </c>
      <c r="D1251" s="175" t="s">
        <v>2966</v>
      </c>
      <c r="E1251" s="35">
        <f t="shared" si="81"/>
        <v>1169</v>
      </c>
      <c r="F1251" s="36">
        <f t="shared" si="80"/>
        <v>0</v>
      </c>
      <c r="G1251" s="36" t="s">
        <v>572</v>
      </c>
      <c r="H1251" s="37">
        <v>0</v>
      </c>
      <c r="J1251" s="179" t="s">
        <v>2402</v>
      </c>
    </row>
    <row r="1252" spans="2:10" x14ac:dyDescent="0.25">
      <c r="B1252" s="178"/>
      <c r="C1252" s="175" t="s">
        <v>2542</v>
      </c>
      <c r="D1252" s="175" t="s">
        <v>2967</v>
      </c>
      <c r="E1252" s="35">
        <f t="shared" si="81"/>
        <v>1170</v>
      </c>
      <c r="F1252" s="36">
        <f t="shared" si="80"/>
        <v>0</v>
      </c>
      <c r="G1252" s="36" t="s">
        <v>1194</v>
      </c>
      <c r="H1252" s="37">
        <v>0</v>
      </c>
      <c r="J1252" s="179" t="s">
        <v>2402</v>
      </c>
    </row>
    <row r="1253" spans="2:10" x14ac:dyDescent="0.25">
      <c r="B1253" s="178" t="str">
        <f>"E "&amp;(RIGHT(B1250,3)+1)</f>
        <v>E 491</v>
      </c>
      <c r="C1253" s="177" t="s">
        <v>2968</v>
      </c>
      <c r="D1253" s="175" t="s">
        <v>2969</v>
      </c>
      <c r="E1253" s="35">
        <f t="shared" si="81"/>
        <v>1171</v>
      </c>
      <c r="F1253" s="36" t="str">
        <f t="shared" si="80"/>
        <v>Tidak Ada</v>
      </c>
      <c r="G1253" s="36" t="s">
        <v>389</v>
      </c>
      <c r="H1253" s="37" t="s">
        <v>583</v>
      </c>
    </row>
    <row r="1254" spans="2:10" x14ac:dyDescent="0.25">
      <c r="B1254" s="178"/>
      <c r="C1254" s="175" t="s">
        <v>2970</v>
      </c>
      <c r="D1254" s="175" t="s">
        <v>2971</v>
      </c>
      <c r="E1254" s="35">
        <f t="shared" si="81"/>
        <v>1172</v>
      </c>
      <c r="F1254" s="36">
        <f t="shared" si="80"/>
        <v>0</v>
      </c>
      <c r="G1254" s="36" t="s">
        <v>572</v>
      </c>
      <c r="H1254" s="37">
        <v>0</v>
      </c>
      <c r="J1254" s="179" t="s">
        <v>2402</v>
      </c>
    </row>
    <row r="1255" spans="2:10" x14ac:dyDescent="0.25">
      <c r="B1255" s="178"/>
      <c r="C1255" s="175" t="s">
        <v>2542</v>
      </c>
      <c r="D1255" s="175" t="s">
        <v>2972</v>
      </c>
      <c r="E1255" s="35">
        <f t="shared" si="81"/>
        <v>1173</v>
      </c>
      <c r="F1255" s="36">
        <f t="shared" si="80"/>
        <v>0</v>
      </c>
      <c r="G1255" s="36" t="s">
        <v>1194</v>
      </c>
      <c r="H1255" s="37">
        <v>0</v>
      </c>
      <c r="J1255" s="179" t="s">
        <v>2402</v>
      </c>
    </row>
    <row r="1256" spans="2:10" x14ac:dyDescent="0.25">
      <c r="B1256" s="178" t="str">
        <f>"E "&amp;(RIGHT(B1253,3)+1)</f>
        <v>E 492</v>
      </c>
      <c r="C1256" s="177" t="s">
        <v>2973</v>
      </c>
      <c r="D1256" s="175" t="s">
        <v>2974</v>
      </c>
      <c r="E1256" s="35">
        <f t="shared" si="81"/>
        <v>1174</v>
      </c>
      <c r="F1256" s="36" t="str">
        <f t="shared" si="80"/>
        <v>Tidak Ada</v>
      </c>
      <c r="G1256" s="36" t="s">
        <v>389</v>
      </c>
      <c r="H1256" s="37" t="s">
        <v>583</v>
      </c>
    </row>
    <row r="1257" spans="2:10" x14ac:dyDescent="0.25">
      <c r="B1257" s="178"/>
      <c r="C1257" s="175" t="s">
        <v>2975</v>
      </c>
      <c r="D1257" s="175" t="s">
        <v>2976</v>
      </c>
      <c r="E1257" s="35">
        <f t="shared" si="81"/>
        <v>1175</v>
      </c>
      <c r="F1257" s="36">
        <f t="shared" si="80"/>
        <v>0</v>
      </c>
      <c r="G1257" s="36" t="s">
        <v>572</v>
      </c>
      <c r="H1257" s="37">
        <v>0</v>
      </c>
      <c r="J1257" s="179" t="s">
        <v>2402</v>
      </c>
    </row>
    <row r="1258" spans="2:10" x14ac:dyDescent="0.25">
      <c r="B1258" s="178"/>
      <c r="C1258" s="175" t="s">
        <v>2542</v>
      </c>
      <c r="D1258" s="175" t="s">
        <v>2977</v>
      </c>
      <c r="E1258" s="35">
        <f t="shared" si="81"/>
        <v>1176</v>
      </c>
      <c r="F1258" s="36">
        <f t="shared" si="80"/>
        <v>0</v>
      </c>
      <c r="G1258" s="36" t="s">
        <v>1194</v>
      </c>
      <c r="H1258" s="37">
        <v>0</v>
      </c>
      <c r="J1258" s="179" t="s">
        <v>2402</v>
      </c>
    </row>
    <row r="1259" spans="2:10" x14ac:dyDescent="0.25">
      <c r="B1259" s="178" t="str">
        <f>"E "&amp;(RIGHT(B1256,3)+1)</f>
        <v>E 493</v>
      </c>
      <c r="C1259" s="177" t="s">
        <v>2978</v>
      </c>
      <c r="D1259" s="175" t="s">
        <v>2979</v>
      </c>
      <c r="E1259" s="35">
        <f t="shared" si="81"/>
        <v>1177</v>
      </c>
      <c r="F1259" s="36" t="str">
        <f t="shared" si="80"/>
        <v>Tidak Ada</v>
      </c>
      <c r="G1259" s="36" t="s">
        <v>389</v>
      </c>
      <c r="H1259" s="37" t="s">
        <v>583</v>
      </c>
    </row>
    <row r="1260" spans="2:10" x14ac:dyDescent="0.25">
      <c r="B1260" s="178"/>
      <c r="C1260" s="175" t="s">
        <v>2980</v>
      </c>
      <c r="D1260" s="175" t="s">
        <v>2981</v>
      </c>
      <c r="E1260" s="35">
        <f t="shared" si="81"/>
        <v>1178</v>
      </c>
      <c r="F1260" s="36">
        <f t="shared" si="80"/>
        <v>0</v>
      </c>
      <c r="G1260" s="36" t="s">
        <v>572</v>
      </c>
      <c r="H1260" s="37">
        <v>0</v>
      </c>
      <c r="J1260" s="179" t="s">
        <v>2402</v>
      </c>
    </row>
    <row r="1261" spans="2:10" x14ac:dyDescent="0.25">
      <c r="B1261" s="178"/>
      <c r="C1261" s="175" t="s">
        <v>2542</v>
      </c>
      <c r="D1261" s="175" t="s">
        <v>2982</v>
      </c>
      <c r="E1261" s="35">
        <f t="shared" si="81"/>
        <v>1179</v>
      </c>
      <c r="F1261" s="36">
        <f t="shared" si="80"/>
        <v>0</v>
      </c>
      <c r="G1261" s="36" t="s">
        <v>1194</v>
      </c>
      <c r="H1261" s="37">
        <v>0</v>
      </c>
      <c r="J1261" s="179" t="s">
        <v>2402</v>
      </c>
    </row>
    <row r="1262" spans="2:10" x14ac:dyDescent="0.25">
      <c r="B1262" s="178" t="str">
        <f>"E "&amp;(RIGHT(B1259,3)+1)</f>
        <v>E 494</v>
      </c>
      <c r="C1262" s="177" t="s">
        <v>2983</v>
      </c>
      <c r="D1262" s="175" t="s">
        <v>2984</v>
      </c>
      <c r="E1262" s="35">
        <f t="shared" si="81"/>
        <v>1180</v>
      </c>
      <c r="F1262" s="36" t="str">
        <f t="shared" si="80"/>
        <v>Tidak Ada</v>
      </c>
      <c r="G1262" s="36" t="s">
        <v>389</v>
      </c>
      <c r="H1262" s="37" t="s">
        <v>583</v>
      </c>
    </row>
    <row r="1263" spans="2:10" x14ac:dyDescent="0.25">
      <c r="B1263" s="178"/>
      <c r="C1263" s="175" t="s">
        <v>2985</v>
      </c>
      <c r="D1263" s="175" t="s">
        <v>2986</v>
      </c>
      <c r="E1263" s="35">
        <f t="shared" si="81"/>
        <v>1181</v>
      </c>
      <c r="F1263" s="36">
        <f t="shared" si="80"/>
        <v>0</v>
      </c>
      <c r="G1263" s="36" t="s">
        <v>572</v>
      </c>
      <c r="H1263" s="37">
        <v>0</v>
      </c>
      <c r="J1263" s="179" t="s">
        <v>2402</v>
      </c>
    </row>
    <row r="1264" spans="2:10" x14ac:dyDescent="0.25">
      <c r="B1264" s="178"/>
      <c r="C1264" s="175" t="s">
        <v>2542</v>
      </c>
      <c r="D1264" s="175" t="s">
        <v>2987</v>
      </c>
      <c r="E1264" s="35">
        <f t="shared" si="81"/>
        <v>1182</v>
      </c>
      <c r="F1264" s="36">
        <f t="shared" si="80"/>
        <v>0</v>
      </c>
      <c r="G1264" s="36" t="s">
        <v>1194</v>
      </c>
      <c r="H1264" s="37">
        <v>0</v>
      </c>
      <c r="J1264" s="179" t="s">
        <v>2402</v>
      </c>
    </row>
    <row r="1265" spans="2:10" x14ac:dyDescent="0.25">
      <c r="B1265" s="178" t="str">
        <f>"E "&amp;(RIGHT(B1262,3)+1)</f>
        <v>E 495</v>
      </c>
      <c r="C1265" s="177" t="s">
        <v>2988</v>
      </c>
      <c r="D1265" s="175" t="s">
        <v>2989</v>
      </c>
      <c r="E1265" s="35">
        <f t="shared" si="81"/>
        <v>1183</v>
      </c>
      <c r="F1265" s="36" t="str">
        <f t="shared" si="80"/>
        <v>Tidak Ada</v>
      </c>
      <c r="G1265" s="36" t="s">
        <v>389</v>
      </c>
      <c r="H1265" s="37" t="s">
        <v>583</v>
      </c>
    </row>
    <row r="1266" spans="2:10" x14ac:dyDescent="0.25">
      <c r="B1266" s="178"/>
      <c r="C1266" s="175" t="s">
        <v>2990</v>
      </c>
      <c r="D1266" s="175" t="s">
        <v>2991</v>
      </c>
      <c r="E1266" s="35">
        <f t="shared" si="81"/>
        <v>1184</v>
      </c>
      <c r="F1266" s="36">
        <f t="shared" si="80"/>
        <v>0</v>
      </c>
      <c r="G1266" s="36" t="s">
        <v>572</v>
      </c>
      <c r="H1266" s="37">
        <v>0</v>
      </c>
      <c r="J1266" s="179" t="s">
        <v>2402</v>
      </c>
    </row>
    <row r="1267" spans="2:10" x14ac:dyDescent="0.25">
      <c r="B1267" s="178"/>
      <c r="C1267" s="175" t="s">
        <v>2542</v>
      </c>
      <c r="D1267" s="175" t="s">
        <v>2992</v>
      </c>
      <c r="E1267" s="35">
        <f t="shared" si="81"/>
        <v>1185</v>
      </c>
      <c r="F1267" s="36">
        <f t="shared" si="80"/>
        <v>0</v>
      </c>
      <c r="G1267" s="36" t="s">
        <v>1194</v>
      </c>
      <c r="H1267" s="37">
        <v>0</v>
      </c>
      <c r="J1267" s="179" t="s">
        <v>2402</v>
      </c>
    </row>
    <row r="1268" spans="2:10" x14ac:dyDescent="0.25">
      <c r="B1268" s="178" t="str">
        <f>"E "&amp;(RIGHT(B1265,3)+1)</f>
        <v>E 496</v>
      </c>
      <c r="C1268" s="177" t="s">
        <v>2993</v>
      </c>
      <c r="D1268" s="175" t="s">
        <v>2994</v>
      </c>
      <c r="E1268" s="35">
        <f t="shared" si="81"/>
        <v>1186</v>
      </c>
      <c r="F1268" s="36" t="str">
        <f t="shared" si="80"/>
        <v>Tidak Ada</v>
      </c>
      <c r="G1268" s="36" t="s">
        <v>389</v>
      </c>
      <c r="H1268" s="37" t="s">
        <v>583</v>
      </c>
    </row>
    <row r="1269" spans="2:10" x14ac:dyDescent="0.25">
      <c r="B1269" s="178"/>
      <c r="C1269" s="175" t="s">
        <v>2995</v>
      </c>
      <c r="D1269" s="175" t="s">
        <v>2996</v>
      </c>
      <c r="E1269" s="35">
        <f t="shared" si="81"/>
        <v>1187</v>
      </c>
      <c r="F1269" s="36">
        <f t="shared" si="80"/>
        <v>0</v>
      </c>
      <c r="G1269" s="36" t="s">
        <v>371</v>
      </c>
      <c r="H1269" s="37">
        <v>0</v>
      </c>
    </row>
    <row r="1270" spans="2:10" x14ac:dyDescent="0.25">
      <c r="B1270" s="178"/>
      <c r="C1270" s="175" t="s">
        <v>2997</v>
      </c>
      <c r="D1270" s="175" t="s">
        <v>2998</v>
      </c>
      <c r="E1270" s="35">
        <f t="shared" si="81"/>
        <v>1188</v>
      </c>
      <c r="F1270" s="36">
        <f t="shared" si="80"/>
        <v>0</v>
      </c>
      <c r="G1270" s="36" t="s">
        <v>572</v>
      </c>
      <c r="H1270" s="37">
        <v>0</v>
      </c>
      <c r="J1270" s="179" t="s">
        <v>2402</v>
      </c>
    </row>
    <row r="1271" spans="2:10" x14ac:dyDescent="0.25">
      <c r="B1271" s="178"/>
      <c r="C1271" s="175" t="s">
        <v>2578</v>
      </c>
      <c r="D1271" s="175" t="s">
        <v>2999</v>
      </c>
      <c r="E1271" s="35">
        <f t="shared" si="81"/>
        <v>1189</v>
      </c>
      <c r="F1271" s="36">
        <f t="shared" si="80"/>
        <v>0</v>
      </c>
      <c r="G1271" s="36" t="s">
        <v>1194</v>
      </c>
      <c r="H1271" s="37">
        <v>0</v>
      </c>
      <c r="J1271" s="179" t="s">
        <v>2402</v>
      </c>
    </row>
    <row r="1272" spans="2:10" x14ac:dyDescent="0.25">
      <c r="B1272" s="174"/>
      <c r="C1272" s="177" t="s">
        <v>3000</v>
      </c>
      <c r="D1272" s="175"/>
      <c r="E1272" s="50"/>
      <c r="F1272" s="36"/>
      <c r="G1272" s="36"/>
    </row>
    <row r="1273" spans="2:10" x14ac:dyDescent="0.25">
      <c r="B1273" s="174"/>
      <c r="C1273" s="177" t="s">
        <v>3001</v>
      </c>
      <c r="D1273" s="175"/>
      <c r="E1273" s="50"/>
      <c r="F1273" s="36"/>
      <c r="G1273" s="36"/>
    </row>
    <row r="1274" spans="2:10" x14ac:dyDescent="0.25">
      <c r="B1274" s="178" t="str">
        <f>"E "&amp;(RIGHT(B1268,3)+1)</f>
        <v>E 497</v>
      </c>
      <c r="C1274" s="175" t="s">
        <v>3002</v>
      </c>
      <c r="D1274" s="175" t="s">
        <v>3003</v>
      </c>
      <c r="E1274" s="35">
        <f>E1271+1</f>
        <v>1190</v>
      </c>
      <c r="F1274" s="36" t="str">
        <f t="shared" ref="F1274:F1279" si="82">H1274</f>
        <v>-</v>
      </c>
      <c r="G1274" s="36" t="s">
        <v>389</v>
      </c>
      <c r="H1274" s="37" t="s">
        <v>391</v>
      </c>
    </row>
    <row r="1275" spans="2:10" x14ac:dyDescent="0.25">
      <c r="B1275" s="178"/>
      <c r="C1275" s="175" t="s">
        <v>3004</v>
      </c>
      <c r="D1275" s="175" t="s">
        <v>3005</v>
      </c>
      <c r="E1275" s="35">
        <f>E1274+1</f>
        <v>1191</v>
      </c>
      <c r="F1275" s="36">
        <f t="shared" si="82"/>
        <v>0</v>
      </c>
      <c r="G1275" s="36" t="s">
        <v>1194</v>
      </c>
      <c r="H1275" s="37">
        <v>0</v>
      </c>
      <c r="J1275" s="179" t="s">
        <v>2402</v>
      </c>
    </row>
    <row r="1276" spans="2:10" x14ac:dyDescent="0.25">
      <c r="B1276" s="178"/>
      <c r="C1276" s="175" t="s">
        <v>3006</v>
      </c>
      <c r="D1276" s="175" t="s">
        <v>3007</v>
      </c>
      <c r="E1276" s="35">
        <f>E1275+1</f>
        <v>1192</v>
      </c>
      <c r="F1276" s="36" t="str">
        <f t="shared" si="82"/>
        <v>-</v>
      </c>
      <c r="G1276" s="36" t="s">
        <v>371</v>
      </c>
      <c r="H1276" s="37" t="s">
        <v>391</v>
      </c>
    </row>
    <row r="1277" spans="2:10" x14ac:dyDescent="0.25">
      <c r="B1277" s="178" t="str">
        <f>"E "&amp;(RIGHT(B1274,3)+1)</f>
        <v>E 498</v>
      </c>
      <c r="C1277" s="175" t="s">
        <v>3008</v>
      </c>
      <c r="D1277" s="175" t="s">
        <v>3009</v>
      </c>
      <c r="E1277" s="35">
        <f>E1276+1</f>
        <v>1193</v>
      </c>
      <c r="F1277" s="36" t="str">
        <f t="shared" si="82"/>
        <v>-</v>
      </c>
      <c r="G1277" s="36" t="s">
        <v>389</v>
      </c>
      <c r="H1277" s="37" t="s">
        <v>391</v>
      </c>
    </row>
    <row r="1278" spans="2:10" x14ac:dyDescent="0.25">
      <c r="B1278" s="178"/>
      <c r="C1278" s="175" t="s">
        <v>3010</v>
      </c>
      <c r="D1278" s="175" t="s">
        <v>3011</v>
      </c>
      <c r="E1278" s="35">
        <f>E1277+1</f>
        <v>1194</v>
      </c>
      <c r="F1278" s="36">
        <f t="shared" si="82"/>
        <v>0</v>
      </c>
      <c r="G1278" s="36" t="s">
        <v>1194</v>
      </c>
      <c r="H1278" s="37">
        <v>0</v>
      </c>
      <c r="J1278" s="179" t="s">
        <v>2402</v>
      </c>
    </row>
    <row r="1279" spans="2:10" x14ac:dyDescent="0.25">
      <c r="B1279" s="178"/>
      <c r="C1279" s="175" t="s">
        <v>3012</v>
      </c>
      <c r="D1279" s="175" t="s">
        <v>3013</v>
      </c>
      <c r="E1279" s="35">
        <f>E1278+1</f>
        <v>1195</v>
      </c>
      <c r="F1279" s="36">
        <f t="shared" si="82"/>
        <v>0</v>
      </c>
      <c r="G1279" s="36" t="s">
        <v>371</v>
      </c>
      <c r="H1279" s="37">
        <v>0</v>
      </c>
    </row>
    <row r="1280" spans="2:10" x14ac:dyDescent="0.25">
      <c r="B1280" s="174"/>
      <c r="C1280" s="177" t="s">
        <v>3014</v>
      </c>
      <c r="D1280" s="175"/>
      <c r="E1280" s="50"/>
      <c r="F1280" s="36"/>
      <c r="G1280" s="3"/>
    </row>
    <row r="1281" spans="2:10" x14ac:dyDescent="0.25">
      <c r="B1281" s="178" t="str">
        <f>"E "&amp;(RIGHT(B1277,3)+1)</f>
        <v>E 499</v>
      </c>
      <c r="C1281" s="175" t="s">
        <v>3015</v>
      </c>
      <c r="D1281" s="175" t="s">
        <v>3016</v>
      </c>
      <c r="E1281" s="35">
        <f>E1279+1</f>
        <v>1196</v>
      </c>
      <c r="F1281" s="36" t="str">
        <f t="shared" ref="F1281:F1286" si="83">H1281</f>
        <v>-</v>
      </c>
      <c r="G1281" s="36" t="s">
        <v>389</v>
      </c>
      <c r="H1281" s="37" t="s">
        <v>391</v>
      </c>
    </row>
    <row r="1282" spans="2:10" x14ac:dyDescent="0.25">
      <c r="B1282" s="178"/>
      <c r="C1282" s="175" t="s">
        <v>3017</v>
      </c>
      <c r="D1282" s="175" t="s">
        <v>3018</v>
      </c>
      <c r="E1282" s="35">
        <f>E1281+1</f>
        <v>1197</v>
      </c>
      <c r="F1282" s="36">
        <f t="shared" si="83"/>
        <v>0</v>
      </c>
      <c r="G1282" s="36" t="s">
        <v>1194</v>
      </c>
      <c r="H1282" s="37">
        <v>0</v>
      </c>
      <c r="J1282" s="179" t="s">
        <v>2402</v>
      </c>
    </row>
    <row r="1283" spans="2:10" x14ac:dyDescent="0.25">
      <c r="B1283" s="178"/>
      <c r="C1283" s="175" t="s">
        <v>3019</v>
      </c>
      <c r="D1283" s="175" t="s">
        <v>3020</v>
      </c>
      <c r="E1283" s="35">
        <f>E1282+1</f>
        <v>1198</v>
      </c>
      <c r="F1283" s="36">
        <f t="shared" si="83"/>
        <v>0</v>
      </c>
      <c r="G1283" s="36" t="s">
        <v>371</v>
      </c>
      <c r="H1283" s="37">
        <v>0</v>
      </c>
    </row>
    <row r="1284" spans="2:10" x14ac:dyDescent="0.25">
      <c r="B1284" s="178" t="str">
        <f>"E "&amp;(RIGHT(B1281,3)+1)</f>
        <v>E 500</v>
      </c>
      <c r="C1284" s="175" t="s">
        <v>3021</v>
      </c>
      <c r="D1284" s="175" t="s">
        <v>3022</v>
      </c>
      <c r="E1284" s="35">
        <f>E1283+1</f>
        <v>1199</v>
      </c>
      <c r="F1284" s="36" t="str">
        <f t="shared" si="83"/>
        <v>-</v>
      </c>
      <c r="G1284" s="36" t="s">
        <v>389</v>
      </c>
      <c r="H1284" s="37" t="s">
        <v>391</v>
      </c>
    </row>
    <row r="1285" spans="2:10" x14ac:dyDescent="0.25">
      <c r="B1285" s="178"/>
      <c r="C1285" s="175" t="s">
        <v>3023</v>
      </c>
      <c r="D1285" s="175" t="s">
        <v>3024</v>
      </c>
      <c r="E1285" s="35">
        <f>E1284+1</f>
        <v>1200</v>
      </c>
      <c r="F1285" s="36">
        <f t="shared" si="83"/>
        <v>0</v>
      </c>
      <c r="G1285" s="36" t="s">
        <v>1194</v>
      </c>
      <c r="H1285" s="37">
        <v>0</v>
      </c>
      <c r="J1285" s="179" t="s">
        <v>2402</v>
      </c>
    </row>
    <row r="1286" spans="2:10" x14ac:dyDescent="0.25">
      <c r="B1286" s="178"/>
      <c r="C1286" s="175" t="s">
        <v>3025</v>
      </c>
      <c r="D1286" s="175" t="s">
        <v>3026</v>
      </c>
      <c r="E1286" s="35">
        <f>E1285+1</f>
        <v>1201</v>
      </c>
      <c r="F1286" s="36">
        <f t="shared" si="83"/>
        <v>0</v>
      </c>
      <c r="G1286" s="36" t="s">
        <v>371</v>
      </c>
      <c r="H1286" s="37">
        <v>0</v>
      </c>
    </row>
    <row r="1287" spans="2:10" x14ac:dyDescent="0.25">
      <c r="B1287" s="174"/>
      <c r="C1287" s="177" t="s">
        <v>3027</v>
      </c>
      <c r="D1287" s="175"/>
      <c r="E1287" s="50"/>
      <c r="F1287" s="36"/>
      <c r="G1287" s="36"/>
    </row>
    <row r="1288" spans="2:10" x14ac:dyDescent="0.25">
      <c r="B1288" s="178" t="str">
        <f>"E "&amp;(RIGHT(B1284,3)+1)</f>
        <v>E 501</v>
      </c>
      <c r="C1288" s="175" t="s">
        <v>3028</v>
      </c>
      <c r="D1288" s="175" t="s">
        <v>3029</v>
      </c>
      <c r="E1288" s="35">
        <f>E1286+1</f>
        <v>1202</v>
      </c>
      <c r="F1288" s="36" t="str">
        <f t="shared" ref="F1288:F1293" si="84">H1288</f>
        <v>-</v>
      </c>
      <c r="G1288" s="36" t="s">
        <v>389</v>
      </c>
      <c r="H1288" s="37" t="s">
        <v>391</v>
      </c>
    </row>
    <row r="1289" spans="2:10" x14ac:dyDescent="0.25">
      <c r="B1289" s="178"/>
      <c r="C1289" s="175" t="s">
        <v>3030</v>
      </c>
      <c r="D1289" s="175" t="s">
        <v>3031</v>
      </c>
      <c r="E1289" s="35">
        <f>E1288+1</f>
        <v>1203</v>
      </c>
      <c r="F1289" s="36">
        <f t="shared" si="84"/>
        <v>0</v>
      </c>
      <c r="G1289" s="36" t="s">
        <v>1194</v>
      </c>
      <c r="H1289" s="37">
        <v>0</v>
      </c>
      <c r="J1289" s="179" t="s">
        <v>2402</v>
      </c>
    </row>
    <row r="1290" spans="2:10" x14ac:dyDescent="0.25">
      <c r="B1290" s="178"/>
      <c r="C1290" s="175" t="s">
        <v>3032</v>
      </c>
      <c r="D1290" s="175" t="s">
        <v>3033</v>
      </c>
      <c r="E1290" s="35">
        <f>E1289+1</f>
        <v>1204</v>
      </c>
      <c r="F1290" s="36">
        <f t="shared" si="84"/>
        <v>0</v>
      </c>
      <c r="G1290" s="36" t="s">
        <v>371</v>
      </c>
      <c r="H1290" s="37">
        <v>0</v>
      </c>
    </row>
    <row r="1291" spans="2:10" x14ac:dyDescent="0.25">
      <c r="B1291" s="178" t="str">
        <f>"E "&amp;(RIGHT(B1288,3)+1)</f>
        <v>E 502</v>
      </c>
      <c r="C1291" s="175" t="s">
        <v>3034</v>
      </c>
      <c r="D1291" s="175" t="s">
        <v>3035</v>
      </c>
      <c r="E1291" s="35">
        <f>E1290+1</f>
        <v>1205</v>
      </c>
      <c r="F1291" s="36" t="str">
        <f t="shared" si="84"/>
        <v>-</v>
      </c>
      <c r="G1291" s="36" t="s">
        <v>389</v>
      </c>
      <c r="H1291" s="37" t="s">
        <v>391</v>
      </c>
    </row>
    <row r="1292" spans="2:10" x14ac:dyDescent="0.25">
      <c r="B1292" s="178"/>
      <c r="C1292" s="175" t="s">
        <v>3036</v>
      </c>
      <c r="D1292" s="175" t="s">
        <v>3037</v>
      </c>
      <c r="E1292" s="35">
        <f>E1291+1</f>
        <v>1206</v>
      </c>
      <c r="F1292" s="36">
        <f t="shared" si="84"/>
        <v>0</v>
      </c>
      <c r="G1292" s="36" t="s">
        <v>1194</v>
      </c>
      <c r="H1292" s="37">
        <v>0</v>
      </c>
      <c r="J1292" s="179" t="s">
        <v>2402</v>
      </c>
    </row>
    <row r="1293" spans="2:10" x14ac:dyDescent="0.25">
      <c r="B1293" s="178"/>
      <c r="C1293" s="175" t="s">
        <v>3038</v>
      </c>
      <c r="D1293" s="175" t="s">
        <v>3039</v>
      </c>
      <c r="E1293" s="35">
        <f>E1292+1</f>
        <v>1207</v>
      </c>
      <c r="F1293" s="36">
        <f t="shared" si="84"/>
        <v>0</v>
      </c>
      <c r="G1293" s="36" t="s">
        <v>371</v>
      </c>
      <c r="H1293" s="37">
        <v>0</v>
      </c>
    </row>
    <row r="1294" spans="2:10" x14ac:dyDescent="0.25">
      <c r="B1294" s="174"/>
      <c r="C1294" s="177" t="s">
        <v>3040</v>
      </c>
      <c r="D1294" s="175"/>
      <c r="E1294" s="50"/>
      <c r="F1294" s="36"/>
      <c r="G1294" s="36"/>
    </row>
    <row r="1295" spans="2:10" x14ac:dyDescent="0.25">
      <c r="B1295" s="178" t="str">
        <f>"E "&amp;(RIGHT(B1291,3)+1)</f>
        <v>E 503</v>
      </c>
      <c r="C1295" s="175" t="s">
        <v>3041</v>
      </c>
      <c r="D1295" s="175" t="s">
        <v>3042</v>
      </c>
      <c r="E1295" s="35">
        <f>E1293+1</f>
        <v>1208</v>
      </c>
      <c r="F1295" s="36" t="str">
        <f t="shared" ref="F1295:F1300" si="85">H1295</f>
        <v>-</v>
      </c>
      <c r="G1295" s="36" t="s">
        <v>389</v>
      </c>
      <c r="H1295" s="37" t="s">
        <v>391</v>
      </c>
    </row>
    <row r="1296" spans="2:10" x14ac:dyDescent="0.25">
      <c r="B1296" s="178"/>
      <c r="C1296" s="175" t="s">
        <v>3043</v>
      </c>
      <c r="D1296" s="175" t="s">
        <v>3044</v>
      </c>
      <c r="E1296" s="35">
        <f>E1295+1</f>
        <v>1209</v>
      </c>
      <c r="F1296" s="36">
        <f t="shared" si="85"/>
        <v>0</v>
      </c>
      <c r="G1296" s="36" t="s">
        <v>1194</v>
      </c>
      <c r="H1296" s="37">
        <v>0</v>
      </c>
      <c r="J1296" s="179" t="s">
        <v>2402</v>
      </c>
    </row>
    <row r="1297" spans="2:10" ht="31.5" customHeight="1" x14ac:dyDescent="0.25">
      <c r="B1297" s="178"/>
      <c r="C1297" s="175" t="s">
        <v>3045</v>
      </c>
      <c r="D1297" s="175" t="s">
        <v>3046</v>
      </c>
      <c r="E1297" s="35">
        <f>E1296+1</f>
        <v>1210</v>
      </c>
      <c r="F1297" s="36">
        <f t="shared" si="85"/>
        <v>0</v>
      </c>
      <c r="G1297" s="36" t="s">
        <v>371</v>
      </c>
      <c r="H1297" s="37">
        <v>0</v>
      </c>
    </row>
    <row r="1298" spans="2:10" x14ac:dyDescent="0.25">
      <c r="B1298" s="178" t="str">
        <f>"E "&amp;(RIGHT(B1295,3)+1)</f>
        <v>E 504</v>
      </c>
      <c r="C1298" s="175" t="s">
        <v>3047</v>
      </c>
      <c r="D1298" s="175" t="s">
        <v>3048</v>
      </c>
      <c r="E1298" s="35">
        <f>E1297+1</f>
        <v>1211</v>
      </c>
      <c r="F1298" s="36" t="str">
        <f t="shared" si="85"/>
        <v>-</v>
      </c>
      <c r="G1298" s="36" t="s">
        <v>389</v>
      </c>
      <c r="H1298" s="37" t="s">
        <v>391</v>
      </c>
    </row>
    <row r="1299" spans="2:10" x14ac:dyDescent="0.25">
      <c r="B1299" s="178"/>
      <c r="C1299" s="175" t="s">
        <v>3049</v>
      </c>
      <c r="D1299" s="175" t="s">
        <v>3050</v>
      </c>
      <c r="E1299" s="35">
        <f>E1298+1</f>
        <v>1212</v>
      </c>
      <c r="F1299" s="36">
        <f t="shared" si="85"/>
        <v>0</v>
      </c>
      <c r="G1299" s="36" t="s">
        <v>1194</v>
      </c>
      <c r="H1299" s="37">
        <v>0</v>
      </c>
      <c r="J1299" s="179" t="s">
        <v>2402</v>
      </c>
    </row>
    <row r="1300" spans="2:10" x14ac:dyDescent="0.25">
      <c r="B1300" s="178"/>
      <c r="C1300" s="175" t="s">
        <v>3051</v>
      </c>
      <c r="D1300" s="175" t="s">
        <v>3052</v>
      </c>
      <c r="E1300" s="35">
        <f>E1299+1</f>
        <v>1213</v>
      </c>
      <c r="F1300" s="36">
        <f t="shared" si="85"/>
        <v>0</v>
      </c>
      <c r="G1300" s="36" t="s">
        <v>371</v>
      </c>
      <c r="H1300" s="37">
        <v>0</v>
      </c>
    </row>
    <row r="1301" spans="2:10" x14ac:dyDescent="0.25">
      <c r="B1301" s="174"/>
      <c r="C1301" s="177" t="s">
        <v>3053</v>
      </c>
      <c r="D1301" s="175"/>
      <c r="E1301" s="50"/>
      <c r="F1301" s="36"/>
      <c r="G1301" s="36"/>
    </row>
    <row r="1302" spans="2:10" x14ac:dyDescent="0.25">
      <c r="B1302" s="174"/>
      <c r="C1302" s="177" t="s">
        <v>3054</v>
      </c>
      <c r="D1302" s="175"/>
      <c r="E1302" s="50"/>
      <c r="F1302" s="36"/>
      <c r="G1302" s="36"/>
    </row>
    <row r="1303" spans="2:10" x14ac:dyDescent="0.25">
      <c r="B1303" s="181" t="str">
        <f>"E "&amp;(RIGHT(B1298,3)+1)</f>
        <v>E 505</v>
      </c>
      <c r="C1303" s="175" t="s">
        <v>3055</v>
      </c>
      <c r="D1303" s="175" t="s">
        <v>3056</v>
      </c>
      <c r="E1303" s="35">
        <f>E1300+1</f>
        <v>1214</v>
      </c>
      <c r="F1303" s="36" t="str">
        <f t="shared" ref="F1303:F1308" si="86">H1303</f>
        <v>-</v>
      </c>
      <c r="G1303" s="36" t="s">
        <v>389</v>
      </c>
      <c r="H1303" s="37" t="s">
        <v>391</v>
      </c>
    </row>
    <row r="1304" spans="2:10" x14ac:dyDescent="0.25">
      <c r="B1304" s="182"/>
      <c r="C1304" s="175" t="s">
        <v>3004</v>
      </c>
      <c r="D1304" s="175" t="s">
        <v>3057</v>
      </c>
      <c r="E1304" s="35">
        <f>E1303+1</f>
        <v>1215</v>
      </c>
      <c r="F1304" s="36">
        <f t="shared" si="86"/>
        <v>0</v>
      </c>
      <c r="G1304" s="36" t="s">
        <v>1194</v>
      </c>
      <c r="H1304" s="37">
        <v>0</v>
      </c>
      <c r="J1304" s="179" t="s">
        <v>2402</v>
      </c>
    </row>
    <row r="1305" spans="2:10" x14ac:dyDescent="0.25">
      <c r="B1305" s="183"/>
      <c r="C1305" s="175" t="s">
        <v>3006</v>
      </c>
      <c r="D1305" s="175" t="s">
        <v>3058</v>
      </c>
      <c r="E1305" s="35">
        <f>E1304+1</f>
        <v>1216</v>
      </c>
      <c r="F1305" s="36">
        <f t="shared" si="86"/>
        <v>0</v>
      </c>
      <c r="G1305" s="36" t="s">
        <v>371</v>
      </c>
      <c r="H1305" s="37">
        <v>0</v>
      </c>
    </row>
    <row r="1306" spans="2:10" x14ac:dyDescent="0.25">
      <c r="B1306" s="181" t="str">
        <f>"E "&amp;(RIGHT(B1303,3)+1)</f>
        <v>E 506</v>
      </c>
      <c r="C1306" s="175" t="s">
        <v>3059</v>
      </c>
      <c r="D1306" s="175" t="s">
        <v>3060</v>
      </c>
      <c r="E1306" s="35">
        <f>E1305+1</f>
        <v>1217</v>
      </c>
      <c r="F1306" s="36" t="str">
        <f t="shared" si="86"/>
        <v>-</v>
      </c>
      <c r="G1306" s="36" t="s">
        <v>389</v>
      </c>
      <c r="H1306" s="37" t="s">
        <v>391</v>
      </c>
    </row>
    <row r="1307" spans="2:10" x14ac:dyDescent="0.25">
      <c r="B1307" s="182"/>
      <c r="C1307" s="175" t="s">
        <v>3010</v>
      </c>
      <c r="D1307" s="175" t="s">
        <v>3061</v>
      </c>
      <c r="E1307" s="35">
        <f>E1306+1</f>
        <v>1218</v>
      </c>
      <c r="F1307" s="36">
        <f t="shared" si="86"/>
        <v>0</v>
      </c>
      <c r="G1307" s="36" t="s">
        <v>1194</v>
      </c>
      <c r="H1307" s="37">
        <v>0</v>
      </c>
      <c r="J1307" s="179" t="s">
        <v>2402</v>
      </c>
    </row>
    <row r="1308" spans="2:10" x14ac:dyDescent="0.25">
      <c r="B1308" s="183"/>
      <c r="C1308" s="175" t="s">
        <v>3012</v>
      </c>
      <c r="D1308" s="175" t="s">
        <v>3062</v>
      </c>
      <c r="E1308" s="35">
        <f>E1307+1</f>
        <v>1219</v>
      </c>
      <c r="F1308" s="36">
        <f t="shared" si="86"/>
        <v>0</v>
      </c>
      <c r="G1308" s="36" t="s">
        <v>371</v>
      </c>
      <c r="H1308" s="37">
        <v>0</v>
      </c>
    </row>
    <row r="1309" spans="2:10" x14ac:dyDescent="0.25">
      <c r="B1309" s="174"/>
      <c r="C1309" s="177" t="s">
        <v>3063</v>
      </c>
      <c r="D1309" s="175"/>
      <c r="E1309" s="50"/>
      <c r="F1309" s="36"/>
      <c r="G1309" s="36"/>
    </row>
    <row r="1310" spans="2:10" x14ac:dyDescent="0.25">
      <c r="B1310" s="181" t="str">
        <f>"E "&amp;(RIGHT(B1306,3)+1)</f>
        <v>E 507</v>
      </c>
      <c r="C1310" s="175" t="s">
        <v>3055</v>
      </c>
      <c r="D1310" s="175" t="s">
        <v>3064</v>
      </c>
      <c r="E1310" s="35">
        <f>E1308+1</f>
        <v>1220</v>
      </c>
      <c r="F1310" s="36" t="str">
        <f t="shared" ref="F1310:F1315" si="87">H1310</f>
        <v>-</v>
      </c>
      <c r="G1310" s="36" t="s">
        <v>389</v>
      </c>
      <c r="H1310" s="37" t="s">
        <v>391</v>
      </c>
    </row>
    <row r="1311" spans="2:10" x14ac:dyDescent="0.25">
      <c r="B1311" s="182"/>
      <c r="C1311" s="175" t="s">
        <v>3004</v>
      </c>
      <c r="D1311" s="175" t="s">
        <v>3065</v>
      </c>
      <c r="E1311" s="35">
        <f>E1310+1</f>
        <v>1221</v>
      </c>
      <c r="F1311" s="36">
        <f t="shared" si="87"/>
        <v>0</v>
      </c>
      <c r="G1311" s="36" t="s">
        <v>1194</v>
      </c>
      <c r="H1311" s="37">
        <v>0</v>
      </c>
      <c r="J1311" s="179" t="s">
        <v>2402</v>
      </c>
    </row>
    <row r="1312" spans="2:10" x14ac:dyDescent="0.25">
      <c r="B1312" s="183"/>
      <c r="C1312" s="175" t="s">
        <v>3006</v>
      </c>
      <c r="D1312" s="175" t="s">
        <v>3066</v>
      </c>
      <c r="E1312" s="35">
        <f>E1311+1</f>
        <v>1222</v>
      </c>
      <c r="F1312" s="36">
        <f t="shared" si="87"/>
        <v>0</v>
      </c>
      <c r="G1312" s="36" t="s">
        <v>371</v>
      </c>
      <c r="H1312" s="37">
        <v>0</v>
      </c>
    </row>
    <row r="1313" spans="2:10" x14ac:dyDescent="0.25">
      <c r="B1313" s="181" t="str">
        <f>"E "&amp;(RIGHT(B1310,3)+1)</f>
        <v>E 508</v>
      </c>
      <c r="C1313" s="175" t="s">
        <v>3059</v>
      </c>
      <c r="D1313" s="175" t="s">
        <v>3067</v>
      </c>
      <c r="E1313" s="35">
        <f>E1312+1</f>
        <v>1223</v>
      </c>
      <c r="F1313" s="36" t="str">
        <f t="shared" si="87"/>
        <v>-</v>
      </c>
      <c r="G1313" s="36" t="s">
        <v>389</v>
      </c>
      <c r="H1313" s="37" t="s">
        <v>391</v>
      </c>
    </row>
    <row r="1314" spans="2:10" x14ac:dyDescent="0.25">
      <c r="B1314" s="182"/>
      <c r="C1314" s="175" t="s">
        <v>3010</v>
      </c>
      <c r="D1314" s="175" t="s">
        <v>3068</v>
      </c>
      <c r="E1314" s="35">
        <f>E1313+1</f>
        <v>1224</v>
      </c>
      <c r="F1314" s="36">
        <f t="shared" si="87"/>
        <v>0</v>
      </c>
      <c r="G1314" s="36" t="s">
        <v>1194</v>
      </c>
      <c r="H1314" s="37">
        <v>0</v>
      </c>
      <c r="J1314" s="179" t="s">
        <v>2402</v>
      </c>
    </row>
    <row r="1315" spans="2:10" x14ac:dyDescent="0.25">
      <c r="B1315" s="183"/>
      <c r="C1315" s="175" t="s">
        <v>3012</v>
      </c>
      <c r="D1315" s="175" t="s">
        <v>3069</v>
      </c>
      <c r="E1315" s="35">
        <f>E1314+1</f>
        <v>1225</v>
      </c>
      <c r="F1315" s="36">
        <f t="shared" si="87"/>
        <v>0</v>
      </c>
      <c r="G1315" s="36" t="s">
        <v>371</v>
      </c>
      <c r="H1315" s="37">
        <v>0</v>
      </c>
    </row>
    <row r="1316" spans="2:10" x14ac:dyDescent="0.25">
      <c r="B1316" s="174"/>
      <c r="C1316" s="177" t="s">
        <v>3070</v>
      </c>
      <c r="D1316" s="175"/>
      <c r="E1316" s="50"/>
      <c r="F1316" s="36"/>
      <c r="G1316" s="36"/>
    </row>
    <row r="1317" spans="2:10" x14ac:dyDescent="0.25">
      <c r="B1317" s="181" t="str">
        <f>"E "&amp;(RIGHT(B1313,3)+1)</f>
        <v>E 509</v>
      </c>
      <c r="C1317" s="175" t="s">
        <v>3055</v>
      </c>
      <c r="D1317" s="175" t="s">
        <v>3071</v>
      </c>
      <c r="E1317" s="35">
        <f>E1315+1</f>
        <v>1226</v>
      </c>
      <c r="F1317" s="36" t="str">
        <f t="shared" ref="F1317:F1322" si="88">H1317</f>
        <v>-</v>
      </c>
      <c r="G1317" s="36" t="s">
        <v>389</v>
      </c>
      <c r="H1317" s="37" t="s">
        <v>391</v>
      </c>
    </row>
    <row r="1318" spans="2:10" x14ac:dyDescent="0.25">
      <c r="B1318" s="182"/>
      <c r="C1318" s="175" t="s">
        <v>3004</v>
      </c>
      <c r="D1318" s="175" t="s">
        <v>3072</v>
      </c>
      <c r="E1318" s="35">
        <f>E1317+1</f>
        <v>1227</v>
      </c>
      <c r="F1318" s="36">
        <f t="shared" si="88"/>
        <v>0</v>
      </c>
      <c r="G1318" s="36" t="s">
        <v>1194</v>
      </c>
      <c r="H1318" s="37">
        <v>0</v>
      </c>
      <c r="J1318" s="179" t="s">
        <v>2402</v>
      </c>
    </row>
    <row r="1319" spans="2:10" x14ac:dyDescent="0.25">
      <c r="B1319" s="183"/>
      <c r="C1319" s="175" t="s">
        <v>3006</v>
      </c>
      <c r="D1319" s="175" t="s">
        <v>3073</v>
      </c>
      <c r="E1319" s="35">
        <f>E1318+1</f>
        <v>1228</v>
      </c>
      <c r="F1319" s="36">
        <f t="shared" si="88"/>
        <v>0</v>
      </c>
      <c r="G1319" s="36" t="s">
        <v>371</v>
      </c>
      <c r="H1319" s="37">
        <v>0</v>
      </c>
    </row>
    <row r="1320" spans="2:10" x14ac:dyDescent="0.25">
      <c r="B1320" s="181" t="str">
        <f>"E "&amp;(RIGHT(B1317,3)+1)</f>
        <v>E 510</v>
      </c>
      <c r="C1320" s="175" t="s">
        <v>3059</v>
      </c>
      <c r="D1320" s="175" t="s">
        <v>3074</v>
      </c>
      <c r="E1320" s="35">
        <f>E1319+1</f>
        <v>1229</v>
      </c>
      <c r="F1320" s="36" t="str">
        <f t="shared" si="88"/>
        <v>-</v>
      </c>
      <c r="G1320" s="36" t="s">
        <v>389</v>
      </c>
      <c r="H1320" s="37" t="s">
        <v>391</v>
      </c>
    </row>
    <row r="1321" spans="2:10" x14ac:dyDescent="0.25">
      <c r="B1321" s="182"/>
      <c r="C1321" s="175" t="s">
        <v>3010</v>
      </c>
      <c r="D1321" s="175" t="s">
        <v>3075</v>
      </c>
      <c r="E1321" s="35">
        <f>E1320+1</f>
        <v>1230</v>
      </c>
      <c r="F1321" s="36">
        <f t="shared" si="88"/>
        <v>0</v>
      </c>
      <c r="G1321" s="36" t="s">
        <v>1194</v>
      </c>
      <c r="H1321" s="37">
        <v>0</v>
      </c>
      <c r="J1321" s="179" t="s">
        <v>2402</v>
      </c>
    </row>
    <row r="1322" spans="2:10" x14ac:dyDescent="0.25">
      <c r="B1322" s="183"/>
      <c r="C1322" s="175" t="s">
        <v>3012</v>
      </c>
      <c r="D1322" s="175" t="s">
        <v>3076</v>
      </c>
      <c r="E1322" s="35">
        <f>E1321+1</f>
        <v>1231</v>
      </c>
      <c r="F1322" s="36">
        <f t="shared" si="88"/>
        <v>0</v>
      </c>
      <c r="G1322" s="36" t="s">
        <v>371</v>
      </c>
      <c r="H1322" s="37">
        <v>0</v>
      </c>
    </row>
    <row r="1323" spans="2:10" x14ac:dyDescent="0.25">
      <c r="B1323" s="174"/>
      <c r="C1323" s="177" t="s">
        <v>3077</v>
      </c>
      <c r="D1323" s="175"/>
      <c r="E1323" s="50"/>
      <c r="F1323" s="36"/>
      <c r="G1323" s="36"/>
    </row>
    <row r="1324" spans="2:10" x14ac:dyDescent="0.25">
      <c r="B1324" s="181" t="str">
        <f>"E "&amp;(RIGHT(B1320,3)+1)</f>
        <v>E 511</v>
      </c>
      <c r="C1324" s="175" t="s">
        <v>3055</v>
      </c>
      <c r="D1324" s="175" t="s">
        <v>3078</v>
      </c>
      <c r="E1324" s="35">
        <f>E1322+1</f>
        <v>1232</v>
      </c>
      <c r="F1324" s="36" t="str">
        <f t="shared" ref="F1324:F1333" si="89">H1324</f>
        <v>-</v>
      </c>
      <c r="G1324" s="36" t="s">
        <v>389</v>
      </c>
      <c r="H1324" s="37" t="s">
        <v>391</v>
      </c>
    </row>
    <row r="1325" spans="2:10" x14ac:dyDescent="0.25">
      <c r="B1325" s="182"/>
      <c r="C1325" s="175" t="s">
        <v>3004</v>
      </c>
      <c r="D1325" s="175" t="s">
        <v>3079</v>
      </c>
      <c r="E1325" s="35">
        <f t="shared" ref="E1325:E1333" si="90">E1324+1</f>
        <v>1233</v>
      </c>
      <c r="F1325" s="36">
        <f t="shared" si="89"/>
        <v>0</v>
      </c>
      <c r="G1325" s="36" t="s">
        <v>1194</v>
      </c>
      <c r="H1325" s="37">
        <v>0</v>
      </c>
      <c r="J1325" s="179" t="s">
        <v>2402</v>
      </c>
    </row>
    <row r="1326" spans="2:10" x14ac:dyDescent="0.25">
      <c r="B1326" s="183"/>
      <c r="C1326" s="175" t="s">
        <v>3006</v>
      </c>
      <c r="D1326" s="175" t="s">
        <v>3080</v>
      </c>
      <c r="E1326" s="35">
        <f t="shared" si="90"/>
        <v>1234</v>
      </c>
      <c r="F1326" s="36">
        <f t="shared" si="89"/>
        <v>0</v>
      </c>
      <c r="G1326" s="36" t="s">
        <v>371</v>
      </c>
      <c r="H1326" s="37">
        <v>0</v>
      </c>
    </row>
    <row r="1327" spans="2:10" x14ac:dyDescent="0.25">
      <c r="B1327" s="181" t="str">
        <f>"E "&amp;(RIGHT(B1324,3)+1)</f>
        <v>E 512</v>
      </c>
      <c r="C1327" s="175" t="s">
        <v>3059</v>
      </c>
      <c r="D1327" s="175" t="s">
        <v>3081</v>
      </c>
      <c r="E1327" s="35">
        <f t="shared" si="90"/>
        <v>1235</v>
      </c>
      <c r="F1327" s="36" t="str">
        <f t="shared" si="89"/>
        <v>-</v>
      </c>
      <c r="G1327" s="36" t="s">
        <v>389</v>
      </c>
      <c r="H1327" s="37" t="s">
        <v>391</v>
      </c>
    </row>
    <row r="1328" spans="2:10" x14ac:dyDescent="0.25">
      <c r="B1328" s="182"/>
      <c r="C1328" s="175" t="s">
        <v>3010</v>
      </c>
      <c r="D1328" s="175" t="s">
        <v>3082</v>
      </c>
      <c r="E1328" s="35">
        <f t="shared" si="90"/>
        <v>1236</v>
      </c>
      <c r="F1328" s="36">
        <f t="shared" si="89"/>
        <v>0</v>
      </c>
      <c r="G1328" s="36" t="s">
        <v>1194</v>
      </c>
      <c r="H1328" s="37">
        <v>0</v>
      </c>
      <c r="J1328" s="179" t="s">
        <v>2402</v>
      </c>
    </row>
    <row r="1329" spans="2:11" x14ac:dyDescent="0.25">
      <c r="B1329" s="183"/>
      <c r="C1329" s="175" t="s">
        <v>3012</v>
      </c>
      <c r="D1329" s="175" t="s">
        <v>3083</v>
      </c>
      <c r="E1329" s="35">
        <f t="shared" si="90"/>
        <v>1237</v>
      </c>
      <c r="F1329" s="36">
        <f t="shared" si="89"/>
        <v>0</v>
      </c>
      <c r="G1329" s="36" t="s">
        <v>371</v>
      </c>
      <c r="H1329" s="37">
        <v>0</v>
      </c>
      <c r="J1329" s="58" t="s">
        <v>3084</v>
      </c>
    </row>
    <row r="1330" spans="2:11" x14ac:dyDescent="0.25">
      <c r="B1330" s="181" t="str">
        <f>"E "&amp;(RIGHT(B1327,3)+1)</f>
        <v>E 513</v>
      </c>
      <c r="C1330" s="175" t="s">
        <v>3085</v>
      </c>
      <c r="D1330" s="175" t="s">
        <v>3086</v>
      </c>
      <c r="E1330" s="35">
        <f t="shared" si="90"/>
        <v>1238</v>
      </c>
      <c r="F1330" s="36" t="str">
        <f t="shared" si="89"/>
        <v>Tidak Ada Perubahan</v>
      </c>
      <c r="G1330" s="36" t="s">
        <v>389</v>
      </c>
      <c r="H1330" s="37" t="s">
        <v>3087</v>
      </c>
      <c r="J1330" s="58" t="s">
        <v>1591</v>
      </c>
    </row>
    <row r="1331" spans="2:11" x14ac:dyDescent="0.25">
      <c r="B1331" s="183"/>
      <c r="C1331" s="175" t="s">
        <v>3088</v>
      </c>
      <c r="D1331" s="175" t="s">
        <v>3089</v>
      </c>
      <c r="E1331" s="35">
        <f t="shared" si="90"/>
        <v>1239</v>
      </c>
      <c r="F1331" s="36" t="str">
        <f t="shared" si="89"/>
        <v>-</v>
      </c>
      <c r="G1331" s="36" t="s">
        <v>371</v>
      </c>
      <c r="H1331" s="37" t="s">
        <v>391</v>
      </c>
      <c r="J1331" s="58" t="s">
        <v>1595</v>
      </c>
    </row>
    <row r="1332" spans="2:11" x14ac:dyDescent="0.25">
      <c r="B1332" s="181" t="str">
        <f>"E "&amp;(RIGHT(B1330,3)+1)</f>
        <v>E 514</v>
      </c>
      <c r="C1332" s="175" t="s">
        <v>3090</v>
      </c>
      <c r="D1332" s="175" t="s">
        <v>3091</v>
      </c>
      <c r="E1332" s="35">
        <f t="shared" si="90"/>
        <v>1240</v>
      </c>
      <c r="F1332" s="36">
        <f t="shared" si="89"/>
        <v>0</v>
      </c>
      <c r="G1332" s="36" t="s">
        <v>389</v>
      </c>
      <c r="H1332" s="37">
        <v>0</v>
      </c>
      <c r="J1332" s="58" t="s">
        <v>3092</v>
      </c>
    </row>
    <row r="1333" spans="2:11" x14ac:dyDescent="0.25">
      <c r="B1333" s="183"/>
      <c r="C1333" s="175" t="s">
        <v>3093</v>
      </c>
      <c r="D1333" s="175" t="s">
        <v>3094</v>
      </c>
      <c r="E1333" s="35">
        <f t="shared" si="90"/>
        <v>1241</v>
      </c>
      <c r="F1333" s="36">
        <f t="shared" si="89"/>
        <v>2</v>
      </c>
      <c r="G1333" s="36" t="s">
        <v>389</v>
      </c>
      <c r="H1333" s="37">
        <v>2</v>
      </c>
      <c r="K1333" s="19" t="s">
        <v>3095</v>
      </c>
    </row>
    <row r="1334" spans="2:11" x14ac:dyDescent="0.25">
      <c r="B1334" s="176"/>
      <c r="C1334" s="177" t="s">
        <v>3096</v>
      </c>
      <c r="D1334" s="175"/>
      <c r="E1334" s="50"/>
      <c r="F1334" s="36"/>
      <c r="G1334" s="36"/>
    </row>
    <row r="1335" spans="2:11" x14ac:dyDescent="0.25">
      <c r="B1335" s="181" t="str">
        <f>"E "&amp;(RIGHT(B1332,3)+1)</f>
        <v>E 515</v>
      </c>
      <c r="C1335" s="175" t="s">
        <v>3097</v>
      </c>
      <c r="D1335" s="175" t="s">
        <v>3098</v>
      </c>
      <c r="E1335" s="35">
        <f>E1333+1</f>
        <v>1242</v>
      </c>
      <c r="F1335" s="36">
        <f t="shared" ref="F1335:F1342" si="91">H1335</f>
        <v>54</v>
      </c>
      <c r="G1335" s="36" t="s">
        <v>1376</v>
      </c>
      <c r="H1335" s="37">
        <v>54</v>
      </c>
      <c r="J1335" s="19" t="s">
        <v>1599</v>
      </c>
    </row>
    <row r="1336" spans="2:11" x14ac:dyDescent="0.25">
      <c r="B1336" s="182"/>
      <c r="C1336" s="175" t="s">
        <v>3099</v>
      </c>
      <c r="D1336" s="175" t="s">
        <v>3100</v>
      </c>
      <c r="E1336" s="35">
        <f t="shared" ref="E1336:E1342" si="92">E1335+1</f>
        <v>1243</v>
      </c>
      <c r="F1336" s="36">
        <f t="shared" si="91"/>
        <v>0</v>
      </c>
      <c r="G1336" s="36" t="s">
        <v>1376</v>
      </c>
      <c r="H1336" s="37">
        <v>0</v>
      </c>
      <c r="J1336" s="19" t="s">
        <v>1599</v>
      </c>
    </row>
    <row r="1337" spans="2:11" x14ac:dyDescent="0.25">
      <c r="B1337" s="182"/>
      <c r="C1337" s="175" t="s">
        <v>3101</v>
      </c>
      <c r="D1337" s="175" t="s">
        <v>3102</v>
      </c>
      <c r="E1337" s="35">
        <f t="shared" si="92"/>
        <v>1244</v>
      </c>
      <c r="F1337" s="36">
        <f t="shared" si="91"/>
        <v>5</v>
      </c>
      <c r="G1337" s="36" t="s">
        <v>1376</v>
      </c>
      <c r="H1337" s="37">
        <v>5</v>
      </c>
      <c r="J1337" s="19" t="s">
        <v>1599</v>
      </c>
    </row>
    <row r="1338" spans="2:11" x14ac:dyDescent="0.25">
      <c r="B1338" s="182"/>
      <c r="C1338" s="175" t="s">
        <v>3103</v>
      </c>
      <c r="D1338" s="175" t="s">
        <v>3104</v>
      </c>
      <c r="E1338" s="35">
        <f t="shared" si="92"/>
        <v>1245</v>
      </c>
      <c r="F1338" s="36">
        <f t="shared" si="91"/>
        <v>0</v>
      </c>
      <c r="G1338" s="36" t="s">
        <v>1376</v>
      </c>
      <c r="H1338" s="37">
        <v>0</v>
      </c>
      <c r="J1338" s="19" t="s">
        <v>1599</v>
      </c>
    </row>
    <row r="1339" spans="2:11" x14ac:dyDescent="0.25">
      <c r="B1339" s="182"/>
      <c r="C1339" s="175" t="s">
        <v>3105</v>
      </c>
      <c r="D1339" s="175" t="s">
        <v>3106</v>
      </c>
      <c r="E1339" s="35">
        <f t="shared" si="92"/>
        <v>1246</v>
      </c>
      <c r="F1339" s="36">
        <f t="shared" si="91"/>
        <v>0</v>
      </c>
      <c r="G1339" s="36" t="s">
        <v>1376</v>
      </c>
      <c r="H1339" s="37">
        <v>0</v>
      </c>
      <c r="J1339" s="19" t="s">
        <v>1599</v>
      </c>
    </row>
    <row r="1340" spans="2:11" x14ac:dyDescent="0.25">
      <c r="B1340" s="182"/>
      <c r="C1340" s="175" t="s">
        <v>3107</v>
      </c>
      <c r="D1340" s="175" t="s">
        <v>3108</v>
      </c>
      <c r="E1340" s="35">
        <f t="shared" si="92"/>
        <v>1247</v>
      </c>
      <c r="F1340" s="36">
        <f t="shared" si="91"/>
        <v>0</v>
      </c>
      <c r="G1340" s="36" t="s">
        <v>1376</v>
      </c>
      <c r="H1340" s="37">
        <v>0</v>
      </c>
      <c r="J1340" s="19" t="s">
        <v>1599</v>
      </c>
    </row>
    <row r="1341" spans="2:11" ht="24" customHeight="1" x14ac:dyDescent="0.25">
      <c r="B1341" s="182"/>
      <c r="C1341" s="95" t="s">
        <v>3109</v>
      </c>
      <c r="D1341" s="95" t="s">
        <v>3110</v>
      </c>
      <c r="E1341" s="69">
        <f t="shared" si="92"/>
        <v>1248</v>
      </c>
      <c r="F1341" s="70">
        <f t="shared" si="91"/>
        <v>59</v>
      </c>
      <c r="G1341" s="70" t="s">
        <v>1376</v>
      </c>
      <c r="H1341" s="133">
        <f>SUM($H$1335:$H$1340)</f>
        <v>59</v>
      </c>
      <c r="I1341" s="97" t="s">
        <v>3111</v>
      </c>
    </row>
    <row r="1342" spans="2:11" x14ac:dyDescent="0.25">
      <c r="B1342" s="183"/>
      <c r="C1342" s="175" t="s">
        <v>3112</v>
      </c>
      <c r="D1342" s="175" t="s">
        <v>3113</v>
      </c>
      <c r="E1342" s="35">
        <f t="shared" si="92"/>
        <v>1249</v>
      </c>
      <c r="F1342" s="36">
        <f t="shared" si="91"/>
        <v>6</v>
      </c>
      <c r="G1342" s="36" t="s">
        <v>1376</v>
      </c>
      <c r="H1342" s="37">
        <v>6</v>
      </c>
      <c r="J1342" s="19" t="s">
        <v>1599</v>
      </c>
    </row>
    <row r="1343" spans="2:11" x14ac:dyDescent="0.25">
      <c r="B1343" s="184"/>
      <c r="C1343" s="172" t="s">
        <v>3114</v>
      </c>
      <c r="D1343" s="185"/>
      <c r="E1343" s="119"/>
      <c r="F1343" s="36"/>
      <c r="G1343" s="36"/>
    </row>
    <row r="1344" spans="2:11" x14ac:dyDescent="0.25">
      <c r="B1344" s="181" t="str">
        <f>"E "&amp;(RIGHT(B1335,3)+1)</f>
        <v>E 516</v>
      </c>
      <c r="C1344" s="175" t="s">
        <v>3115</v>
      </c>
      <c r="D1344" s="175" t="s">
        <v>3116</v>
      </c>
      <c r="E1344" s="35">
        <f>E1342+1</f>
        <v>1250</v>
      </c>
      <c r="F1344" s="36" t="str">
        <f t="shared" ref="F1344:F1349" si="93">H1344</f>
        <v>12. Bukan Desa Pertanian</v>
      </c>
      <c r="G1344" s="36" t="s">
        <v>389</v>
      </c>
      <c r="H1344" s="37" t="s">
        <v>3117</v>
      </c>
    </row>
    <row r="1345" spans="2:11" x14ac:dyDescent="0.25">
      <c r="B1345" s="182"/>
      <c r="C1345" s="175" t="s">
        <v>3118</v>
      </c>
      <c r="D1345" s="175" t="s">
        <v>3119</v>
      </c>
      <c r="E1345" s="35">
        <f>E1344+1</f>
        <v>1251</v>
      </c>
      <c r="F1345" s="36">
        <f t="shared" si="93"/>
        <v>0</v>
      </c>
      <c r="G1345" s="36" t="s">
        <v>1376</v>
      </c>
      <c r="H1345" s="37">
        <v>0</v>
      </c>
      <c r="J1345" s="19" t="s">
        <v>1599</v>
      </c>
      <c r="K1345" s="20" t="s">
        <v>3120</v>
      </c>
    </row>
    <row r="1346" spans="2:11" x14ac:dyDescent="0.25">
      <c r="B1346" s="182"/>
      <c r="C1346" s="175" t="s">
        <v>3121</v>
      </c>
      <c r="D1346" s="175" t="s">
        <v>3122</v>
      </c>
      <c r="E1346" s="35">
        <f>E1345+1</f>
        <v>1252</v>
      </c>
      <c r="F1346" s="36" t="str">
        <f t="shared" si="93"/>
        <v>12. Bukan Desa Peternakan</v>
      </c>
      <c r="G1346" s="36" t="s">
        <v>389</v>
      </c>
      <c r="H1346" s="37" t="s">
        <v>3123</v>
      </c>
    </row>
    <row r="1347" spans="2:11" x14ac:dyDescent="0.25">
      <c r="B1347" s="182"/>
      <c r="C1347" s="175" t="s">
        <v>3124</v>
      </c>
      <c r="D1347" s="175" t="s">
        <v>3125</v>
      </c>
      <c r="E1347" s="35">
        <f>E1346+1</f>
        <v>1253</v>
      </c>
      <c r="F1347" s="36">
        <f t="shared" si="93"/>
        <v>0</v>
      </c>
      <c r="G1347" s="36" t="s">
        <v>1376</v>
      </c>
      <c r="H1347" s="37">
        <v>0</v>
      </c>
      <c r="J1347" s="19" t="s">
        <v>1599</v>
      </c>
      <c r="K1347" s="20" t="s">
        <v>3126</v>
      </c>
    </row>
    <row r="1348" spans="2:11" x14ac:dyDescent="0.25">
      <c r="B1348" s="182"/>
      <c r="C1348" s="175" t="s">
        <v>3127</v>
      </c>
      <c r="D1348" s="175" t="s">
        <v>3128</v>
      </c>
      <c r="E1348" s="35">
        <f>E1347+1</f>
        <v>1254</v>
      </c>
      <c r="F1348" s="36">
        <f t="shared" si="93"/>
        <v>11</v>
      </c>
      <c r="G1348" s="36" t="s">
        <v>389</v>
      </c>
      <c r="H1348" s="37">
        <v>11</v>
      </c>
    </row>
    <row r="1349" spans="2:11" x14ac:dyDescent="0.25">
      <c r="B1349" s="183"/>
      <c r="C1349" s="175" t="s">
        <v>3129</v>
      </c>
      <c r="D1349" s="175" t="s">
        <v>3130</v>
      </c>
      <c r="E1349" s="35">
        <f>E1348+1</f>
        <v>1255</v>
      </c>
      <c r="F1349" s="36">
        <f t="shared" si="93"/>
        <v>6</v>
      </c>
      <c r="G1349" s="36" t="s">
        <v>1376</v>
      </c>
      <c r="H1349" s="37">
        <v>6</v>
      </c>
      <c r="J1349" s="19" t="s">
        <v>1599</v>
      </c>
      <c r="K1349" s="20" t="s">
        <v>3131</v>
      </c>
    </row>
    <row r="1350" spans="2:11" x14ac:dyDescent="0.25">
      <c r="B1350" s="174"/>
      <c r="C1350" s="172" t="s">
        <v>3132</v>
      </c>
      <c r="D1350" s="173"/>
      <c r="E1350" s="15"/>
      <c r="F1350" s="36"/>
      <c r="G1350" s="36"/>
    </row>
    <row r="1351" spans="2:11" x14ac:dyDescent="0.25">
      <c r="B1351" s="181" t="str">
        <f>"E "&amp;(RIGHT(B1344,3)+1)</f>
        <v>E 517</v>
      </c>
      <c r="C1351" s="175" t="s">
        <v>3133</v>
      </c>
      <c r="D1351" s="175" t="s">
        <v>3134</v>
      </c>
      <c r="E1351" s="35">
        <f>E1349+1</f>
        <v>1256</v>
      </c>
      <c r="F1351" s="36">
        <f t="shared" ref="F1351:F1365" si="94">H1351</f>
        <v>1</v>
      </c>
      <c r="G1351" s="36" t="s">
        <v>389</v>
      </c>
      <c r="H1351" s="37">
        <v>1</v>
      </c>
    </row>
    <row r="1352" spans="2:11" x14ac:dyDescent="0.25">
      <c r="B1352" s="183"/>
      <c r="C1352" s="175" t="s">
        <v>3135</v>
      </c>
      <c r="D1352" s="175" t="s">
        <v>3136</v>
      </c>
      <c r="E1352" s="35">
        <f t="shared" ref="E1352:E1365" si="95">E1351+1</f>
        <v>1257</v>
      </c>
      <c r="F1352" s="36">
        <f t="shared" si="94"/>
        <v>75</v>
      </c>
      <c r="G1352" s="36" t="s">
        <v>1479</v>
      </c>
      <c r="H1352" s="126">
        <v>75</v>
      </c>
      <c r="I1352" s="18" t="s">
        <v>3137</v>
      </c>
      <c r="J1352" s="19" t="s">
        <v>3138</v>
      </c>
    </row>
    <row r="1353" spans="2:11" x14ac:dyDescent="0.25">
      <c r="B1353" s="174" t="str">
        <f>"E "&amp;(RIGHT(B1351,3)+1)</f>
        <v>E 518</v>
      </c>
      <c r="C1353" s="175" t="s">
        <v>3139</v>
      </c>
      <c r="D1353" s="175" t="s">
        <v>3140</v>
      </c>
      <c r="E1353" s="35">
        <f t="shared" si="95"/>
        <v>1258</v>
      </c>
      <c r="F1353" s="36">
        <f t="shared" si="94"/>
        <v>1</v>
      </c>
      <c r="G1353" s="36" t="s">
        <v>1376</v>
      </c>
      <c r="H1353" s="37">
        <v>1</v>
      </c>
      <c r="I1353" s="18" t="s">
        <v>3141</v>
      </c>
      <c r="J1353" s="19" t="s">
        <v>1968</v>
      </c>
    </row>
    <row r="1354" spans="2:11" x14ac:dyDescent="0.25">
      <c r="B1354" s="174" t="str">
        <f>"E "&amp;(RIGHT(B1353,3)+1)</f>
        <v>E 519</v>
      </c>
      <c r="C1354" s="175" t="s">
        <v>3142</v>
      </c>
      <c r="D1354" s="175" t="s">
        <v>3143</v>
      </c>
      <c r="E1354" s="35">
        <f t="shared" si="95"/>
        <v>1259</v>
      </c>
      <c r="F1354" s="36">
        <f t="shared" si="94"/>
        <v>0</v>
      </c>
      <c r="G1354" s="36" t="s">
        <v>1376</v>
      </c>
      <c r="H1354" s="37">
        <v>0</v>
      </c>
      <c r="I1354" s="18" t="s">
        <v>3141</v>
      </c>
      <c r="J1354" s="19" t="s">
        <v>1968</v>
      </c>
    </row>
    <row r="1355" spans="2:11" x14ac:dyDescent="0.25">
      <c r="B1355" s="181" t="str">
        <f>"E "&amp;(RIGHT(B1354,3)+1)</f>
        <v>E 520</v>
      </c>
      <c r="C1355" s="175" t="s">
        <v>3144</v>
      </c>
      <c r="D1355" s="175" t="s">
        <v>3145</v>
      </c>
      <c r="E1355" s="35">
        <f t="shared" si="95"/>
        <v>1260</v>
      </c>
      <c r="F1355" s="36">
        <f t="shared" si="94"/>
        <v>1</v>
      </c>
      <c r="G1355" s="36" t="s">
        <v>389</v>
      </c>
      <c r="H1355" s="37">
        <v>1</v>
      </c>
    </row>
    <row r="1356" spans="2:11" x14ac:dyDescent="0.25">
      <c r="B1356" s="183"/>
      <c r="C1356" s="175" t="s">
        <v>3146</v>
      </c>
      <c r="D1356" s="175" t="s">
        <v>3147</v>
      </c>
      <c r="E1356" s="35">
        <f t="shared" si="95"/>
        <v>1261</v>
      </c>
      <c r="F1356" s="36">
        <f t="shared" si="94"/>
        <v>1</v>
      </c>
      <c r="G1356" s="36" t="s">
        <v>1376</v>
      </c>
      <c r="H1356" s="37">
        <v>1</v>
      </c>
      <c r="J1356" s="19" t="s">
        <v>1968</v>
      </c>
      <c r="K1356" s="20" t="s">
        <v>3148</v>
      </c>
    </row>
    <row r="1357" spans="2:11" ht="24" customHeight="1" x14ac:dyDescent="0.25">
      <c r="B1357" s="174" t="str">
        <f>"E "&amp;(RIGHT(B1355,3)+1)</f>
        <v>E 521</v>
      </c>
      <c r="C1357" s="175" t="s">
        <v>3149</v>
      </c>
      <c r="D1357" s="175" t="s">
        <v>3150</v>
      </c>
      <c r="E1357" s="35">
        <f t="shared" si="95"/>
        <v>1262</v>
      </c>
      <c r="F1357" s="36">
        <f t="shared" si="94"/>
        <v>342</v>
      </c>
      <c r="G1357" s="36" t="s">
        <v>1376</v>
      </c>
      <c r="H1357" s="37">
        <v>342</v>
      </c>
      <c r="I1357" s="18" t="s">
        <v>3151</v>
      </c>
      <c r="J1357" s="19" t="s">
        <v>3152</v>
      </c>
    </row>
    <row r="1358" spans="2:11" ht="24" customHeight="1" x14ac:dyDescent="0.25">
      <c r="B1358" s="174" t="str">
        <f>"E "&amp;(RIGHT(B1357,3)+1)</f>
        <v>E 522</v>
      </c>
      <c r="C1358" s="175" t="s">
        <v>3153</v>
      </c>
      <c r="D1358" s="175" t="s">
        <v>3154</v>
      </c>
      <c r="E1358" s="35">
        <f t="shared" si="95"/>
        <v>1263</v>
      </c>
      <c r="F1358" s="36">
        <f t="shared" si="94"/>
        <v>1</v>
      </c>
      <c r="G1358" s="36" t="s">
        <v>389</v>
      </c>
      <c r="H1358" s="37">
        <v>1</v>
      </c>
      <c r="I1358" s="18" t="s">
        <v>3155</v>
      </c>
    </row>
    <row r="1359" spans="2:11" ht="24" customHeight="1" x14ac:dyDescent="0.25">
      <c r="B1359" s="181" t="str">
        <f>"E "&amp;(RIGHT(B1358,3)+1)</f>
        <v>E 523</v>
      </c>
      <c r="C1359" s="175" t="s">
        <v>3156</v>
      </c>
      <c r="D1359" s="175" t="s">
        <v>3157</v>
      </c>
      <c r="E1359" s="35">
        <f t="shared" si="95"/>
        <v>1264</v>
      </c>
      <c r="F1359" s="36">
        <f t="shared" si="94"/>
        <v>0</v>
      </c>
      <c r="G1359" s="36" t="s">
        <v>389</v>
      </c>
      <c r="H1359" s="37">
        <v>0</v>
      </c>
      <c r="I1359" s="18" t="s">
        <v>3155</v>
      </c>
    </row>
    <row r="1360" spans="2:11" x14ac:dyDescent="0.25">
      <c r="B1360" s="182"/>
      <c r="C1360" s="175" t="s">
        <v>3158</v>
      </c>
      <c r="D1360" s="175" t="s">
        <v>3159</v>
      </c>
      <c r="E1360" s="35">
        <f t="shared" si="95"/>
        <v>1265</v>
      </c>
      <c r="F1360" s="186">
        <f t="shared" si="94"/>
        <v>2000</v>
      </c>
      <c r="G1360" s="36" t="s">
        <v>1479</v>
      </c>
      <c r="H1360" s="117">
        <v>2000</v>
      </c>
      <c r="J1360" s="19" t="s">
        <v>3138</v>
      </c>
    </row>
    <row r="1361" spans="2:11" x14ac:dyDescent="0.25">
      <c r="B1361" s="183"/>
      <c r="C1361" s="175" t="s">
        <v>3160</v>
      </c>
      <c r="D1361" s="175" t="s">
        <v>3161</v>
      </c>
      <c r="E1361" s="35">
        <f t="shared" si="95"/>
        <v>1266</v>
      </c>
      <c r="F1361" s="36">
        <f t="shared" si="94"/>
        <v>10</v>
      </c>
      <c r="G1361" s="36" t="s">
        <v>1483</v>
      </c>
      <c r="H1361" s="37">
        <v>10</v>
      </c>
      <c r="J1361" s="19" t="s">
        <v>3162</v>
      </c>
    </row>
    <row r="1362" spans="2:11" x14ac:dyDescent="0.25">
      <c r="B1362" s="174" t="str">
        <f>"E "&amp;(RIGHT(B1359,3)+1)</f>
        <v>E 524</v>
      </c>
      <c r="C1362" s="187" t="s">
        <v>3163</v>
      </c>
      <c r="D1362" s="175" t="s">
        <v>3164</v>
      </c>
      <c r="E1362" s="35">
        <f t="shared" si="95"/>
        <v>1267</v>
      </c>
      <c r="F1362" s="36">
        <f t="shared" si="94"/>
        <v>0</v>
      </c>
      <c r="G1362" s="36" t="s">
        <v>389</v>
      </c>
      <c r="H1362" s="37">
        <v>0</v>
      </c>
    </row>
    <row r="1363" spans="2:11" x14ac:dyDescent="0.25">
      <c r="B1363" s="174" t="str">
        <f>"E "&amp;(RIGHT(B1362,3)+1)</f>
        <v>E 525</v>
      </c>
      <c r="C1363" s="187" t="s">
        <v>3165</v>
      </c>
      <c r="D1363" s="175" t="s">
        <v>3166</v>
      </c>
      <c r="E1363" s="35">
        <f t="shared" si="95"/>
        <v>1268</v>
      </c>
      <c r="F1363" s="36">
        <f t="shared" si="94"/>
        <v>1</v>
      </c>
      <c r="G1363" s="36" t="s">
        <v>389</v>
      </c>
      <c r="H1363" s="37">
        <v>1</v>
      </c>
    </row>
    <row r="1364" spans="2:11" x14ac:dyDescent="0.25">
      <c r="B1364" s="174" t="str">
        <f>"E "&amp;(RIGHT(B1363,3)+1)</f>
        <v>E 526</v>
      </c>
      <c r="C1364" s="187" t="s">
        <v>3167</v>
      </c>
      <c r="D1364" s="175" t="s">
        <v>3168</v>
      </c>
      <c r="E1364" s="35">
        <f t="shared" si="95"/>
        <v>1269</v>
      </c>
      <c r="F1364" s="36">
        <f t="shared" si="94"/>
        <v>3</v>
      </c>
      <c r="G1364" s="36" t="s">
        <v>389</v>
      </c>
      <c r="H1364" s="37">
        <v>3</v>
      </c>
    </row>
    <row r="1365" spans="2:11" x14ac:dyDescent="0.25">
      <c r="B1365" s="174" t="str">
        <f>"E "&amp;(RIGHT(B1364,3)+1)</f>
        <v>E 527</v>
      </c>
      <c r="C1365" s="187" t="s">
        <v>3169</v>
      </c>
      <c r="D1365" s="175" t="s">
        <v>3170</v>
      </c>
      <c r="E1365" s="35">
        <f t="shared" si="95"/>
        <v>1270</v>
      </c>
      <c r="F1365" s="36" t="str">
        <f t="shared" si="94"/>
        <v>BLUE GAS</v>
      </c>
      <c r="G1365" s="36" t="s">
        <v>371</v>
      </c>
      <c r="H1365" s="37" t="s">
        <v>3171</v>
      </c>
    </row>
    <row r="1366" spans="2:11" x14ac:dyDescent="0.25">
      <c r="B1366" s="174"/>
      <c r="C1366" s="172" t="s">
        <v>3172</v>
      </c>
      <c r="D1366" s="173"/>
      <c r="E1366" s="15"/>
      <c r="F1366" s="36"/>
      <c r="G1366" s="36"/>
    </row>
    <row r="1367" spans="2:11" ht="24" customHeight="1" x14ac:dyDescent="0.25">
      <c r="B1367" s="181" t="str">
        <f>"E "&amp;(RIGHT(B1365,3)+1)</f>
        <v>E 528</v>
      </c>
      <c r="C1367" s="188" t="s">
        <v>3173</v>
      </c>
      <c r="D1367" s="175" t="s">
        <v>3174</v>
      </c>
      <c r="E1367" s="35">
        <f>E1365+1</f>
        <v>1271</v>
      </c>
      <c r="F1367" s="36">
        <f>H1367</f>
        <v>0</v>
      </c>
      <c r="G1367" s="36" t="s">
        <v>389</v>
      </c>
      <c r="H1367" s="37">
        <v>0</v>
      </c>
      <c r="I1367" s="18" t="s">
        <v>3175</v>
      </c>
    </row>
    <row r="1368" spans="2:11" x14ac:dyDescent="0.25">
      <c r="B1368" s="183"/>
      <c r="C1368" s="188" t="s">
        <v>3176</v>
      </c>
      <c r="D1368" s="175" t="s">
        <v>3177</v>
      </c>
      <c r="E1368" s="35">
        <f>E1367+1</f>
        <v>1272</v>
      </c>
      <c r="F1368" s="186">
        <f>H1368</f>
        <v>0</v>
      </c>
      <c r="G1368" s="36" t="s">
        <v>1479</v>
      </c>
      <c r="H1368" s="117">
        <v>0</v>
      </c>
      <c r="J1368" s="19" t="s">
        <v>3178</v>
      </c>
    </row>
    <row r="1369" spans="2:11" ht="24" customHeight="1" x14ac:dyDescent="0.25">
      <c r="B1369" s="181" t="str">
        <f>"E "&amp;(RIGHT(B1367,3)+1)</f>
        <v>E 529</v>
      </c>
      <c r="C1369" s="188" t="s">
        <v>3179</v>
      </c>
      <c r="D1369" s="175" t="s">
        <v>3180</v>
      </c>
      <c r="E1369" s="35">
        <f>E1368+1</f>
        <v>1273</v>
      </c>
      <c r="F1369" s="36">
        <f>H1369</f>
        <v>1</v>
      </c>
      <c r="G1369" s="36" t="s">
        <v>389</v>
      </c>
      <c r="H1369" s="37">
        <v>1</v>
      </c>
      <c r="I1369" s="18" t="s">
        <v>3175</v>
      </c>
    </row>
    <row r="1370" spans="2:11" x14ac:dyDescent="0.25">
      <c r="B1370" s="183"/>
      <c r="C1370" s="188" t="s">
        <v>3181</v>
      </c>
      <c r="D1370" s="175" t="s">
        <v>3182</v>
      </c>
      <c r="E1370" s="35">
        <f>E1369+1</f>
        <v>1274</v>
      </c>
      <c r="F1370" s="186">
        <f>H1370</f>
        <v>100</v>
      </c>
      <c r="G1370" s="36" t="s">
        <v>1479</v>
      </c>
      <c r="H1370" s="117">
        <v>100</v>
      </c>
      <c r="J1370" s="19" t="s">
        <v>3178</v>
      </c>
    </row>
    <row r="1371" spans="2:11" x14ac:dyDescent="0.25">
      <c r="B1371" s="184"/>
      <c r="C1371" s="189" t="s">
        <v>3183</v>
      </c>
      <c r="D1371" s="185"/>
      <c r="E1371" s="50"/>
      <c r="F1371" s="186"/>
      <c r="G1371" s="36"/>
      <c r="H1371" s="190"/>
    </row>
    <row r="1372" spans="2:11" x14ac:dyDescent="0.25">
      <c r="B1372" s="178" t="str">
        <f>"E "&amp;(RIGHT(B1369,3)+1)</f>
        <v>E 530</v>
      </c>
      <c r="C1372" s="177" t="s">
        <v>3184</v>
      </c>
      <c r="D1372" s="175" t="s">
        <v>3185</v>
      </c>
      <c r="E1372" s="35">
        <f>E1370+1</f>
        <v>1275</v>
      </c>
      <c r="F1372" s="186" t="str">
        <f t="shared" ref="F1372:F1383" si="96">H1372</f>
        <v>Ada</v>
      </c>
      <c r="G1372" s="36" t="s">
        <v>389</v>
      </c>
      <c r="H1372" s="117" t="s">
        <v>487</v>
      </c>
    </row>
    <row r="1373" spans="2:11" x14ac:dyDescent="0.25">
      <c r="B1373" s="178"/>
      <c r="C1373" s="175" t="s">
        <v>3186</v>
      </c>
      <c r="D1373" s="175" t="s">
        <v>3187</v>
      </c>
      <c r="E1373" s="35">
        <f t="shared" ref="E1373:E1383" si="97">E1372+1</f>
        <v>1276</v>
      </c>
      <c r="F1373" s="186">
        <f t="shared" si="96"/>
        <v>8</v>
      </c>
      <c r="G1373" s="36" t="s">
        <v>1376</v>
      </c>
      <c r="H1373" s="117">
        <v>8</v>
      </c>
      <c r="J1373" s="19" t="s">
        <v>1563</v>
      </c>
      <c r="K1373" s="20" t="s">
        <v>3188</v>
      </c>
    </row>
    <row r="1374" spans="2:11" x14ac:dyDescent="0.25">
      <c r="B1374" s="178"/>
      <c r="C1374" s="175" t="s">
        <v>3189</v>
      </c>
      <c r="D1374" s="175" t="s">
        <v>3190</v>
      </c>
      <c r="E1374" s="35">
        <f t="shared" si="97"/>
        <v>1277</v>
      </c>
      <c r="F1374" s="186">
        <f t="shared" si="96"/>
        <v>10000</v>
      </c>
      <c r="G1374" s="36" t="s">
        <v>3191</v>
      </c>
      <c r="H1374" s="117">
        <v>10000</v>
      </c>
      <c r="J1374" s="19" t="s">
        <v>902</v>
      </c>
      <c r="K1374" s="20" t="s">
        <v>3188</v>
      </c>
    </row>
    <row r="1375" spans="2:11" x14ac:dyDescent="0.25">
      <c r="B1375" s="178"/>
      <c r="C1375" s="175" t="s">
        <v>3192</v>
      </c>
      <c r="D1375" s="175" t="s">
        <v>3193</v>
      </c>
      <c r="E1375" s="35">
        <f t="shared" si="97"/>
        <v>1278</v>
      </c>
      <c r="F1375" s="186">
        <f t="shared" si="96"/>
        <v>300</v>
      </c>
      <c r="G1375" s="36" t="s">
        <v>3194</v>
      </c>
      <c r="H1375" s="117">
        <v>300</v>
      </c>
      <c r="J1375" s="19" t="s">
        <v>1195</v>
      </c>
      <c r="K1375" s="20" t="s">
        <v>3188</v>
      </c>
    </row>
    <row r="1376" spans="2:11" x14ac:dyDescent="0.25">
      <c r="B1376" s="178" t="str">
        <f>"E "&amp;(RIGHT(B1372,3)+1)</f>
        <v>E 531</v>
      </c>
      <c r="C1376" s="177" t="s">
        <v>3195</v>
      </c>
      <c r="D1376" s="175" t="s">
        <v>3196</v>
      </c>
      <c r="E1376" s="35">
        <f t="shared" si="97"/>
        <v>1279</v>
      </c>
      <c r="F1376" s="186" t="str">
        <f t="shared" si="96"/>
        <v>Tidak Ada</v>
      </c>
      <c r="G1376" s="36" t="s">
        <v>389</v>
      </c>
      <c r="H1376" s="117" t="s">
        <v>583</v>
      </c>
    </row>
    <row r="1377" spans="2:11" x14ac:dyDescent="0.25">
      <c r="B1377" s="178"/>
      <c r="C1377" s="175" t="s">
        <v>3197</v>
      </c>
      <c r="D1377" s="175" t="s">
        <v>3198</v>
      </c>
      <c r="E1377" s="35">
        <f t="shared" si="97"/>
        <v>1280</v>
      </c>
      <c r="F1377" s="186">
        <f t="shared" si="96"/>
        <v>0</v>
      </c>
      <c r="G1377" s="36" t="s">
        <v>1376</v>
      </c>
      <c r="H1377" s="117">
        <v>0</v>
      </c>
      <c r="J1377" s="19" t="s">
        <v>1563</v>
      </c>
      <c r="K1377" s="20" t="s">
        <v>3199</v>
      </c>
    </row>
    <row r="1378" spans="2:11" x14ac:dyDescent="0.25">
      <c r="B1378" s="178"/>
      <c r="C1378" s="175" t="s">
        <v>3200</v>
      </c>
      <c r="D1378" s="175" t="s">
        <v>3201</v>
      </c>
      <c r="E1378" s="35">
        <f t="shared" si="97"/>
        <v>1281</v>
      </c>
      <c r="F1378" s="186">
        <f t="shared" si="96"/>
        <v>0</v>
      </c>
      <c r="G1378" s="36" t="s">
        <v>3191</v>
      </c>
      <c r="H1378" s="117">
        <v>0</v>
      </c>
      <c r="J1378" s="19" t="s">
        <v>902</v>
      </c>
      <c r="K1378" s="20" t="s">
        <v>3199</v>
      </c>
    </row>
    <row r="1379" spans="2:11" x14ac:dyDescent="0.25">
      <c r="B1379" s="178"/>
      <c r="C1379" s="175" t="s">
        <v>3202</v>
      </c>
      <c r="D1379" s="175" t="s">
        <v>3203</v>
      </c>
      <c r="E1379" s="35">
        <f t="shared" si="97"/>
        <v>1282</v>
      </c>
      <c r="F1379" s="186">
        <f t="shared" si="96"/>
        <v>0</v>
      </c>
      <c r="G1379" s="36" t="s">
        <v>3194</v>
      </c>
      <c r="H1379" s="117">
        <v>0</v>
      </c>
      <c r="J1379" s="19" t="s">
        <v>1195</v>
      </c>
      <c r="K1379" s="20" t="s">
        <v>3199</v>
      </c>
    </row>
    <row r="1380" spans="2:11" x14ac:dyDescent="0.25">
      <c r="B1380" s="178" t="str">
        <f>"E "&amp;(RIGHT(B1376,3)+1)</f>
        <v>E 532</v>
      </c>
      <c r="C1380" s="177" t="s">
        <v>3204</v>
      </c>
      <c r="D1380" s="175" t="s">
        <v>3205</v>
      </c>
      <c r="E1380" s="35">
        <f t="shared" si="97"/>
        <v>1283</v>
      </c>
      <c r="F1380" s="186" t="str">
        <f t="shared" si="96"/>
        <v>Tidak Ada</v>
      </c>
      <c r="G1380" s="36" t="s">
        <v>389</v>
      </c>
      <c r="H1380" s="117" t="s">
        <v>583</v>
      </c>
    </row>
    <row r="1381" spans="2:11" x14ac:dyDescent="0.25">
      <c r="B1381" s="178"/>
      <c r="C1381" s="175" t="s">
        <v>3206</v>
      </c>
      <c r="D1381" s="175" t="s">
        <v>3207</v>
      </c>
      <c r="E1381" s="35">
        <f t="shared" si="97"/>
        <v>1284</v>
      </c>
      <c r="F1381" s="186">
        <f t="shared" si="96"/>
        <v>0</v>
      </c>
      <c r="G1381" s="36" t="s">
        <v>1376</v>
      </c>
      <c r="H1381" s="117">
        <v>0</v>
      </c>
      <c r="J1381" s="19" t="s">
        <v>1563</v>
      </c>
      <c r="K1381" s="20" t="s">
        <v>3208</v>
      </c>
    </row>
    <row r="1382" spans="2:11" x14ac:dyDescent="0.25">
      <c r="B1382" s="178"/>
      <c r="C1382" s="175" t="s">
        <v>3209</v>
      </c>
      <c r="D1382" s="175" t="s">
        <v>3210</v>
      </c>
      <c r="E1382" s="35">
        <f t="shared" si="97"/>
        <v>1285</v>
      </c>
      <c r="F1382" s="186">
        <f t="shared" si="96"/>
        <v>0</v>
      </c>
      <c r="G1382" s="36" t="s">
        <v>3191</v>
      </c>
      <c r="H1382" s="117">
        <v>0</v>
      </c>
      <c r="J1382" s="19" t="s">
        <v>902</v>
      </c>
      <c r="K1382" s="20" t="s">
        <v>3208</v>
      </c>
    </row>
    <row r="1383" spans="2:11" x14ac:dyDescent="0.25">
      <c r="B1383" s="178"/>
      <c r="C1383" s="175" t="s">
        <v>3211</v>
      </c>
      <c r="D1383" s="175" t="s">
        <v>3212</v>
      </c>
      <c r="E1383" s="35">
        <f t="shared" si="97"/>
        <v>1286</v>
      </c>
      <c r="F1383" s="186">
        <f t="shared" si="96"/>
        <v>0</v>
      </c>
      <c r="G1383" s="36" t="s">
        <v>3194</v>
      </c>
      <c r="H1383" s="117">
        <v>0</v>
      </c>
      <c r="J1383" s="19" t="s">
        <v>1195</v>
      </c>
      <c r="K1383" s="20" t="s">
        <v>3208</v>
      </c>
    </row>
    <row r="1384" spans="2:11" x14ac:dyDescent="0.25">
      <c r="B1384" s="174"/>
      <c r="C1384" s="172" t="s">
        <v>3213</v>
      </c>
      <c r="D1384" s="173"/>
      <c r="E1384" s="15"/>
      <c r="F1384" s="36"/>
      <c r="G1384" s="36"/>
    </row>
    <row r="1385" spans="2:11" x14ac:dyDescent="0.25">
      <c r="B1385" s="181" t="str">
        <f>"E "&amp;(RIGHT(B1380,3)+1)</f>
        <v>E 533</v>
      </c>
      <c r="C1385" s="188" t="s">
        <v>3214</v>
      </c>
      <c r="D1385" s="175" t="s">
        <v>3215</v>
      </c>
      <c r="E1385" s="35">
        <f>E1383+1</f>
        <v>1287</v>
      </c>
      <c r="F1385" s="36">
        <f t="shared" ref="F1385:F1394" si="98">H1385</f>
        <v>1</v>
      </c>
      <c r="G1385" s="36" t="s">
        <v>389</v>
      </c>
      <c r="H1385" s="37">
        <v>1</v>
      </c>
      <c r="I1385" s="18" t="s">
        <v>3216</v>
      </c>
    </row>
    <row r="1386" spans="2:11" x14ac:dyDescent="0.25">
      <c r="B1386" s="183"/>
      <c r="C1386" s="188" t="s">
        <v>3217</v>
      </c>
      <c r="D1386" s="175" t="s">
        <v>3218</v>
      </c>
      <c r="E1386" s="35">
        <f t="shared" ref="E1386:E1394" si="99">E1385+1</f>
        <v>1288</v>
      </c>
      <c r="F1386" s="186">
        <f t="shared" si="98"/>
        <v>100</v>
      </c>
      <c r="G1386" s="36" t="s">
        <v>1479</v>
      </c>
      <c r="H1386" s="117">
        <v>100</v>
      </c>
      <c r="J1386" s="19" t="s">
        <v>3178</v>
      </c>
    </row>
    <row r="1387" spans="2:11" x14ac:dyDescent="0.25">
      <c r="B1387" s="181" t="str">
        <f>"E "&amp;(RIGHT(B1385,3)+1)</f>
        <v>E 534</v>
      </c>
      <c r="C1387" s="188" t="s">
        <v>3219</v>
      </c>
      <c r="D1387" s="175" t="s">
        <v>3220</v>
      </c>
      <c r="E1387" s="35">
        <f t="shared" si="99"/>
        <v>1289</v>
      </c>
      <c r="F1387" s="36">
        <f t="shared" si="98"/>
        <v>1</v>
      </c>
      <c r="G1387" s="36" t="s">
        <v>389</v>
      </c>
      <c r="H1387" s="37">
        <v>1</v>
      </c>
      <c r="I1387" s="18" t="s">
        <v>3216</v>
      </c>
    </row>
    <row r="1388" spans="2:11" x14ac:dyDescent="0.25">
      <c r="B1388" s="183"/>
      <c r="C1388" s="188" t="s">
        <v>3221</v>
      </c>
      <c r="D1388" s="175" t="s">
        <v>3222</v>
      </c>
      <c r="E1388" s="35">
        <f t="shared" si="99"/>
        <v>1290</v>
      </c>
      <c r="F1388" s="186">
        <f t="shared" si="98"/>
        <v>200</v>
      </c>
      <c r="G1388" s="36" t="s">
        <v>1479</v>
      </c>
      <c r="H1388" s="78">
        <v>200</v>
      </c>
      <c r="J1388" s="19" t="s">
        <v>3178</v>
      </c>
    </row>
    <row r="1389" spans="2:11" x14ac:dyDescent="0.25">
      <c r="B1389" s="174" t="str">
        <f>"E "&amp;(RIGHT(B1387,3)+1)</f>
        <v>E 535</v>
      </c>
      <c r="C1389" s="175" t="s">
        <v>3223</v>
      </c>
      <c r="D1389" s="175" t="s">
        <v>3224</v>
      </c>
      <c r="E1389" s="35">
        <f t="shared" si="99"/>
        <v>1291</v>
      </c>
      <c r="F1389" s="36">
        <f t="shared" si="98"/>
        <v>1</v>
      </c>
      <c r="G1389" s="36" t="s">
        <v>389</v>
      </c>
      <c r="H1389" s="37">
        <v>1</v>
      </c>
      <c r="I1389" s="18" t="s">
        <v>3216</v>
      </c>
      <c r="J1389" s="191"/>
    </row>
    <row r="1390" spans="2:11" x14ac:dyDescent="0.25">
      <c r="B1390" s="181" t="str">
        <f>"E "&amp;(RIGHT(B1389,3)+1)</f>
        <v>E 536</v>
      </c>
      <c r="C1390" s="175" t="s">
        <v>3225</v>
      </c>
      <c r="D1390" s="175" t="s">
        <v>3226</v>
      </c>
      <c r="E1390" s="35">
        <f t="shared" si="99"/>
        <v>1292</v>
      </c>
      <c r="F1390" s="36">
        <f t="shared" si="98"/>
        <v>1</v>
      </c>
      <c r="G1390" s="36" t="s">
        <v>389</v>
      </c>
      <c r="H1390" s="37">
        <v>1</v>
      </c>
      <c r="I1390" s="18" t="s">
        <v>3227</v>
      </c>
      <c r="J1390" s="191"/>
    </row>
    <row r="1391" spans="2:11" x14ac:dyDescent="0.25">
      <c r="B1391" s="182"/>
      <c r="C1391" s="175" t="s">
        <v>3228</v>
      </c>
      <c r="D1391" s="175" t="s">
        <v>3229</v>
      </c>
      <c r="E1391" s="35">
        <f t="shared" si="99"/>
        <v>1293</v>
      </c>
      <c r="F1391" s="36">
        <f t="shared" si="98"/>
        <v>0</v>
      </c>
      <c r="G1391" s="36" t="s">
        <v>389</v>
      </c>
      <c r="H1391" s="37">
        <v>0</v>
      </c>
      <c r="I1391" s="18" t="s">
        <v>3227</v>
      </c>
      <c r="J1391" s="191"/>
    </row>
    <row r="1392" spans="2:11" x14ac:dyDescent="0.25">
      <c r="B1392" s="182"/>
      <c r="C1392" s="175" t="s">
        <v>3230</v>
      </c>
      <c r="D1392" s="175" t="s">
        <v>3231</v>
      </c>
      <c r="E1392" s="35">
        <f t="shared" si="99"/>
        <v>1294</v>
      </c>
      <c r="F1392" s="36">
        <f t="shared" si="98"/>
        <v>0</v>
      </c>
      <c r="G1392" s="36" t="s">
        <v>389</v>
      </c>
      <c r="H1392" s="37">
        <v>0</v>
      </c>
      <c r="I1392" s="18" t="s">
        <v>3227</v>
      </c>
      <c r="J1392" s="191"/>
    </row>
    <row r="1393" spans="2:11" x14ac:dyDescent="0.25">
      <c r="B1393" s="182"/>
      <c r="C1393" s="188" t="s">
        <v>3232</v>
      </c>
      <c r="D1393" s="175" t="s">
        <v>3233</v>
      </c>
      <c r="E1393" s="35">
        <f t="shared" si="99"/>
        <v>1295</v>
      </c>
      <c r="F1393" s="36">
        <f t="shared" si="98"/>
        <v>1</v>
      </c>
      <c r="G1393" s="36" t="s">
        <v>389</v>
      </c>
      <c r="H1393" s="37">
        <v>1</v>
      </c>
      <c r="I1393" s="18" t="s">
        <v>3227</v>
      </c>
      <c r="J1393" s="191"/>
    </row>
    <row r="1394" spans="2:11" x14ac:dyDescent="0.25">
      <c r="B1394" s="183"/>
      <c r="C1394" s="192"/>
      <c r="D1394" s="175" t="s">
        <v>3234</v>
      </c>
      <c r="E1394" s="35">
        <f t="shared" si="99"/>
        <v>1296</v>
      </c>
      <c r="F1394" s="36" t="str">
        <f t="shared" si="98"/>
        <v>finance</v>
      </c>
      <c r="G1394" s="36" t="s">
        <v>371</v>
      </c>
      <c r="H1394" s="37" t="s">
        <v>3235</v>
      </c>
      <c r="J1394" s="191"/>
    </row>
    <row r="1395" spans="2:11" x14ac:dyDescent="0.25">
      <c r="B1395" s="174"/>
      <c r="C1395" s="172" t="s">
        <v>3236</v>
      </c>
      <c r="D1395" s="173"/>
      <c r="E1395" s="15"/>
      <c r="F1395" s="36"/>
      <c r="G1395" s="36"/>
      <c r="J1395" s="191"/>
    </row>
    <row r="1396" spans="2:11" ht="24" customHeight="1" x14ac:dyDescent="0.25">
      <c r="B1396" s="174" t="str">
        <f>"E "&amp;(RIGHT(B1390,3)+1)</f>
        <v>E 537</v>
      </c>
      <c r="C1396" s="175" t="s">
        <v>3237</v>
      </c>
      <c r="D1396" s="175" t="s">
        <v>3238</v>
      </c>
      <c r="E1396" s="35">
        <f>E1394+1</f>
        <v>1297</v>
      </c>
      <c r="F1396" s="36">
        <f>H1396</f>
        <v>1</v>
      </c>
      <c r="G1396" s="36" t="s">
        <v>1376</v>
      </c>
      <c r="H1396" s="37">
        <v>1</v>
      </c>
      <c r="I1396" s="18" t="s">
        <v>3239</v>
      </c>
      <c r="J1396" s="19" t="s">
        <v>1968</v>
      </c>
    </row>
    <row r="1397" spans="2:11" ht="24" customHeight="1" x14ac:dyDescent="0.25">
      <c r="B1397" s="178" t="str">
        <f>"E "&amp;(RIGHT(B1396,3)+1)</f>
        <v>E 538</v>
      </c>
      <c r="C1397" s="177" t="s">
        <v>3240</v>
      </c>
      <c r="D1397" s="175" t="s">
        <v>3241</v>
      </c>
      <c r="E1397" s="35">
        <f t="shared" ref="E1397:E1460" si="100">E1396+1</f>
        <v>1298</v>
      </c>
      <c r="F1397" s="36">
        <f>H1397</f>
        <v>1</v>
      </c>
      <c r="G1397" s="36" t="s">
        <v>389</v>
      </c>
      <c r="H1397" s="37">
        <v>1</v>
      </c>
      <c r="I1397" s="18" t="s">
        <v>3239</v>
      </c>
      <c r="J1397" s="191"/>
    </row>
    <row r="1398" spans="2:11" x14ac:dyDescent="0.25">
      <c r="B1398" s="178"/>
      <c r="C1398" s="175" t="s">
        <v>3242</v>
      </c>
      <c r="D1398" s="175" t="s">
        <v>3243</v>
      </c>
      <c r="E1398" s="35">
        <f t="shared" si="100"/>
        <v>1299</v>
      </c>
      <c r="F1398" s="36" t="str">
        <f>H1398</f>
        <v>Bumdes delapan  Sentosa</v>
      </c>
      <c r="G1398" s="36" t="s">
        <v>371</v>
      </c>
      <c r="H1398" s="37" t="s">
        <v>3244</v>
      </c>
      <c r="J1398" s="191"/>
    </row>
    <row r="1399" spans="2:11" s="59" customFormat="1" x14ac:dyDescent="0.25">
      <c r="B1399" s="178"/>
      <c r="C1399" s="175" t="s">
        <v>3245</v>
      </c>
      <c r="D1399" s="175" t="s">
        <v>3246</v>
      </c>
      <c r="E1399" s="35">
        <f t="shared" si="100"/>
        <v>1300</v>
      </c>
      <c r="F1399" s="36">
        <f>H1399</f>
        <v>1</v>
      </c>
      <c r="G1399" s="36" t="s">
        <v>389</v>
      </c>
      <c r="H1399" s="37">
        <v>1</v>
      </c>
      <c r="I1399" s="18"/>
      <c r="J1399" s="191"/>
      <c r="K1399" s="19" t="s">
        <v>3247</v>
      </c>
    </row>
    <row r="1400" spans="2:11" s="59" customFormat="1" x14ac:dyDescent="0.25">
      <c r="B1400" s="178" t="str">
        <f>"E "&amp;(RIGHT(B1397,3)+1)</f>
        <v>E 539</v>
      </c>
      <c r="C1400" s="177" t="s">
        <v>3248</v>
      </c>
      <c r="D1400" s="175" t="s">
        <v>3249</v>
      </c>
      <c r="E1400" s="35">
        <f t="shared" si="100"/>
        <v>1301</v>
      </c>
      <c r="F1400" s="36">
        <f>H1400</f>
        <v>1</v>
      </c>
      <c r="G1400" s="36" t="s">
        <v>389</v>
      </c>
      <c r="H1400" s="37">
        <v>1</v>
      </c>
      <c r="I1400" s="18"/>
      <c r="J1400" s="193"/>
      <c r="K1400" s="19"/>
    </row>
    <row r="1401" spans="2:11" s="59" customFormat="1" x14ac:dyDescent="0.25">
      <c r="B1401" s="178"/>
      <c r="C1401" s="175" t="s">
        <v>3250</v>
      </c>
      <c r="D1401" s="175" t="s">
        <v>3251</v>
      </c>
      <c r="E1401" s="35">
        <f t="shared" si="100"/>
        <v>1302</v>
      </c>
      <c r="F1401" s="36">
        <v>0</v>
      </c>
      <c r="G1401" s="36" t="s">
        <v>371</v>
      </c>
      <c r="H1401" s="37" t="s">
        <v>391</v>
      </c>
      <c r="I1401" s="18"/>
      <c r="J1401" s="193"/>
      <c r="K1401" s="19"/>
    </row>
    <row r="1402" spans="2:11" s="59" customFormat="1" x14ac:dyDescent="0.25">
      <c r="B1402" s="178"/>
      <c r="C1402" s="175" t="s">
        <v>3252</v>
      </c>
      <c r="D1402" s="175" t="s">
        <v>3253</v>
      </c>
      <c r="E1402" s="35">
        <f t="shared" si="100"/>
        <v>1303</v>
      </c>
      <c r="F1402" s="36">
        <f t="shared" ref="F1402:F1459" si="101">H1402</f>
        <v>0</v>
      </c>
      <c r="G1402" s="36" t="s">
        <v>389</v>
      </c>
      <c r="H1402" s="37">
        <v>0</v>
      </c>
      <c r="I1402" s="18"/>
      <c r="J1402" s="193"/>
      <c r="K1402" s="19"/>
    </row>
    <row r="1403" spans="2:11" s="59" customFormat="1" x14ac:dyDescent="0.25">
      <c r="B1403" s="178"/>
      <c r="C1403" s="175" t="s">
        <v>3254</v>
      </c>
      <c r="D1403" s="175" t="s">
        <v>3255</v>
      </c>
      <c r="E1403" s="35">
        <f t="shared" si="100"/>
        <v>1304</v>
      </c>
      <c r="F1403" s="36">
        <f t="shared" si="101"/>
        <v>0</v>
      </c>
      <c r="G1403" s="36" t="s">
        <v>389</v>
      </c>
      <c r="H1403" s="37">
        <v>0</v>
      </c>
      <c r="I1403" s="18"/>
      <c r="J1403" s="193"/>
      <c r="K1403" s="19" t="s">
        <v>3256</v>
      </c>
    </row>
    <row r="1404" spans="2:11" s="59" customFormat="1" x14ac:dyDescent="0.25">
      <c r="B1404" s="178" t="str">
        <f>"E "&amp;(RIGHT(B1400,3)+1)</f>
        <v>E 540</v>
      </c>
      <c r="C1404" s="177" t="s">
        <v>3257</v>
      </c>
      <c r="D1404" s="175" t="s">
        <v>3258</v>
      </c>
      <c r="E1404" s="35">
        <f t="shared" si="100"/>
        <v>1305</v>
      </c>
      <c r="F1404" s="36">
        <f t="shared" si="101"/>
        <v>0</v>
      </c>
      <c r="G1404" s="36" t="s">
        <v>389</v>
      </c>
      <c r="H1404" s="37">
        <v>0</v>
      </c>
      <c r="I1404" s="18"/>
      <c r="K1404" s="19" t="s">
        <v>3247</v>
      </c>
    </row>
    <row r="1405" spans="2:11" s="59" customFormat="1" x14ac:dyDescent="0.25">
      <c r="B1405" s="178"/>
      <c r="C1405" s="175" t="s">
        <v>3259</v>
      </c>
      <c r="D1405" s="175" t="s">
        <v>3260</v>
      </c>
      <c r="E1405" s="35">
        <f t="shared" si="100"/>
        <v>1306</v>
      </c>
      <c r="F1405" s="36">
        <f t="shared" si="101"/>
        <v>1</v>
      </c>
      <c r="G1405" s="36" t="s">
        <v>389</v>
      </c>
      <c r="H1405" s="37">
        <v>1</v>
      </c>
      <c r="I1405" s="18"/>
      <c r="K1405" s="19" t="s">
        <v>3261</v>
      </c>
    </row>
    <row r="1406" spans="2:11" s="59" customFormat="1" x14ac:dyDescent="0.25">
      <c r="B1406" s="178"/>
      <c r="C1406" s="175" t="s">
        <v>3262</v>
      </c>
      <c r="D1406" s="175" t="s">
        <v>3263</v>
      </c>
      <c r="E1406" s="35">
        <f t="shared" si="100"/>
        <v>1307</v>
      </c>
      <c r="F1406" s="36">
        <f t="shared" si="101"/>
        <v>1</v>
      </c>
      <c r="G1406" s="36" t="s">
        <v>389</v>
      </c>
      <c r="H1406" s="37">
        <v>1</v>
      </c>
      <c r="I1406" s="18"/>
      <c r="K1406" s="19" t="s">
        <v>3261</v>
      </c>
    </row>
    <row r="1407" spans="2:11" s="59" customFormat="1" x14ac:dyDescent="0.25">
      <c r="B1407" s="178"/>
      <c r="C1407" s="175" t="s">
        <v>3264</v>
      </c>
      <c r="D1407" s="175" t="s">
        <v>3265</v>
      </c>
      <c r="E1407" s="35">
        <f t="shared" si="100"/>
        <v>1308</v>
      </c>
      <c r="F1407" s="36">
        <f t="shared" si="101"/>
        <v>0</v>
      </c>
      <c r="G1407" s="36" t="s">
        <v>389</v>
      </c>
      <c r="H1407" s="37">
        <v>0</v>
      </c>
      <c r="I1407" s="18"/>
      <c r="K1407" s="19" t="s">
        <v>3261</v>
      </c>
    </row>
    <row r="1408" spans="2:11" s="59" customFormat="1" x14ac:dyDescent="0.25">
      <c r="B1408" s="178"/>
      <c r="C1408" s="175" t="s">
        <v>3266</v>
      </c>
      <c r="D1408" s="175" t="s">
        <v>3267</v>
      </c>
      <c r="E1408" s="35">
        <f t="shared" si="100"/>
        <v>1309</v>
      </c>
      <c r="F1408" s="36">
        <f t="shared" si="101"/>
        <v>1</v>
      </c>
      <c r="G1408" s="36" t="s">
        <v>389</v>
      </c>
      <c r="H1408" s="37">
        <v>1</v>
      </c>
      <c r="I1408" s="18"/>
      <c r="K1408" s="19" t="s">
        <v>3261</v>
      </c>
    </row>
    <row r="1409" spans="2:11" s="59" customFormat="1" x14ac:dyDescent="0.25">
      <c r="B1409" s="178" t="str">
        <f>"E "&amp;(RIGHT(B1404,3)+1)</f>
        <v>E 541</v>
      </c>
      <c r="C1409" s="177" t="s">
        <v>3268</v>
      </c>
      <c r="D1409" s="175" t="s">
        <v>3269</v>
      </c>
      <c r="E1409" s="35">
        <f t="shared" si="100"/>
        <v>1310</v>
      </c>
      <c r="F1409" s="36">
        <f t="shared" si="101"/>
        <v>0</v>
      </c>
      <c r="G1409" s="36" t="s">
        <v>389</v>
      </c>
      <c r="H1409" s="37">
        <v>0</v>
      </c>
      <c r="I1409" s="18"/>
      <c r="K1409" s="19" t="s">
        <v>3247</v>
      </c>
    </row>
    <row r="1410" spans="2:11" s="59" customFormat="1" x14ac:dyDescent="0.25">
      <c r="B1410" s="178"/>
      <c r="C1410" s="175" t="s">
        <v>3270</v>
      </c>
      <c r="D1410" s="175" t="s">
        <v>3271</v>
      </c>
      <c r="E1410" s="35">
        <f t="shared" si="100"/>
        <v>1311</v>
      </c>
      <c r="F1410" s="36">
        <f t="shared" si="101"/>
        <v>0</v>
      </c>
      <c r="G1410" s="36" t="s">
        <v>389</v>
      </c>
      <c r="H1410" s="37">
        <v>0</v>
      </c>
      <c r="I1410" s="18"/>
      <c r="K1410" s="19" t="s">
        <v>3272</v>
      </c>
    </row>
    <row r="1411" spans="2:11" s="59" customFormat="1" x14ac:dyDescent="0.25">
      <c r="B1411" s="178"/>
      <c r="C1411" s="175" t="s">
        <v>3273</v>
      </c>
      <c r="D1411" s="175" t="s">
        <v>3274</v>
      </c>
      <c r="E1411" s="35">
        <f t="shared" si="100"/>
        <v>1312</v>
      </c>
      <c r="F1411" s="36">
        <f t="shared" si="101"/>
        <v>0</v>
      </c>
      <c r="G1411" s="36" t="s">
        <v>389</v>
      </c>
      <c r="H1411" s="37">
        <v>0</v>
      </c>
      <c r="I1411" s="18"/>
      <c r="K1411" s="19" t="s">
        <v>3272</v>
      </c>
    </row>
    <row r="1412" spans="2:11" s="59" customFormat="1" x14ac:dyDescent="0.25">
      <c r="B1412" s="178"/>
      <c r="C1412" s="175" t="s">
        <v>3275</v>
      </c>
      <c r="D1412" s="175" t="s">
        <v>3276</v>
      </c>
      <c r="E1412" s="35">
        <f t="shared" si="100"/>
        <v>1313</v>
      </c>
      <c r="F1412" s="36">
        <f t="shared" si="101"/>
        <v>0</v>
      </c>
      <c r="G1412" s="36" t="s">
        <v>389</v>
      </c>
      <c r="H1412" s="37">
        <v>0</v>
      </c>
      <c r="I1412" s="18"/>
      <c r="K1412" s="19" t="s">
        <v>3272</v>
      </c>
    </row>
    <row r="1413" spans="2:11" s="59" customFormat="1" x14ac:dyDescent="0.25">
      <c r="B1413" s="178"/>
      <c r="C1413" s="175" t="s">
        <v>3277</v>
      </c>
      <c r="D1413" s="175" t="s">
        <v>3278</v>
      </c>
      <c r="E1413" s="35">
        <f t="shared" si="100"/>
        <v>1314</v>
      </c>
      <c r="F1413" s="36">
        <f t="shared" si="101"/>
        <v>0</v>
      </c>
      <c r="G1413" s="36" t="s">
        <v>389</v>
      </c>
      <c r="H1413" s="37">
        <v>0</v>
      </c>
      <c r="I1413" s="18"/>
      <c r="K1413" s="19" t="s">
        <v>3272</v>
      </c>
    </row>
    <row r="1414" spans="2:11" s="59" customFormat="1" x14ac:dyDescent="0.25">
      <c r="B1414" s="178" t="str">
        <f>"E "&amp;(RIGHT(B1409,3)+1)</f>
        <v>E 542</v>
      </c>
      <c r="C1414" s="177" t="s">
        <v>3279</v>
      </c>
      <c r="D1414" s="175" t="s">
        <v>3280</v>
      </c>
      <c r="E1414" s="35">
        <f t="shared" si="100"/>
        <v>1315</v>
      </c>
      <c r="F1414" s="36">
        <f t="shared" si="101"/>
        <v>1</v>
      </c>
      <c r="G1414" s="36" t="s">
        <v>389</v>
      </c>
      <c r="H1414" s="37">
        <v>1</v>
      </c>
      <c r="I1414" s="18"/>
      <c r="K1414" s="19" t="s">
        <v>3247</v>
      </c>
    </row>
    <row r="1415" spans="2:11" s="59" customFormat="1" x14ac:dyDescent="0.25">
      <c r="B1415" s="178"/>
      <c r="C1415" s="175" t="s">
        <v>3281</v>
      </c>
      <c r="D1415" s="175" t="s">
        <v>3282</v>
      </c>
      <c r="E1415" s="35">
        <f t="shared" si="100"/>
        <v>1316</v>
      </c>
      <c r="F1415" s="36">
        <f t="shared" si="101"/>
        <v>0</v>
      </c>
      <c r="G1415" s="36" t="s">
        <v>389</v>
      </c>
      <c r="H1415" s="37">
        <v>0</v>
      </c>
      <c r="I1415" s="18"/>
      <c r="K1415" s="19" t="s">
        <v>3283</v>
      </c>
    </row>
    <row r="1416" spans="2:11" s="59" customFormat="1" x14ac:dyDescent="0.25">
      <c r="B1416" s="178"/>
      <c r="C1416" s="175" t="s">
        <v>3284</v>
      </c>
      <c r="D1416" s="175" t="s">
        <v>3285</v>
      </c>
      <c r="E1416" s="35">
        <f t="shared" si="100"/>
        <v>1317</v>
      </c>
      <c r="F1416" s="36" t="str">
        <f t="shared" si="101"/>
        <v>-</v>
      </c>
      <c r="G1416" s="36" t="s">
        <v>371</v>
      </c>
      <c r="H1416" s="37" t="s">
        <v>391</v>
      </c>
      <c r="I1416" s="18"/>
      <c r="K1416" s="19" t="s">
        <v>3283</v>
      </c>
    </row>
    <row r="1417" spans="2:11" s="59" customFormat="1" x14ac:dyDescent="0.25">
      <c r="B1417" s="178"/>
      <c r="C1417" s="175" t="s">
        <v>3286</v>
      </c>
      <c r="D1417" s="175" t="s">
        <v>3287</v>
      </c>
      <c r="E1417" s="35">
        <f t="shared" si="100"/>
        <v>1318</v>
      </c>
      <c r="F1417" s="36">
        <f t="shared" si="101"/>
        <v>0</v>
      </c>
      <c r="G1417" s="36" t="s">
        <v>389</v>
      </c>
      <c r="H1417" s="37">
        <v>0</v>
      </c>
      <c r="I1417" s="18"/>
      <c r="K1417" s="19" t="s">
        <v>3283</v>
      </c>
    </row>
    <row r="1418" spans="2:11" s="59" customFormat="1" x14ac:dyDescent="0.25">
      <c r="B1418" s="178"/>
      <c r="C1418" s="175" t="s">
        <v>3288</v>
      </c>
      <c r="D1418" s="175" t="s">
        <v>3289</v>
      </c>
      <c r="E1418" s="35">
        <f t="shared" si="100"/>
        <v>1319</v>
      </c>
      <c r="F1418" s="36" t="str">
        <f t="shared" si="101"/>
        <v>-</v>
      </c>
      <c r="G1418" s="36" t="s">
        <v>371</v>
      </c>
      <c r="H1418" s="37" t="s">
        <v>391</v>
      </c>
      <c r="I1418" s="18"/>
      <c r="K1418" s="19" t="s">
        <v>3283</v>
      </c>
    </row>
    <row r="1419" spans="2:11" s="59" customFormat="1" x14ac:dyDescent="0.25">
      <c r="B1419" s="178"/>
      <c r="C1419" s="175" t="s">
        <v>3290</v>
      </c>
      <c r="D1419" s="175" t="s">
        <v>3291</v>
      </c>
      <c r="E1419" s="35">
        <f t="shared" si="100"/>
        <v>1320</v>
      </c>
      <c r="F1419" s="36">
        <f t="shared" si="101"/>
        <v>0</v>
      </c>
      <c r="G1419" s="36" t="s">
        <v>389</v>
      </c>
      <c r="H1419" s="37">
        <v>0</v>
      </c>
      <c r="I1419" s="18"/>
      <c r="K1419" s="19" t="s">
        <v>3283</v>
      </c>
    </row>
    <row r="1420" spans="2:11" s="59" customFormat="1" x14ac:dyDescent="0.25">
      <c r="B1420" s="178"/>
      <c r="C1420" s="175" t="s">
        <v>3292</v>
      </c>
      <c r="D1420" s="175" t="s">
        <v>3293</v>
      </c>
      <c r="E1420" s="35">
        <f t="shared" si="100"/>
        <v>1321</v>
      </c>
      <c r="F1420" s="36" t="str">
        <f t="shared" si="101"/>
        <v>-</v>
      </c>
      <c r="G1420" s="36" t="s">
        <v>371</v>
      </c>
      <c r="H1420" s="37" t="s">
        <v>391</v>
      </c>
      <c r="I1420" s="18"/>
      <c r="K1420" s="19" t="s">
        <v>3283</v>
      </c>
    </row>
    <row r="1421" spans="2:11" s="59" customFormat="1" x14ac:dyDescent="0.25">
      <c r="B1421" s="178"/>
      <c r="C1421" s="175" t="s">
        <v>3294</v>
      </c>
      <c r="D1421" s="175" t="s">
        <v>3295</v>
      </c>
      <c r="E1421" s="35">
        <f t="shared" si="100"/>
        <v>1322</v>
      </c>
      <c r="F1421" s="36">
        <f t="shared" si="101"/>
        <v>1</v>
      </c>
      <c r="G1421" s="36" t="s">
        <v>389</v>
      </c>
      <c r="H1421" s="37">
        <v>1</v>
      </c>
      <c r="I1421" s="18"/>
      <c r="K1421" s="19" t="s">
        <v>3283</v>
      </c>
    </row>
    <row r="1422" spans="2:11" s="59" customFormat="1" x14ac:dyDescent="0.25">
      <c r="B1422" s="178" t="str">
        <f>"E "&amp;(RIGHT(B1414,3)+1)</f>
        <v>E 543</v>
      </c>
      <c r="C1422" s="177" t="s">
        <v>3296</v>
      </c>
      <c r="D1422" s="175" t="s">
        <v>3297</v>
      </c>
      <c r="E1422" s="35">
        <f t="shared" si="100"/>
        <v>1323</v>
      </c>
      <c r="F1422" s="36">
        <f t="shared" si="101"/>
        <v>0</v>
      </c>
      <c r="G1422" s="36" t="s">
        <v>389</v>
      </c>
      <c r="H1422" s="37">
        <v>0</v>
      </c>
      <c r="I1422" s="18"/>
      <c r="K1422" s="19" t="s">
        <v>3247</v>
      </c>
    </row>
    <row r="1423" spans="2:11" s="59" customFormat="1" x14ac:dyDescent="0.25">
      <c r="B1423" s="178"/>
      <c r="C1423" s="175" t="s">
        <v>3298</v>
      </c>
      <c r="D1423" s="175" t="s">
        <v>3299</v>
      </c>
      <c r="E1423" s="35">
        <f t="shared" si="100"/>
        <v>1324</v>
      </c>
      <c r="F1423" s="36">
        <f t="shared" si="101"/>
        <v>0</v>
      </c>
      <c r="G1423" s="36" t="s">
        <v>389</v>
      </c>
      <c r="H1423" s="37">
        <v>0</v>
      </c>
      <c r="I1423" s="18"/>
      <c r="K1423" s="19" t="s">
        <v>3300</v>
      </c>
    </row>
    <row r="1424" spans="2:11" s="59" customFormat="1" x14ac:dyDescent="0.25">
      <c r="B1424" s="178"/>
      <c r="C1424" s="175" t="s">
        <v>3301</v>
      </c>
      <c r="D1424" s="175" t="s">
        <v>3302</v>
      </c>
      <c r="E1424" s="35">
        <f t="shared" si="100"/>
        <v>1325</v>
      </c>
      <c r="F1424" s="36">
        <f t="shared" si="101"/>
        <v>0</v>
      </c>
      <c r="G1424" s="36" t="s">
        <v>389</v>
      </c>
      <c r="H1424" s="37">
        <v>0</v>
      </c>
      <c r="I1424" s="18"/>
      <c r="K1424" s="19" t="s">
        <v>3300</v>
      </c>
    </row>
    <row r="1425" spans="2:11" s="59" customFormat="1" x14ac:dyDescent="0.25">
      <c r="B1425" s="178"/>
      <c r="C1425" s="175" t="s">
        <v>3303</v>
      </c>
      <c r="D1425" s="175" t="s">
        <v>3304</v>
      </c>
      <c r="E1425" s="35">
        <f t="shared" si="100"/>
        <v>1326</v>
      </c>
      <c r="F1425" s="36">
        <f t="shared" si="101"/>
        <v>0</v>
      </c>
      <c r="G1425" s="36" t="s">
        <v>389</v>
      </c>
      <c r="H1425" s="37">
        <v>0</v>
      </c>
      <c r="I1425" s="18"/>
      <c r="K1425" s="19" t="s">
        <v>3300</v>
      </c>
    </row>
    <row r="1426" spans="2:11" s="59" customFormat="1" x14ac:dyDescent="0.25">
      <c r="B1426" s="178"/>
      <c r="C1426" s="175" t="s">
        <v>3305</v>
      </c>
      <c r="D1426" s="175" t="s">
        <v>3306</v>
      </c>
      <c r="E1426" s="35">
        <f t="shared" si="100"/>
        <v>1327</v>
      </c>
      <c r="F1426" s="36">
        <f t="shared" si="101"/>
        <v>1</v>
      </c>
      <c r="G1426" s="36" t="s">
        <v>389</v>
      </c>
      <c r="H1426" s="37">
        <v>1</v>
      </c>
      <c r="I1426" s="18"/>
      <c r="K1426" s="19" t="s">
        <v>3300</v>
      </c>
    </row>
    <row r="1427" spans="2:11" s="59" customFormat="1" x14ac:dyDescent="0.25">
      <c r="B1427" s="178"/>
      <c r="C1427" s="175" t="s">
        <v>3307</v>
      </c>
      <c r="D1427" s="175" t="s">
        <v>3308</v>
      </c>
      <c r="E1427" s="35">
        <f t="shared" si="100"/>
        <v>1328</v>
      </c>
      <c r="F1427" s="36">
        <f t="shared" si="101"/>
        <v>0</v>
      </c>
      <c r="G1427" s="36" t="s">
        <v>389</v>
      </c>
      <c r="H1427" s="37">
        <v>0</v>
      </c>
      <c r="I1427" s="18"/>
      <c r="K1427" s="19" t="s">
        <v>3300</v>
      </c>
    </row>
    <row r="1428" spans="2:11" s="59" customFormat="1" x14ac:dyDescent="0.25">
      <c r="B1428" s="178"/>
      <c r="C1428" s="175" t="s">
        <v>3309</v>
      </c>
      <c r="D1428" s="175" t="s">
        <v>3310</v>
      </c>
      <c r="E1428" s="35">
        <f t="shared" si="100"/>
        <v>1329</v>
      </c>
      <c r="F1428" s="36">
        <f t="shared" si="101"/>
        <v>0</v>
      </c>
      <c r="G1428" s="36" t="s">
        <v>389</v>
      </c>
      <c r="H1428" s="37">
        <v>0</v>
      </c>
      <c r="I1428" s="18"/>
      <c r="K1428" s="19" t="s">
        <v>3300</v>
      </c>
    </row>
    <row r="1429" spans="2:11" s="59" customFormat="1" x14ac:dyDescent="0.25">
      <c r="B1429" s="178"/>
      <c r="C1429" s="175" t="s">
        <v>3311</v>
      </c>
      <c r="D1429" s="175" t="s">
        <v>3312</v>
      </c>
      <c r="E1429" s="35">
        <f t="shared" si="100"/>
        <v>1330</v>
      </c>
      <c r="F1429" s="36">
        <f t="shared" si="101"/>
        <v>0</v>
      </c>
      <c r="G1429" s="36" t="s">
        <v>389</v>
      </c>
      <c r="H1429" s="37">
        <v>0</v>
      </c>
      <c r="I1429" s="18"/>
      <c r="K1429" s="19" t="s">
        <v>3300</v>
      </c>
    </row>
    <row r="1430" spans="2:11" s="59" customFormat="1" x14ac:dyDescent="0.25">
      <c r="B1430" s="178"/>
      <c r="C1430" s="175" t="s">
        <v>3313</v>
      </c>
      <c r="D1430" s="175" t="s">
        <v>3314</v>
      </c>
      <c r="E1430" s="35">
        <f t="shared" si="100"/>
        <v>1331</v>
      </c>
      <c r="F1430" s="36">
        <f t="shared" si="101"/>
        <v>1</v>
      </c>
      <c r="G1430" s="36" t="s">
        <v>389</v>
      </c>
      <c r="H1430" s="37">
        <v>1</v>
      </c>
      <c r="I1430" s="18"/>
      <c r="K1430" s="19" t="s">
        <v>3300</v>
      </c>
    </row>
    <row r="1431" spans="2:11" s="59" customFormat="1" x14ac:dyDescent="0.25">
      <c r="B1431" s="178" t="str">
        <f>"E "&amp;(RIGHT(B1422,3)+1)</f>
        <v>E 544</v>
      </c>
      <c r="C1431" s="177" t="s">
        <v>3315</v>
      </c>
      <c r="D1431" s="175" t="s">
        <v>3316</v>
      </c>
      <c r="E1431" s="35">
        <f t="shared" si="100"/>
        <v>1332</v>
      </c>
      <c r="F1431" s="36">
        <f t="shared" si="101"/>
        <v>0</v>
      </c>
      <c r="G1431" s="36" t="s">
        <v>389</v>
      </c>
      <c r="H1431" s="37">
        <v>0</v>
      </c>
      <c r="I1431" s="18"/>
      <c r="K1431" s="19" t="s">
        <v>3247</v>
      </c>
    </row>
    <row r="1432" spans="2:11" s="59" customFormat="1" x14ac:dyDescent="0.25">
      <c r="B1432" s="178"/>
      <c r="C1432" s="175" t="s">
        <v>3317</v>
      </c>
      <c r="D1432" s="175" t="s">
        <v>3318</v>
      </c>
      <c r="E1432" s="35">
        <f t="shared" si="100"/>
        <v>1333</v>
      </c>
      <c r="F1432" s="36">
        <f t="shared" si="101"/>
        <v>1</v>
      </c>
      <c r="G1432" s="36" t="s">
        <v>389</v>
      </c>
      <c r="H1432" s="37">
        <v>1</v>
      </c>
      <c r="I1432" s="18"/>
      <c r="K1432" s="19" t="s">
        <v>3319</v>
      </c>
    </row>
    <row r="1433" spans="2:11" s="59" customFormat="1" x14ac:dyDescent="0.25">
      <c r="B1433" s="178"/>
      <c r="C1433" s="175" t="s">
        <v>3320</v>
      </c>
      <c r="D1433" s="175" t="s">
        <v>3321</v>
      </c>
      <c r="E1433" s="35">
        <f t="shared" si="100"/>
        <v>1334</v>
      </c>
      <c r="F1433" s="36">
        <f t="shared" si="101"/>
        <v>0</v>
      </c>
      <c r="G1433" s="36" t="s">
        <v>389</v>
      </c>
      <c r="H1433" s="37">
        <v>0</v>
      </c>
      <c r="I1433" s="18"/>
      <c r="K1433" s="19" t="s">
        <v>3319</v>
      </c>
    </row>
    <row r="1434" spans="2:11" s="59" customFormat="1" x14ac:dyDescent="0.25">
      <c r="B1434" s="178"/>
      <c r="C1434" s="175" t="s">
        <v>3322</v>
      </c>
      <c r="D1434" s="175" t="s">
        <v>3323</v>
      </c>
      <c r="E1434" s="35">
        <f t="shared" si="100"/>
        <v>1335</v>
      </c>
      <c r="F1434" s="36">
        <f t="shared" si="101"/>
        <v>1</v>
      </c>
      <c r="G1434" s="36" t="s">
        <v>389</v>
      </c>
      <c r="H1434" s="37">
        <v>1</v>
      </c>
      <c r="I1434" s="18"/>
      <c r="K1434" s="19" t="s">
        <v>3319</v>
      </c>
    </row>
    <row r="1435" spans="2:11" s="59" customFormat="1" x14ac:dyDescent="0.25">
      <c r="B1435" s="178"/>
      <c r="C1435" s="175" t="s">
        <v>3324</v>
      </c>
      <c r="D1435" s="175" t="s">
        <v>3325</v>
      </c>
      <c r="E1435" s="35">
        <f t="shared" si="100"/>
        <v>1336</v>
      </c>
      <c r="F1435" s="36">
        <f t="shared" si="101"/>
        <v>1</v>
      </c>
      <c r="G1435" s="36" t="s">
        <v>389</v>
      </c>
      <c r="H1435" s="37">
        <v>1</v>
      </c>
      <c r="I1435" s="18"/>
      <c r="K1435" s="19" t="s">
        <v>3319</v>
      </c>
    </row>
    <row r="1436" spans="2:11" s="59" customFormat="1" x14ac:dyDescent="0.25">
      <c r="B1436" s="178"/>
      <c r="C1436" s="175" t="s">
        <v>3326</v>
      </c>
      <c r="D1436" s="175" t="s">
        <v>3327</v>
      </c>
      <c r="E1436" s="35">
        <f t="shared" si="100"/>
        <v>1337</v>
      </c>
      <c r="F1436" s="36">
        <f t="shared" si="101"/>
        <v>1</v>
      </c>
      <c r="G1436" s="36" t="s">
        <v>389</v>
      </c>
      <c r="H1436" s="37">
        <v>1</v>
      </c>
      <c r="I1436" s="18"/>
      <c r="K1436" s="19" t="s">
        <v>3319</v>
      </c>
    </row>
    <row r="1437" spans="2:11" s="59" customFormat="1" x14ac:dyDescent="0.25">
      <c r="B1437" s="178"/>
      <c r="C1437" s="175" t="s">
        <v>3328</v>
      </c>
      <c r="D1437" s="175" t="s">
        <v>3329</v>
      </c>
      <c r="E1437" s="35">
        <f t="shared" si="100"/>
        <v>1338</v>
      </c>
      <c r="F1437" s="36">
        <f t="shared" si="101"/>
        <v>0</v>
      </c>
      <c r="G1437" s="36" t="s">
        <v>389</v>
      </c>
      <c r="H1437" s="37">
        <v>0</v>
      </c>
      <c r="I1437" s="18"/>
      <c r="K1437" s="19" t="s">
        <v>3319</v>
      </c>
    </row>
    <row r="1438" spans="2:11" s="59" customFormat="1" x14ac:dyDescent="0.25">
      <c r="B1438" s="178" t="str">
        <f>"E "&amp;(RIGHT(B1431,3)+1)</f>
        <v>E 545</v>
      </c>
      <c r="C1438" s="177" t="s">
        <v>3330</v>
      </c>
      <c r="D1438" s="175" t="s">
        <v>3331</v>
      </c>
      <c r="E1438" s="35">
        <f t="shared" si="100"/>
        <v>1339</v>
      </c>
      <c r="F1438" s="36">
        <f t="shared" si="101"/>
        <v>0</v>
      </c>
      <c r="G1438" s="36" t="s">
        <v>389</v>
      </c>
      <c r="H1438" s="37">
        <v>0</v>
      </c>
      <c r="I1438" s="18"/>
      <c r="K1438" s="19" t="s">
        <v>3247</v>
      </c>
    </row>
    <row r="1439" spans="2:11" s="59" customFormat="1" x14ac:dyDescent="0.25">
      <c r="B1439" s="178"/>
      <c r="C1439" s="187" t="s">
        <v>3332</v>
      </c>
      <c r="D1439" s="175" t="s">
        <v>3333</v>
      </c>
      <c r="E1439" s="35">
        <f t="shared" si="100"/>
        <v>1340</v>
      </c>
      <c r="F1439" s="36">
        <f t="shared" si="101"/>
        <v>0</v>
      </c>
      <c r="G1439" s="36" t="s">
        <v>389</v>
      </c>
      <c r="H1439" s="37">
        <v>0</v>
      </c>
      <c r="I1439" s="18"/>
      <c r="K1439" s="19" t="s">
        <v>3334</v>
      </c>
    </row>
    <row r="1440" spans="2:11" s="59" customFormat="1" x14ac:dyDescent="0.25">
      <c r="B1440" s="178"/>
      <c r="C1440" s="187" t="s">
        <v>3335</v>
      </c>
      <c r="D1440" s="175" t="s">
        <v>3336</v>
      </c>
      <c r="E1440" s="35">
        <f t="shared" si="100"/>
        <v>1341</v>
      </c>
      <c r="F1440" s="36">
        <f t="shared" si="101"/>
        <v>1</v>
      </c>
      <c r="G1440" s="36" t="s">
        <v>389</v>
      </c>
      <c r="H1440" s="37">
        <v>1</v>
      </c>
      <c r="I1440" s="18"/>
      <c r="K1440" s="19" t="s">
        <v>3334</v>
      </c>
    </row>
    <row r="1441" spans="2:11" s="59" customFormat="1" x14ac:dyDescent="0.25">
      <c r="B1441" s="178"/>
      <c r="C1441" s="187" t="s">
        <v>3337</v>
      </c>
      <c r="D1441" s="175" t="s">
        <v>3338</v>
      </c>
      <c r="E1441" s="35">
        <f t="shared" si="100"/>
        <v>1342</v>
      </c>
      <c r="F1441" s="36">
        <f t="shared" si="101"/>
        <v>0</v>
      </c>
      <c r="G1441" s="36" t="s">
        <v>389</v>
      </c>
      <c r="H1441" s="37">
        <v>0</v>
      </c>
      <c r="I1441" s="18"/>
      <c r="K1441" s="19" t="s">
        <v>3334</v>
      </c>
    </row>
    <row r="1442" spans="2:11" s="59" customFormat="1" x14ac:dyDescent="0.25">
      <c r="B1442" s="178" t="str">
        <f>"E "&amp;(RIGHT(B1438,3)+1)</f>
        <v>E 546</v>
      </c>
      <c r="C1442" s="177" t="s">
        <v>3339</v>
      </c>
      <c r="D1442" s="175" t="s">
        <v>3340</v>
      </c>
      <c r="E1442" s="35">
        <f t="shared" si="100"/>
        <v>1343</v>
      </c>
      <c r="F1442" s="36">
        <f t="shared" si="101"/>
        <v>0</v>
      </c>
      <c r="G1442" s="36" t="s">
        <v>389</v>
      </c>
      <c r="H1442" s="37">
        <v>0</v>
      </c>
      <c r="I1442" s="18"/>
      <c r="K1442" s="19" t="s">
        <v>3247</v>
      </c>
    </row>
    <row r="1443" spans="2:11" s="59" customFormat="1" x14ac:dyDescent="0.25">
      <c r="B1443" s="178"/>
      <c r="C1443" s="187" t="s">
        <v>3341</v>
      </c>
      <c r="D1443" s="175" t="s">
        <v>3342</v>
      </c>
      <c r="E1443" s="35">
        <f t="shared" si="100"/>
        <v>1344</v>
      </c>
      <c r="F1443" s="36">
        <f t="shared" si="101"/>
        <v>0</v>
      </c>
      <c r="G1443" s="36" t="s">
        <v>389</v>
      </c>
      <c r="H1443" s="37">
        <v>0</v>
      </c>
      <c r="I1443" s="18"/>
      <c r="K1443" s="19" t="s">
        <v>3343</v>
      </c>
    </row>
    <row r="1444" spans="2:11" s="59" customFormat="1" x14ac:dyDescent="0.25">
      <c r="B1444" s="178"/>
      <c r="C1444" s="187" t="s">
        <v>3344</v>
      </c>
      <c r="D1444" s="175" t="s">
        <v>3345</v>
      </c>
      <c r="E1444" s="35">
        <f t="shared" si="100"/>
        <v>1345</v>
      </c>
      <c r="F1444" s="36">
        <f t="shared" si="101"/>
        <v>0</v>
      </c>
      <c r="G1444" s="36" t="s">
        <v>389</v>
      </c>
      <c r="H1444" s="37">
        <v>0</v>
      </c>
      <c r="I1444" s="18"/>
      <c r="J1444" s="19"/>
      <c r="K1444" s="19" t="s">
        <v>3343</v>
      </c>
    </row>
    <row r="1445" spans="2:11" s="59" customFormat="1" x14ac:dyDescent="0.25">
      <c r="B1445" s="178"/>
      <c r="C1445" s="187" t="s">
        <v>3346</v>
      </c>
      <c r="D1445" s="175" t="s">
        <v>3347</v>
      </c>
      <c r="E1445" s="35">
        <f t="shared" si="100"/>
        <v>1346</v>
      </c>
      <c r="F1445" s="36">
        <f t="shared" si="101"/>
        <v>0</v>
      </c>
      <c r="G1445" s="36" t="s">
        <v>389</v>
      </c>
      <c r="H1445" s="37">
        <v>0</v>
      </c>
      <c r="I1445" s="18"/>
      <c r="J1445" s="19"/>
      <c r="K1445" s="19" t="s">
        <v>3343</v>
      </c>
    </row>
    <row r="1446" spans="2:11" s="59" customFormat="1" x14ac:dyDescent="0.25">
      <c r="B1446" s="178"/>
      <c r="C1446" s="187" t="s">
        <v>3348</v>
      </c>
      <c r="D1446" s="175" t="s">
        <v>3349</v>
      </c>
      <c r="E1446" s="35">
        <f t="shared" si="100"/>
        <v>1347</v>
      </c>
      <c r="F1446" s="36">
        <f t="shared" si="101"/>
        <v>0</v>
      </c>
      <c r="G1446" s="36" t="s">
        <v>389</v>
      </c>
      <c r="H1446" s="37">
        <v>0</v>
      </c>
      <c r="I1446" s="18"/>
      <c r="J1446" s="19"/>
      <c r="K1446" s="19" t="s">
        <v>3343</v>
      </c>
    </row>
    <row r="1447" spans="2:11" x14ac:dyDescent="0.25">
      <c r="B1447" s="178" t="str">
        <f>"E "&amp;(RIGHT(B1442,3)+1)</f>
        <v>E 547</v>
      </c>
      <c r="C1447" s="187" t="s">
        <v>3350</v>
      </c>
      <c r="D1447" s="175" t="s">
        <v>3351</v>
      </c>
      <c r="E1447" s="35">
        <f t="shared" si="100"/>
        <v>1348</v>
      </c>
      <c r="F1447" s="36">
        <f t="shared" si="101"/>
        <v>35000000</v>
      </c>
      <c r="G1447" s="36" t="s">
        <v>1726</v>
      </c>
      <c r="H1447" s="194">
        <v>35000000</v>
      </c>
    </row>
    <row r="1448" spans="2:11" x14ac:dyDescent="0.25">
      <c r="B1448" s="178"/>
      <c r="C1448" s="187" t="s">
        <v>3352</v>
      </c>
      <c r="D1448" s="175" t="s">
        <v>3353</v>
      </c>
      <c r="E1448" s="35">
        <f t="shared" si="100"/>
        <v>1349</v>
      </c>
      <c r="F1448" s="36">
        <f t="shared" si="101"/>
        <v>0</v>
      </c>
      <c r="G1448" s="36" t="s">
        <v>1726</v>
      </c>
      <c r="H1448" s="194">
        <v>0</v>
      </c>
    </row>
    <row r="1449" spans="2:11" x14ac:dyDescent="0.25">
      <c r="B1449" s="174" t="str">
        <f>"E "&amp;(RIGHT(B1447,3)+1)</f>
        <v>E 548</v>
      </c>
      <c r="C1449" s="95" t="s">
        <v>3354</v>
      </c>
      <c r="D1449" s="95" t="s">
        <v>3355</v>
      </c>
      <c r="E1449" s="69">
        <f t="shared" si="100"/>
        <v>1350</v>
      </c>
      <c r="F1449" s="70">
        <f t="shared" si="101"/>
        <v>1</v>
      </c>
      <c r="G1449" s="70" t="s">
        <v>3356</v>
      </c>
      <c r="H1449" s="96">
        <f>SUM(H1442,H1438,H1431,H1422,H1414,H1409,H1404)</f>
        <v>1</v>
      </c>
      <c r="I1449" s="97"/>
    </row>
    <row r="1450" spans="2:11" x14ac:dyDescent="0.25">
      <c r="B1450" s="178" t="str">
        <f>"E "&amp;(RIGHT(B1449,3)+1)</f>
        <v>E 549</v>
      </c>
      <c r="C1450" s="175" t="s">
        <v>3357</v>
      </c>
      <c r="D1450" s="175" t="s">
        <v>3358</v>
      </c>
      <c r="E1450" s="35">
        <f t="shared" si="100"/>
        <v>1351</v>
      </c>
      <c r="F1450" s="36" t="str">
        <f t="shared" si="101"/>
        <v>10 Tahun 2020</v>
      </c>
      <c r="G1450" s="36" t="s">
        <v>371</v>
      </c>
      <c r="H1450" s="43" t="s">
        <v>3359</v>
      </c>
    </row>
    <row r="1451" spans="2:11" x14ac:dyDescent="0.25">
      <c r="B1451" s="178"/>
      <c r="C1451" s="175" t="s">
        <v>3360</v>
      </c>
      <c r="D1451" s="175" t="s">
        <v>3361</v>
      </c>
      <c r="E1451" s="35">
        <f t="shared" si="100"/>
        <v>1352</v>
      </c>
      <c r="F1451" s="36">
        <f t="shared" si="101"/>
        <v>2020</v>
      </c>
      <c r="G1451" s="36" t="s">
        <v>1762</v>
      </c>
      <c r="H1451" s="37">
        <v>2020</v>
      </c>
      <c r="J1451" s="19" t="s">
        <v>3362</v>
      </c>
    </row>
    <row r="1452" spans="2:11" x14ac:dyDescent="0.25">
      <c r="B1452" s="178"/>
      <c r="C1452" s="175" t="s">
        <v>3363</v>
      </c>
      <c r="D1452" s="175" t="s">
        <v>3364</v>
      </c>
      <c r="E1452" s="35">
        <f t="shared" si="100"/>
        <v>1353</v>
      </c>
      <c r="F1452" s="36">
        <f t="shared" si="101"/>
        <v>1</v>
      </c>
      <c r="G1452" s="36" t="s">
        <v>546</v>
      </c>
      <c r="H1452" s="37">
        <v>1</v>
      </c>
      <c r="J1452" s="19" t="s">
        <v>3365</v>
      </c>
    </row>
    <row r="1453" spans="2:11" x14ac:dyDescent="0.25">
      <c r="B1453" s="178"/>
      <c r="C1453" s="175" t="s">
        <v>3366</v>
      </c>
      <c r="D1453" s="175" t="s">
        <v>3367</v>
      </c>
      <c r="E1453" s="35">
        <f t="shared" si="100"/>
        <v>1354</v>
      </c>
      <c r="F1453" s="36" t="str">
        <f t="shared" si="101"/>
        <v>-</v>
      </c>
      <c r="G1453" s="36" t="s">
        <v>371</v>
      </c>
      <c r="H1453" s="43" t="s">
        <v>391</v>
      </c>
    </row>
    <row r="1454" spans="2:11" x14ac:dyDescent="0.25">
      <c r="B1454" s="178"/>
      <c r="C1454" s="175" t="s">
        <v>3368</v>
      </c>
      <c r="D1454" s="175" t="s">
        <v>3369</v>
      </c>
      <c r="E1454" s="35">
        <f t="shared" si="100"/>
        <v>1355</v>
      </c>
      <c r="F1454" s="36" t="str">
        <f t="shared" si="101"/>
        <v>sandi ariamanda</v>
      </c>
      <c r="G1454" s="36" t="s">
        <v>371</v>
      </c>
      <c r="H1454" s="43" t="s">
        <v>3370</v>
      </c>
    </row>
    <row r="1455" spans="2:11" x14ac:dyDescent="0.25">
      <c r="B1455" s="178"/>
      <c r="C1455" s="175" t="s">
        <v>3371</v>
      </c>
      <c r="D1455" s="175" t="s">
        <v>3372</v>
      </c>
      <c r="E1455" s="35">
        <f t="shared" si="100"/>
        <v>1356</v>
      </c>
      <c r="F1455" s="36" t="str">
        <f t="shared" si="101"/>
        <v xml:space="preserve">satrio maikha </v>
      </c>
      <c r="G1455" s="36" t="s">
        <v>371</v>
      </c>
      <c r="H1455" s="37" t="s">
        <v>3373</v>
      </c>
    </row>
    <row r="1456" spans="2:11" x14ac:dyDescent="0.25">
      <c r="B1456" s="178"/>
      <c r="C1456" s="175" t="s">
        <v>3374</v>
      </c>
      <c r="D1456" s="175" t="s">
        <v>3375</v>
      </c>
      <c r="E1456" s="35">
        <f t="shared" si="100"/>
        <v>1357</v>
      </c>
      <c r="F1456" s="36" t="str">
        <f t="shared" si="101"/>
        <v>catur istiqo m</v>
      </c>
      <c r="G1456" s="36" t="s">
        <v>371</v>
      </c>
      <c r="H1456" s="37" t="s">
        <v>3376</v>
      </c>
    </row>
    <row r="1457" spans="2:11" x14ac:dyDescent="0.25">
      <c r="B1457" s="178"/>
      <c r="C1457" s="175" t="s">
        <v>3377</v>
      </c>
      <c r="D1457" s="175" t="s">
        <v>3378</v>
      </c>
      <c r="E1457" s="35">
        <f t="shared" si="100"/>
        <v>1358</v>
      </c>
      <c r="F1457" s="36">
        <f t="shared" si="101"/>
        <v>3</v>
      </c>
      <c r="G1457" s="36" t="s">
        <v>546</v>
      </c>
      <c r="H1457" s="37">
        <v>3</v>
      </c>
      <c r="J1457" s="19" t="s">
        <v>3365</v>
      </c>
    </row>
    <row r="1458" spans="2:11" x14ac:dyDescent="0.25">
      <c r="B1458" s="178"/>
      <c r="C1458" s="175" t="s">
        <v>3379</v>
      </c>
      <c r="D1458" s="175" t="s">
        <v>3380</v>
      </c>
      <c r="E1458" s="35">
        <f t="shared" si="100"/>
        <v>1359</v>
      </c>
      <c r="F1458" s="36" t="str">
        <f t="shared" si="101"/>
        <v>80 tahun 2020</v>
      </c>
      <c r="G1458" s="36" t="s">
        <v>371</v>
      </c>
      <c r="H1458" s="37" t="s">
        <v>3381</v>
      </c>
    </row>
    <row r="1459" spans="2:11" x14ac:dyDescent="0.25">
      <c r="B1459" s="178"/>
      <c r="C1459" s="175" t="s">
        <v>3382</v>
      </c>
      <c r="D1459" s="175" t="s">
        <v>3383</v>
      </c>
      <c r="E1459" s="35">
        <f t="shared" si="100"/>
        <v>1360</v>
      </c>
      <c r="F1459" s="36" t="str">
        <f t="shared" si="101"/>
        <v>bumdesdelapansentosa@gmaol.com</v>
      </c>
      <c r="G1459" s="36" t="s">
        <v>371</v>
      </c>
      <c r="H1459" s="37" t="s">
        <v>3384</v>
      </c>
    </row>
    <row r="1460" spans="2:11" x14ac:dyDescent="0.25">
      <c r="B1460" s="174" t="str">
        <f>"E "&amp;(RIGHT(B1450,3)+1)</f>
        <v>E 550</v>
      </c>
      <c r="C1460" s="175" t="s">
        <v>3385</v>
      </c>
      <c r="D1460" s="175" t="s">
        <v>3386</v>
      </c>
      <c r="E1460" s="69">
        <f t="shared" si="100"/>
        <v>1361</v>
      </c>
      <c r="F1460" s="70"/>
      <c r="G1460" s="70" t="s">
        <v>1957</v>
      </c>
      <c r="H1460" s="133">
        <v>3</v>
      </c>
      <c r="J1460" s="19" t="s">
        <v>1620</v>
      </c>
    </row>
    <row r="1461" spans="2:11" x14ac:dyDescent="0.25">
      <c r="B1461" s="174" t="str">
        <f>"E "&amp;(RIGHT(B1460,3)+1)</f>
        <v>E 551</v>
      </c>
      <c r="C1461" s="175" t="s">
        <v>3387</v>
      </c>
      <c r="D1461" s="175" t="s">
        <v>3388</v>
      </c>
      <c r="E1461" s="69">
        <f t="shared" ref="E1461" si="102">E1460+1</f>
        <v>1362</v>
      </c>
      <c r="F1461" s="70"/>
      <c r="G1461" s="70" t="s">
        <v>1957</v>
      </c>
      <c r="H1461" s="133">
        <v>0</v>
      </c>
      <c r="J1461" s="19" t="s">
        <v>1620</v>
      </c>
    </row>
    <row r="1462" spans="2:11" ht="21" customHeight="1" x14ac:dyDescent="0.25">
      <c r="B1462" s="195"/>
      <c r="C1462" s="196" t="s">
        <v>3389</v>
      </c>
      <c r="D1462" s="197"/>
      <c r="E1462" s="198"/>
      <c r="F1462" s="36"/>
      <c r="G1462" s="36"/>
    </row>
    <row r="1463" spans="2:11" ht="36" customHeight="1" x14ac:dyDescent="0.25">
      <c r="B1463" s="174" t="str">
        <f>"E "&amp;(RIGHT(B1461,3)+1)</f>
        <v>E 552</v>
      </c>
      <c r="C1463" s="175" t="s">
        <v>3390</v>
      </c>
      <c r="D1463" s="175" t="s">
        <v>3391</v>
      </c>
      <c r="E1463" s="35">
        <f>E1461+1</f>
        <v>1363</v>
      </c>
      <c r="F1463" s="36">
        <f t="shared" ref="F1463:F1471" si="103">H1463</f>
        <v>1</v>
      </c>
      <c r="G1463" s="36" t="s">
        <v>389</v>
      </c>
      <c r="H1463" s="37">
        <v>1</v>
      </c>
      <c r="I1463" s="18" t="s">
        <v>3392</v>
      </c>
    </row>
    <row r="1464" spans="2:11" x14ac:dyDescent="0.25">
      <c r="B1464" s="174" t="str">
        <f t="shared" ref="B1464:B1471" si="104">"E "&amp;(RIGHT(B1463,3)+1)</f>
        <v>E 553</v>
      </c>
      <c r="C1464" s="175" t="s">
        <v>3393</v>
      </c>
      <c r="D1464" s="175" t="s">
        <v>3394</v>
      </c>
      <c r="E1464" s="35">
        <f t="shared" ref="E1464:E1471" si="105">E1463+1</f>
        <v>1364</v>
      </c>
      <c r="F1464" s="36" t="str">
        <f t="shared" si="103"/>
        <v>Ada</v>
      </c>
      <c r="G1464" s="36" t="s">
        <v>389</v>
      </c>
      <c r="H1464" s="37" t="s">
        <v>487</v>
      </c>
      <c r="K1464" s="19" t="s">
        <v>3395</v>
      </c>
    </row>
    <row r="1465" spans="2:11" x14ac:dyDescent="0.25">
      <c r="B1465" s="174" t="str">
        <f t="shared" si="104"/>
        <v>E 554</v>
      </c>
      <c r="C1465" s="199" t="s">
        <v>3396</v>
      </c>
      <c r="D1465" s="175" t="s">
        <v>3397</v>
      </c>
      <c r="E1465" s="35">
        <f t="shared" si="105"/>
        <v>1365</v>
      </c>
      <c r="F1465" s="36" t="str">
        <f t="shared" si="103"/>
        <v>Tidak Ada</v>
      </c>
      <c r="G1465" s="36" t="s">
        <v>389</v>
      </c>
      <c r="H1465" s="37" t="s">
        <v>583</v>
      </c>
      <c r="K1465" s="19" t="s">
        <v>3395</v>
      </c>
    </row>
    <row r="1466" spans="2:11" x14ac:dyDescent="0.25">
      <c r="B1466" s="174" t="str">
        <f t="shared" si="104"/>
        <v>E 555</v>
      </c>
      <c r="C1466" s="199" t="s">
        <v>3398</v>
      </c>
      <c r="D1466" s="175" t="s">
        <v>3399</v>
      </c>
      <c r="E1466" s="35">
        <f t="shared" si="105"/>
        <v>1366</v>
      </c>
      <c r="F1466" s="36" t="str">
        <f t="shared" si="103"/>
        <v>Tidak Ada</v>
      </c>
      <c r="G1466" s="36" t="s">
        <v>389</v>
      </c>
      <c r="H1466" s="37" t="s">
        <v>583</v>
      </c>
      <c r="K1466" s="19" t="s">
        <v>3395</v>
      </c>
    </row>
    <row r="1467" spans="2:11" x14ac:dyDescent="0.25">
      <c r="B1467" s="174" t="str">
        <f t="shared" si="104"/>
        <v>E 556</v>
      </c>
      <c r="C1467" s="175" t="s">
        <v>3400</v>
      </c>
      <c r="D1467" s="175" t="s">
        <v>3401</v>
      </c>
      <c r="E1467" s="35">
        <f t="shared" si="105"/>
        <v>1367</v>
      </c>
      <c r="F1467" s="36">
        <f t="shared" si="103"/>
        <v>1</v>
      </c>
      <c r="G1467" s="36" t="s">
        <v>389</v>
      </c>
      <c r="H1467" s="37">
        <v>1</v>
      </c>
      <c r="K1467" s="19" t="s">
        <v>3395</v>
      </c>
    </row>
    <row r="1468" spans="2:11" x14ac:dyDescent="0.25">
      <c r="B1468" s="174" t="str">
        <f t="shared" si="104"/>
        <v>E 557</v>
      </c>
      <c r="C1468" s="175" t="s">
        <v>3402</v>
      </c>
      <c r="D1468" s="175" t="s">
        <v>3403</v>
      </c>
      <c r="E1468" s="35">
        <f t="shared" si="105"/>
        <v>1368</v>
      </c>
      <c r="F1468" s="36">
        <f t="shared" si="103"/>
        <v>1</v>
      </c>
      <c r="G1468" s="36" t="s">
        <v>389</v>
      </c>
      <c r="H1468" s="37">
        <v>1</v>
      </c>
      <c r="K1468" s="19" t="s">
        <v>3395</v>
      </c>
    </row>
    <row r="1469" spans="2:11" ht="24" customHeight="1" x14ac:dyDescent="0.25">
      <c r="B1469" s="174" t="str">
        <f t="shared" si="104"/>
        <v>E 558</v>
      </c>
      <c r="C1469" s="175" t="s">
        <v>3404</v>
      </c>
      <c r="D1469" s="175" t="s">
        <v>3405</v>
      </c>
      <c r="E1469" s="35">
        <f t="shared" si="105"/>
        <v>1369</v>
      </c>
      <c r="F1469" s="36">
        <f t="shared" si="103"/>
        <v>1</v>
      </c>
      <c r="G1469" s="36" t="s">
        <v>389</v>
      </c>
      <c r="H1469" s="37">
        <v>1</v>
      </c>
      <c r="I1469" s="18" t="s">
        <v>3406</v>
      </c>
      <c r="K1469" s="19"/>
    </row>
    <row r="1470" spans="2:11" ht="24" customHeight="1" x14ac:dyDescent="0.25">
      <c r="B1470" s="174" t="str">
        <f t="shared" si="104"/>
        <v>E 559</v>
      </c>
      <c r="C1470" s="175" t="s">
        <v>3407</v>
      </c>
      <c r="D1470" s="175" t="s">
        <v>3408</v>
      </c>
      <c r="E1470" s="35">
        <f t="shared" si="105"/>
        <v>1370</v>
      </c>
      <c r="F1470" s="36">
        <f t="shared" si="103"/>
        <v>1</v>
      </c>
      <c r="G1470" s="36" t="s">
        <v>389</v>
      </c>
      <c r="H1470" s="37">
        <v>1</v>
      </c>
      <c r="I1470" s="18" t="s">
        <v>3409</v>
      </c>
    </row>
    <row r="1471" spans="2:11" x14ac:dyDescent="0.25">
      <c r="B1471" s="174" t="str">
        <f t="shared" si="104"/>
        <v>E 560</v>
      </c>
      <c r="C1471" s="175" t="s">
        <v>3410</v>
      </c>
      <c r="D1471" s="175" t="s">
        <v>3411</v>
      </c>
      <c r="E1471" s="35">
        <f t="shared" si="105"/>
        <v>1371</v>
      </c>
      <c r="F1471" s="36">
        <f t="shared" si="103"/>
        <v>1</v>
      </c>
      <c r="G1471" s="36" t="s">
        <v>389</v>
      </c>
      <c r="H1471" s="37">
        <v>1</v>
      </c>
    </row>
    <row r="1472" spans="2:11" x14ac:dyDescent="0.25">
      <c r="B1472" s="200" t="s">
        <v>3412</v>
      </c>
      <c r="C1472" s="201"/>
      <c r="D1472" s="202"/>
      <c r="E1472" s="15"/>
      <c r="F1472" s="36"/>
      <c r="G1472" s="36"/>
    </row>
    <row r="1473" spans="2:11" x14ac:dyDescent="0.25">
      <c r="B1473" s="203"/>
      <c r="C1473" s="204" t="s">
        <v>3413</v>
      </c>
      <c r="D1473" s="205"/>
      <c r="E1473" s="15"/>
      <c r="F1473" s="36"/>
      <c r="G1473" s="80"/>
    </row>
    <row r="1474" spans="2:11" x14ac:dyDescent="0.25">
      <c r="B1474" s="206" t="str">
        <f>"L "&amp;501</f>
        <v>L 501</v>
      </c>
      <c r="C1474" s="207" t="s">
        <v>3414</v>
      </c>
      <c r="D1474" s="207" t="s">
        <v>3415</v>
      </c>
      <c r="E1474" s="35">
        <f>E1471+1</f>
        <v>1372</v>
      </c>
      <c r="F1474" s="36">
        <f t="shared" ref="F1474:F1485" si="106">H1474</f>
        <v>1</v>
      </c>
      <c r="G1474" s="36" t="s">
        <v>389</v>
      </c>
      <c r="H1474" s="37">
        <v>1</v>
      </c>
      <c r="J1474" s="58" t="s">
        <v>580</v>
      </c>
    </row>
    <row r="1475" spans="2:11" x14ac:dyDescent="0.25">
      <c r="B1475" s="208" t="str">
        <f>"L "&amp;(RIGHT(B1474,3)+1)</f>
        <v>L 502</v>
      </c>
      <c r="C1475" s="207" t="s">
        <v>3416</v>
      </c>
      <c r="D1475" s="207" t="s">
        <v>3417</v>
      </c>
      <c r="E1475" s="35">
        <f t="shared" ref="E1475:E1485" si="107">E1474+1</f>
        <v>1373</v>
      </c>
      <c r="F1475" s="36" t="str">
        <f t="shared" si="106"/>
        <v>Ya</v>
      </c>
      <c r="G1475" s="36" t="s">
        <v>389</v>
      </c>
      <c r="H1475" s="37" t="s">
        <v>580</v>
      </c>
      <c r="J1475" s="58" t="s">
        <v>583</v>
      </c>
      <c r="K1475" s="20" t="s">
        <v>3418</v>
      </c>
    </row>
    <row r="1476" spans="2:11" x14ac:dyDescent="0.25">
      <c r="B1476" s="209"/>
      <c r="C1476" s="207" t="s">
        <v>3419</v>
      </c>
      <c r="D1476" s="207" t="s">
        <v>3420</v>
      </c>
      <c r="E1476" s="35">
        <f t="shared" si="107"/>
        <v>1374</v>
      </c>
      <c r="F1476" s="36" t="str">
        <f t="shared" si="106"/>
        <v>Tidak</v>
      </c>
      <c r="G1476" s="36" t="s">
        <v>389</v>
      </c>
      <c r="H1476" s="37" t="s">
        <v>589</v>
      </c>
      <c r="K1476" s="20" t="s">
        <v>3418</v>
      </c>
    </row>
    <row r="1477" spans="2:11" x14ac:dyDescent="0.25">
      <c r="B1477" s="209"/>
      <c r="C1477" s="207" t="s">
        <v>3421</v>
      </c>
      <c r="D1477" s="207" t="s">
        <v>3422</v>
      </c>
      <c r="E1477" s="35">
        <f t="shared" si="107"/>
        <v>1375</v>
      </c>
      <c r="F1477" s="36" t="str">
        <f t="shared" si="106"/>
        <v>Tidak</v>
      </c>
      <c r="G1477" s="36" t="s">
        <v>389</v>
      </c>
      <c r="H1477" s="37" t="s">
        <v>589</v>
      </c>
      <c r="K1477" s="20" t="s">
        <v>3418</v>
      </c>
    </row>
    <row r="1478" spans="2:11" x14ac:dyDescent="0.25">
      <c r="B1478" s="210"/>
      <c r="C1478" s="207" t="s">
        <v>3423</v>
      </c>
      <c r="D1478" s="207" t="s">
        <v>3424</v>
      </c>
      <c r="E1478" s="35">
        <f t="shared" si="107"/>
        <v>1376</v>
      </c>
      <c r="F1478" s="36" t="str">
        <f t="shared" si="106"/>
        <v>sumur</v>
      </c>
      <c r="G1478" s="36" t="s">
        <v>371</v>
      </c>
      <c r="H1478" s="211" t="s">
        <v>3425</v>
      </c>
    </row>
    <row r="1479" spans="2:11" ht="24" customHeight="1" x14ac:dyDescent="0.25">
      <c r="B1479" s="208" t="str">
        <f>"L "&amp;(RIGHT(B1475,3)+1)</f>
        <v>L 503</v>
      </c>
      <c r="C1479" s="207" t="s">
        <v>3426</v>
      </c>
      <c r="D1479" s="207" t="s">
        <v>3427</v>
      </c>
      <c r="E1479" s="35">
        <f t="shared" si="107"/>
        <v>1377</v>
      </c>
      <c r="F1479" s="36">
        <f t="shared" si="106"/>
        <v>1</v>
      </c>
      <c r="G1479" s="36" t="s">
        <v>389</v>
      </c>
      <c r="H1479" s="37">
        <v>1</v>
      </c>
      <c r="I1479" s="18" t="s">
        <v>3428</v>
      </c>
    </row>
    <row r="1480" spans="2:11" ht="24" customHeight="1" x14ac:dyDescent="0.25">
      <c r="B1480" s="209"/>
      <c r="C1480" s="207" t="s">
        <v>3429</v>
      </c>
      <c r="D1480" s="207" t="s">
        <v>3430</v>
      </c>
      <c r="E1480" s="35">
        <f t="shared" si="107"/>
        <v>1378</v>
      </c>
      <c r="F1480" s="36">
        <f t="shared" si="106"/>
        <v>0</v>
      </c>
      <c r="G1480" s="36" t="s">
        <v>389</v>
      </c>
      <c r="H1480" s="37">
        <v>0</v>
      </c>
      <c r="I1480" s="18" t="s">
        <v>3428</v>
      </c>
    </row>
    <row r="1481" spans="2:11" ht="24" customHeight="1" x14ac:dyDescent="0.25">
      <c r="B1481" s="210"/>
      <c r="C1481" s="207" t="s">
        <v>3431</v>
      </c>
      <c r="D1481" s="207" t="s">
        <v>3432</v>
      </c>
      <c r="E1481" s="35">
        <f t="shared" si="107"/>
        <v>1379</v>
      </c>
      <c r="F1481" s="36">
        <f t="shared" si="106"/>
        <v>0</v>
      </c>
      <c r="G1481" s="36" t="s">
        <v>389</v>
      </c>
      <c r="H1481" s="37">
        <v>0</v>
      </c>
      <c r="I1481" s="18" t="s">
        <v>3428</v>
      </c>
    </row>
    <row r="1482" spans="2:11" x14ac:dyDescent="0.25">
      <c r="B1482" s="206" t="str">
        <f>"L "&amp;(RIGHT(B1479,3)+1)</f>
        <v>L 504</v>
      </c>
      <c r="C1482" s="207" t="s">
        <v>3433</v>
      </c>
      <c r="D1482" s="207" t="s">
        <v>3434</v>
      </c>
      <c r="E1482" s="35">
        <f t="shared" si="107"/>
        <v>1380</v>
      </c>
      <c r="F1482" s="36">
        <f t="shared" si="106"/>
        <v>0</v>
      </c>
      <c r="G1482" s="36" t="s">
        <v>389</v>
      </c>
      <c r="H1482" s="37">
        <v>0</v>
      </c>
    </row>
    <row r="1483" spans="2:11" ht="24" customHeight="1" x14ac:dyDescent="0.25">
      <c r="B1483" s="206" t="str">
        <f>"L "&amp;(RIGHT(B1482,3)+1)</f>
        <v>L 505</v>
      </c>
      <c r="C1483" s="207" t="s">
        <v>3435</v>
      </c>
      <c r="D1483" s="207" t="s">
        <v>3436</v>
      </c>
      <c r="E1483" s="35">
        <f t="shared" si="107"/>
        <v>1381</v>
      </c>
      <c r="F1483" s="36">
        <f t="shared" si="106"/>
        <v>1</v>
      </c>
      <c r="G1483" s="36" t="s">
        <v>389</v>
      </c>
      <c r="H1483" s="37">
        <v>1</v>
      </c>
      <c r="I1483" s="18" t="s">
        <v>3428</v>
      </c>
    </row>
    <row r="1484" spans="2:11" x14ac:dyDescent="0.25">
      <c r="B1484" s="206" t="str">
        <f>"L "&amp;(RIGHT(B1483,3)+1)</f>
        <v>L 506</v>
      </c>
      <c r="C1484" s="207" t="s">
        <v>3437</v>
      </c>
      <c r="D1484" s="207" t="s">
        <v>3438</v>
      </c>
      <c r="E1484" s="35">
        <f t="shared" si="107"/>
        <v>1382</v>
      </c>
      <c r="F1484" s="36">
        <f t="shared" si="106"/>
        <v>1</v>
      </c>
      <c r="G1484" s="36" t="s">
        <v>389</v>
      </c>
      <c r="H1484" s="37">
        <v>1</v>
      </c>
    </row>
    <row r="1485" spans="2:11" x14ac:dyDescent="0.25">
      <c r="B1485" s="206" t="str">
        <f>"L "&amp;(RIGHT(B1484,3)+1)</f>
        <v>L 507</v>
      </c>
      <c r="C1485" s="207" t="s">
        <v>3439</v>
      </c>
      <c r="D1485" s="207" t="s">
        <v>3440</v>
      </c>
      <c r="E1485" s="35">
        <f t="shared" si="107"/>
        <v>1383</v>
      </c>
      <c r="F1485" s="36">
        <f t="shared" si="106"/>
        <v>0</v>
      </c>
      <c r="G1485" s="36" t="s">
        <v>389</v>
      </c>
      <c r="H1485" s="37">
        <v>0</v>
      </c>
    </row>
    <row r="1486" spans="2:11" x14ac:dyDescent="0.25">
      <c r="B1486" s="206"/>
      <c r="C1486" s="212" t="s">
        <v>3441</v>
      </c>
      <c r="D1486" s="207"/>
      <c r="E1486" s="15"/>
      <c r="F1486" s="36"/>
      <c r="G1486" s="36"/>
      <c r="H1486" s="17">
        <v>0</v>
      </c>
    </row>
    <row r="1487" spans="2:11" ht="24" customHeight="1" x14ac:dyDescent="0.25">
      <c r="B1487" s="208" t="str">
        <f>"L "&amp;(RIGHT(B1485,3)+1)</f>
        <v>L 508</v>
      </c>
      <c r="C1487" s="207" t="s">
        <v>3442</v>
      </c>
      <c r="D1487" s="207" t="s">
        <v>3443</v>
      </c>
      <c r="E1487" s="35">
        <f>E1485+1</f>
        <v>1384</v>
      </c>
      <c r="F1487" s="36">
        <f t="shared" ref="F1487:F1501" si="108">H1487</f>
        <v>0</v>
      </c>
      <c r="G1487" s="36" t="s">
        <v>1886</v>
      </c>
      <c r="H1487" s="37">
        <v>0</v>
      </c>
      <c r="I1487" s="18" t="s">
        <v>3444</v>
      </c>
      <c r="J1487" s="19" t="s">
        <v>2031</v>
      </c>
    </row>
    <row r="1488" spans="2:11" ht="24" customHeight="1" x14ac:dyDescent="0.25">
      <c r="B1488" s="209"/>
      <c r="C1488" s="207" t="s">
        <v>3445</v>
      </c>
      <c r="D1488" s="207" t="s">
        <v>3446</v>
      </c>
      <c r="E1488" s="35">
        <f t="shared" ref="E1488:E1501" si="109">E1487+1</f>
        <v>1385</v>
      </c>
      <c r="F1488" s="36">
        <f t="shared" si="108"/>
        <v>0</v>
      </c>
      <c r="G1488" s="36" t="s">
        <v>1886</v>
      </c>
      <c r="H1488" s="37">
        <v>0</v>
      </c>
      <c r="I1488" s="18" t="s">
        <v>3444</v>
      </c>
      <c r="J1488" s="19" t="s">
        <v>2031</v>
      </c>
    </row>
    <row r="1489" spans="2:10" x14ac:dyDescent="0.25">
      <c r="B1489" s="209"/>
      <c r="C1489" s="207" t="s">
        <v>3447</v>
      </c>
      <c r="D1489" s="207" t="s">
        <v>3448</v>
      </c>
      <c r="E1489" s="35">
        <f t="shared" si="109"/>
        <v>1386</v>
      </c>
      <c r="F1489" s="36">
        <f t="shared" si="108"/>
        <v>0</v>
      </c>
      <c r="G1489" s="36" t="s">
        <v>1886</v>
      </c>
      <c r="H1489" s="37">
        <v>0</v>
      </c>
      <c r="J1489" s="19" t="s">
        <v>2031</v>
      </c>
    </row>
    <row r="1490" spans="2:10" x14ac:dyDescent="0.25">
      <c r="B1490" s="209"/>
      <c r="C1490" s="207" t="s">
        <v>3449</v>
      </c>
      <c r="D1490" s="207" t="s">
        <v>3450</v>
      </c>
      <c r="E1490" s="35">
        <f t="shared" si="109"/>
        <v>1387</v>
      </c>
      <c r="F1490" s="36">
        <f t="shared" si="108"/>
        <v>0</v>
      </c>
      <c r="G1490" s="36" t="s">
        <v>1886</v>
      </c>
      <c r="H1490" s="37">
        <v>0</v>
      </c>
      <c r="J1490" s="19" t="s">
        <v>2031</v>
      </c>
    </row>
    <row r="1491" spans="2:10" x14ac:dyDescent="0.25">
      <c r="B1491" s="209"/>
      <c r="C1491" s="207" t="s">
        <v>3451</v>
      </c>
      <c r="D1491" s="207" t="s">
        <v>3452</v>
      </c>
      <c r="E1491" s="35">
        <f t="shared" si="109"/>
        <v>1388</v>
      </c>
      <c r="F1491" s="36">
        <f t="shared" si="108"/>
        <v>0</v>
      </c>
      <c r="G1491" s="36" t="s">
        <v>1886</v>
      </c>
      <c r="H1491" s="37">
        <v>0</v>
      </c>
      <c r="J1491" s="19" t="s">
        <v>2031</v>
      </c>
    </row>
    <row r="1492" spans="2:10" x14ac:dyDescent="0.25">
      <c r="B1492" s="209"/>
      <c r="C1492" s="207" t="s">
        <v>3453</v>
      </c>
      <c r="D1492" s="207" t="s">
        <v>3454</v>
      </c>
      <c r="E1492" s="35">
        <f t="shared" si="109"/>
        <v>1389</v>
      </c>
      <c r="F1492" s="36">
        <f t="shared" si="108"/>
        <v>0</v>
      </c>
      <c r="G1492" s="36" t="s">
        <v>1886</v>
      </c>
      <c r="H1492" s="37">
        <v>0</v>
      </c>
      <c r="J1492" s="19" t="s">
        <v>2031</v>
      </c>
    </row>
    <row r="1493" spans="2:10" x14ac:dyDescent="0.25">
      <c r="B1493" s="209"/>
      <c r="C1493" s="207" t="s">
        <v>3455</v>
      </c>
      <c r="D1493" s="207" t="s">
        <v>3456</v>
      </c>
      <c r="E1493" s="35">
        <f t="shared" si="109"/>
        <v>1390</v>
      </c>
      <c r="F1493" s="36">
        <f t="shared" si="108"/>
        <v>0</v>
      </c>
      <c r="G1493" s="36" t="s">
        <v>1886</v>
      </c>
      <c r="H1493" s="37">
        <v>0</v>
      </c>
      <c r="J1493" s="19" t="s">
        <v>2031</v>
      </c>
    </row>
    <row r="1494" spans="2:10" ht="24" customHeight="1" x14ac:dyDescent="0.25">
      <c r="B1494" s="209"/>
      <c r="C1494" s="207" t="s">
        <v>3457</v>
      </c>
      <c r="D1494" s="207" t="s">
        <v>3458</v>
      </c>
      <c r="E1494" s="35">
        <f t="shared" si="109"/>
        <v>1391</v>
      </c>
      <c r="F1494" s="36">
        <f t="shared" si="108"/>
        <v>0</v>
      </c>
      <c r="G1494" s="36" t="s">
        <v>1886</v>
      </c>
      <c r="H1494" s="37">
        <v>0</v>
      </c>
      <c r="I1494" s="18" t="s">
        <v>3444</v>
      </c>
      <c r="J1494" s="19" t="s">
        <v>2031</v>
      </c>
    </row>
    <row r="1495" spans="2:10" x14ac:dyDescent="0.25">
      <c r="B1495" s="209"/>
      <c r="C1495" s="207" t="s">
        <v>3459</v>
      </c>
      <c r="D1495" s="207" t="s">
        <v>3460</v>
      </c>
      <c r="E1495" s="35">
        <f t="shared" si="109"/>
        <v>1392</v>
      </c>
      <c r="F1495" s="36">
        <f t="shared" si="108"/>
        <v>0</v>
      </c>
      <c r="G1495" s="36" t="s">
        <v>1886</v>
      </c>
      <c r="H1495" s="37">
        <v>0</v>
      </c>
      <c r="J1495" s="19" t="s">
        <v>2031</v>
      </c>
    </row>
    <row r="1496" spans="2:10" x14ac:dyDescent="0.25">
      <c r="B1496" s="209"/>
      <c r="C1496" s="213" t="s">
        <v>3461</v>
      </c>
      <c r="D1496" s="207" t="s">
        <v>3462</v>
      </c>
      <c r="E1496" s="35">
        <f t="shared" si="109"/>
        <v>1393</v>
      </c>
      <c r="F1496" s="36">
        <f t="shared" si="108"/>
        <v>0</v>
      </c>
      <c r="G1496" s="36" t="s">
        <v>371</v>
      </c>
      <c r="H1496" s="37">
        <v>0</v>
      </c>
    </row>
    <row r="1497" spans="2:10" x14ac:dyDescent="0.25">
      <c r="B1497" s="210"/>
      <c r="C1497" s="214"/>
      <c r="D1497" s="207" t="s">
        <v>3463</v>
      </c>
      <c r="E1497" s="35">
        <f t="shared" si="109"/>
        <v>1394</v>
      </c>
      <c r="F1497" s="36">
        <f t="shared" si="108"/>
        <v>0</v>
      </c>
      <c r="G1497" s="36" t="s">
        <v>1886</v>
      </c>
      <c r="H1497" s="37">
        <v>0</v>
      </c>
      <c r="J1497" s="19" t="s">
        <v>2031</v>
      </c>
    </row>
    <row r="1498" spans="2:10" ht="24" customHeight="1" x14ac:dyDescent="0.25">
      <c r="B1498" s="208" t="str">
        <f>"L "&amp;(RIGHT(B1487,3)+1)</f>
        <v>L 509</v>
      </c>
      <c r="C1498" s="207" t="s">
        <v>3464</v>
      </c>
      <c r="D1498" s="207" t="s">
        <v>3465</v>
      </c>
      <c r="E1498" s="35">
        <f t="shared" si="109"/>
        <v>1395</v>
      </c>
      <c r="F1498" s="36">
        <f t="shared" si="108"/>
        <v>0</v>
      </c>
      <c r="G1498" s="36" t="s">
        <v>389</v>
      </c>
      <c r="H1498" s="37">
        <v>0</v>
      </c>
      <c r="I1498" s="18" t="s">
        <v>3466</v>
      </c>
    </row>
    <row r="1499" spans="2:10" x14ac:dyDescent="0.25">
      <c r="B1499" s="209"/>
      <c r="C1499" s="207" t="s">
        <v>3467</v>
      </c>
      <c r="D1499" s="207" t="s">
        <v>3468</v>
      </c>
      <c r="E1499" s="35">
        <f t="shared" si="109"/>
        <v>1396</v>
      </c>
      <c r="F1499" s="36">
        <f t="shared" si="108"/>
        <v>0</v>
      </c>
      <c r="G1499" s="36" t="s">
        <v>389</v>
      </c>
      <c r="H1499" s="37">
        <v>0</v>
      </c>
    </row>
    <row r="1500" spans="2:10" ht="24" customHeight="1" x14ac:dyDescent="0.25">
      <c r="B1500" s="209"/>
      <c r="C1500" s="207" t="s">
        <v>3469</v>
      </c>
      <c r="D1500" s="207" t="s">
        <v>3470</v>
      </c>
      <c r="E1500" s="35">
        <f t="shared" si="109"/>
        <v>1397</v>
      </c>
      <c r="F1500" s="36">
        <f t="shared" si="108"/>
        <v>1</v>
      </c>
      <c r="G1500" s="36" t="s">
        <v>389</v>
      </c>
      <c r="H1500" s="37">
        <v>1</v>
      </c>
      <c r="I1500" s="18" t="s">
        <v>3466</v>
      </c>
    </row>
    <row r="1501" spans="2:10" ht="24" customHeight="1" x14ac:dyDescent="0.25">
      <c r="B1501" s="210"/>
      <c r="C1501" s="207" t="s">
        <v>3471</v>
      </c>
      <c r="D1501" s="207" t="s">
        <v>3472</v>
      </c>
      <c r="E1501" s="35">
        <f t="shared" si="109"/>
        <v>1398</v>
      </c>
      <c r="F1501" s="36">
        <f t="shared" si="108"/>
        <v>1</v>
      </c>
      <c r="G1501" s="36" t="s">
        <v>389</v>
      </c>
      <c r="H1501" s="37">
        <v>1</v>
      </c>
      <c r="I1501" s="18" t="s">
        <v>3466</v>
      </c>
    </row>
    <row r="1502" spans="2:10" x14ac:dyDescent="0.25">
      <c r="B1502" s="215" t="s">
        <v>3473</v>
      </c>
      <c r="C1502" s="216"/>
      <c r="D1502" s="217"/>
      <c r="E1502" s="15"/>
      <c r="F1502" s="36"/>
      <c r="G1502" s="36"/>
    </row>
    <row r="1503" spans="2:10" x14ac:dyDescent="0.25">
      <c r="B1503" s="139">
        <v>601</v>
      </c>
      <c r="C1503" s="114" t="s">
        <v>3474</v>
      </c>
      <c r="D1503" s="114" t="s">
        <v>3475</v>
      </c>
      <c r="E1503" s="35">
        <f>E1501+1</f>
        <v>1399</v>
      </c>
      <c r="F1503" s="36">
        <f t="shared" ref="F1503:F1511" si="110">H1503</f>
        <v>1</v>
      </c>
      <c r="G1503" s="36" t="s">
        <v>389</v>
      </c>
      <c r="H1503" s="37">
        <v>1</v>
      </c>
    </row>
    <row r="1504" spans="2:10" x14ac:dyDescent="0.25">
      <c r="B1504" s="141"/>
      <c r="C1504" s="114" t="s">
        <v>3476</v>
      </c>
      <c r="D1504" s="114" t="s">
        <v>3477</v>
      </c>
      <c r="E1504" s="35">
        <f t="shared" ref="E1504:E1511" si="111">E1503+1</f>
        <v>1400</v>
      </c>
      <c r="F1504" s="36">
        <f t="shared" si="110"/>
        <v>6</v>
      </c>
      <c r="G1504" s="36" t="s">
        <v>546</v>
      </c>
      <c r="H1504" s="37">
        <v>6</v>
      </c>
      <c r="J1504" s="19" t="s">
        <v>1563</v>
      </c>
    </row>
    <row r="1505" spans="2:11" x14ac:dyDescent="0.25">
      <c r="B1505" s="143">
        <f>B1503+1</f>
        <v>602</v>
      </c>
      <c r="C1505" s="114" t="s">
        <v>3478</v>
      </c>
      <c r="D1505" s="114" t="s">
        <v>3479</v>
      </c>
      <c r="E1505" s="69">
        <f t="shared" si="111"/>
        <v>1401</v>
      </c>
      <c r="F1505" s="70">
        <f t="shared" si="110"/>
        <v>52</v>
      </c>
      <c r="G1505" s="70" t="s">
        <v>546</v>
      </c>
      <c r="H1505" s="133">
        <v>52</v>
      </c>
      <c r="J1505" s="19" t="s">
        <v>1620</v>
      </c>
    </row>
    <row r="1506" spans="2:11" x14ac:dyDescent="0.25">
      <c r="B1506" s="143">
        <f t="shared" ref="B1506:B1511" si="112">B1505+1</f>
        <v>603</v>
      </c>
      <c r="C1506" s="114" t="s">
        <v>3480</v>
      </c>
      <c r="D1506" s="114" t="s">
        <v>3481</v>
      </c>
      <c r="E1506" s="35">
        <f t="shared" si="111"/>
        <v>1402</v>
      </c>
      <c r="F1506" s="36">
        <f t="shared" si="110"/>
        <v>9</v>
      </c>
      <c r="G1506" s="36" t="s">
        <v>546</v>
      </c>
      <c r="H1506" s="37">
        <v>9</v>
      </c>
      <c r="J1506" s="19" t="s">
        <v>1364</v>
      </c>
    </row>
    <row r="1507" spans="2:11" x14ac:dyDescent="0.25">
      <c r="B1507" s="143">
        <f t="shared" si="112"/>
        <v>604</v>
      </c>
      <c r="C1507" s="114" t="s">
        <v>3482</v>
      </c>
      <c r="D1507" s="114" t="s">
        <v>3483</v>
      </c>
      <c r="E1507" s="35">
        <f t="shared" si="111"/>
        <v>1403</v>
      </c>
      <c r="F1507" s="36">
        <f t="shared" si="110"/>
        <v>0</v>
      </c>
      <c r="G1507" s="36" t="s">
        <v>389</v>
      </c>
      <c r="H1507" s="37">
        <v>0</v>
      </c>
    </row>
    <row r="1508" spans="2:11" x14ac:dyDescent="0.25">
      <c r="B1508" s="143">
        <f t="shared" si="112"/>
        <v>605</v>
      </c>
      <c r="C1508" s="114" t="s">
        <v>3484</v>
      </c>
      <c r="D1508" s="114" t="s">
        <v>3485</v>
      </c>
      <c r="E1508" s="35">
        <f t="shared" si="111"/>
        <v>1404</v>
      </c>
      <c r="F1508" s="36" t="str">
        <f t="shared" si="110"/>
        <v>Padi</v>
      </c>
      <c r="G1508" s="36" t="s">
        <v>389</v>
      </c>
      <c r="H1508" s="37" t="s">
        <v>2399</v>
      </c>
    </row>
    <row r="1509" spans="2:11" x14ac:dyDescent="0.25">
      <c r="B1509" s="143">
        <f t="shared" si="112"/>
        <v>606</v>
      </c>
      <c r="C1509" s="114" t="s">
        <v>3486</v>
      </c>
      <c r="D1509" s="114" t="s">
        <v>3487</v>
      </c>
      <c r="E1509" s="35">
        <f t="shared" si="111"/>
        <v>1405</v>
      </c>
      <c r="F1509" s="36">
        <f t="shared" si="110"/>
        <v>1</v>
      </c>
      <c r="G1509" s="36" t="s">
        <v>389</v>
      </c>
      <c r="H1509" s="37">
        <v>1</v>
      </c>
    </row>
    <row r="1510" spans="2:11" x14ac:dyDescent="0.25">
      <c r="B1510" s="143">
        <f t="shared" si="112"/>
        <v>607</v>
      </c>
      <c r="C1510" s="114" t="s">
        <v>3488</v>
      </c>
      <c r="D1510" s="114" t="s">
        <v>3489</v>
      </c>
      <c r="E1510" s="35">
        <f t="shared" si="111"/>
        <v>1406</v>
      </c>
      <c r="F1510" s="36" t="str">
        <f t="shared" si="110"/>
        <v>Tidak Ada</v>
      </c>
      <c r="G1510" s="36" t="s">
        <v>389</v>
      </c>
      <c r="H1510" s="37" t="s">
        <v>583</v>
      </c>
    </row>
    <row r="1511" spans="2:11" x14ac:dyDescent="0.25">
      <c r="B1511" s="143">
        <f t="shared" si="112"/>
        <v>608</v>
      </c>
      <c r="C1511" s="114" t="s">
        <v>3490</v>
      </c>
      <c r="D1511" s="114" t="s">
        <v>3491</v>
      </c>
      <c r="E1511" s="35">
        <f t="shared" si="111"/>
        <v>1407</v>
      </c>
      <c r="F1511" s="36">
        <f t="shared" si="110"/>
        <v>0</v>
      </c>
      <c r="G1511" s="36" t="s">
        <v>371</v>
      </c>
      <c r="H1511" s="43">
        <v>0</v>
      </c>
    </row>
    <row r="1512" spans="2:11" x14ac:dyDescent="0.25">
      <c r="B1512" s="218"/>
      <c r="C1512" s="219" t="s">
        <v>3492</v>
      </c>
      <c r="D1512" s="220"/>
      <c r="E1512" s="50"/>
      <c r="F1512" s="36"/>
      <c r="G1512" s="36"/>
    </row>
    <row r="1513" spans="2:11" ht="36" customHeight="1" x14ac:dyDescent="0.25">
      <c r="B1513" s="143">
        <f>B1511+1</f>
        <v>609</v>
      </c>
      <c r="C1513" s="114" t="s">
        <v>3493</v>
      </c>
      <c r="D1513" s="114" t="s">
        <v>3494</v>
      </c>
      <c r="E1513" s="35">
        <f>E1511+1</f>
        <v>1408</v>
      </c>
      <c r="F1513" s="36">
        <f t="shared" ref="F1513:F1529" si="113">H1513</f>
        <v>1</v>
      </c>
      <c r="G1513" s="36" t="s">
        <v>389</v>
      </c>
      <c r="H1513" s="37">
        <v>1</v>
      </c>
    </row>
    <row r="1514" spans="2:11" x14ac:dyDescent="0.25">
      <c r="B1514" s="143">
        <f>B1513+1</f>
        <v>610</v>
      </c>
      <c r="C1514" s="114" t="s">
        <v>3495</v>
      </c>
      <c r="D1514" s="114" t="s">
        <v>3496</v>
      </c>
      <c r="E1514" s="35">
        <f t="shared" ref="E1514:E1529" si="114">E1513+1</f>
        <v>1409</v>
      </c>
      <c r="F1514" s="36">
        <f t="shared" si="113"/>
        <v>2</v>
      </c>
      <c r="G1514" s="36" t="s">
        <v>389</v>
      </c>
      <c r="H1514" s="37">
        <v>2</v>
      </c>
      <c r="K1514" s="20">
        <v>609</v>
      </c>
    </row>
    <row r="1515" spans="2:11" x14ac:dyDescent="0.25">
      <c r="B1515" s="143">
        <f>B1514+1</f>
        <v>611</v>
      </c>
      <c r="C1515" s="114" t="s">
        <v>3497</v>
      </c>
      <c r="D1515" s="114" t="s">
        <v>3498</v>
      </c>
      <c r="E1515" s="35">
        <f t="shared" si="114"/>
        <v>1410</v>
      </c>
      <c r="F1515" s="36">
        <f t="shared" si="113"/>
        <v>0</v>
      </c>
      <c r="G1515" s="36" t="s">
        <v>371</v>
      </c>
      <c r="H1515" s="37">
        <v>0</v>
      </c>
    </row>
    <row r="1516" spans="2:11" x14ac:dyDescent="0.25">
      <c r="B1516" s="143">
        <f>B1515+1</f>
        <v>612</v>
      </c>
      <c r="C1516" s="114" t="s">
        <v>3499</v>
      </c>
      <c r="D1516" s="114" t="s">
        <v>3500</v>
      </c>
      <c r="E1516" s="35">
        <f t="shared" si="114"/>
        <v>1411</v>
      </c>
      <c r="F1516" s="36">
        <f t="shared" si="113"/>
        <v>2</v>
      </c>
      <c r="G1516" s="36" t="s">
        <v>389</v>
      </c>
      <c r="H1516" s="37">
        <v>2</v>
      </c>
      <c r="K1516" s="20">
        <v>609</v>
      </c>
    </row>
    <row r="1517" spans="2:11" x14ac:dyDescent="0.25">
      <c r="B1517" s="143">
        <f>B1516+1</f>
        <v>613</v>
      </c>
      <c r="C1517" s="114" t="s">
        <v>3501</v>
      </c>
      <c r="D1517" s="114" t="s">
        <v>3502</v>
      </c>
      <c r="E1517" s="35">
        <f t="shared" si="114"/>
        <v>1412</v>
      </c>
      <c r="F1517" s="36">
        <f t="shared" si="113"/>
        <v>3</v>
      </c>
      <c r="G1517" s="36" t="s">
        <v>389</v>
      </c>
      <c r="H1517" s="37">
        <v>3</v>
      </c>
    </row>
    <row r="1518" spans="2:11" x14ac:dyDescent="0.25">
      <c r="B1518" s="139">
        <f>B1517+1</f>
        <v>614</v>
      </c>
      <c r="C1518" s="114" t="s">
        <v>3503</v>
      </c>
      <c r="D1518" s="114" t="s">
        <v>3504</v>
      </c>
      <c r="E1518" s="35">
        <f t="shared" si="114"/>
        <v>1413</v>
      </c>
      <c r="F1518" s="36">
        <f t="shared" si="113"/>
        <v>1</v>
      </c>
      <c r="G1518" s="36" t="s">
        <v>389</v>
      </c>
      <c r="H1518" s="37">
        <v>1</v>
      </c>
    </row>
    <row r="1519" spans="2:11" x14ac:dyDescent="0.25">
      <c r="B1519" s="140"/>
      <c r="C1519" s="114" t="s">
        <v>3505</v>
      </c>
      <c r="D1519" s="114" t="s">
        <v>3506</v>
      </c>
      <c r="E1519" s="35">
        <f t="shared" si="114"/>
        <v>1414</v>
      </c>
      <c r="F1519" s="36">
        <f t="shared" si="113"/>
        <v>1</v>
      </c>
      <c r="G1519" s="36" t="s">
        <v>389</v>
      </c>
      <c r="H1519" s="37">
        <v>1</v>
      </c>
    </row>
    <row r="1520" spans="2:11" x14ac:dyDescent="0.25">
      <c r="B1520" s="140"/>
      <c r="C1520" s="114" t="s">
        <v>3507</v>
      </c>
      <c r="D1520" s="114" t="s">
        <v>3508</v>
      </c>
      <c r="E1520" s="35">
        <f t="shared" si="114"/>
        <v>1415</v>
      </c>
      <c r="F1520" s="36">
        <f t="shared" si="113"/>
        <v>0</v>
      </c>
      <c r="G1520" s="36" t="s">
        <v>389</v>
      </c>
      <c r="H1520" s="37">
        <v>0</v>
      </c>
    </row>
    <row r="1521" spans="2:10" x14ac:dyDescent="0.25">
      <c r="B1521" s="140"/>
      <c r="C1521" s="114" t="s">
        <v>3509</v>
      </c>
      <c r="D1521" s="114" t="s">
        <v>3510</v>
      </c>
      <c r="E1521" s="35">
        <f t="shared" si="114"/>
        <v>1416</v>
      </c>
      <c r="F1521" s="36">
        <f t="shared" si="113"/>
        <v>1</v>
      </c>
      <c r="G1521" s="36" t="s">
        <v>389</v>
      </c>
      <c r="H1521" s="37">
        <v>1</v>
      </c>
    </row>
    <row r="1522" spans="2:10" x14ac:dyDescent="0.25">
      <c r="B1522" s="140"/>
      <c r="C1522" s="114" t="s">
        <v>3511</v>
      </c>
      <c r="D1522" s="114" t="s">
        <v>3512</v>
      </c>
      <c r="E1522" s="35">
        <f t="shared" si="114"/>
        <v>1417</v>
      </c>
      <c r="F1522" s="36">
        <f t="shared" si="113"/>
        <v>1</v>
      </c>
      <c r="G1522" s="36" t="s">
        <v>389</v>
      </c>
      <c r="H1522" s="37">
        <v>1</v>
      </c>
    </row>
    <row r="1523" spans="2:10" x14ac:dyDescent="0.25">
      <c r="B1523" s="141"/>
      <c r="C1523" s="114" t="s">
        <v>3513</v>
      </c>
      <c r="D1523" s="114" t="s">
        <v>3514</v>
      </c>
      <c r="E1523" s="35">
        <f t="shared" si="114"/>
        <v>1418</v>
      </c>
      <c r="F1523" s="36" t="str">
        <f t="shared" si="113"/>
        <v>tidak ada</v>
      </c>
      <c r="G1523" s="36" t="s">
        <v>371</v>
      </c>
      <c r="H1523" s="37" t="s">
        <v>641</v>
      </c>
    </row>
    <row r="1524" spans="2:10" x14ac:dyDescent="0.25">
      <c r="B1524" s="143">
        <f>B1518+1</f>
        <v>615</v>
      </c>
      <c r="C1524" s="114" t="s">
        <v>3515</v>
      </c>
      <c r="D1524" s="114" t="s">
        <v>3516</v>
      </c>
      <c r="E1524" s="35">
        <f t="shared" si="114"/>
        <v>1419</v>
      </c>
      <c r="F1524" s="36">
        <f t="shared" si="113"/>
        <v>0</v>
      </c>
      <c r="G1524" s="36" t="s">
        <v>3517</v>
      </c>
      <c r="H1524" s="37">
        <v>0</v>
      </c>
      <c r="J1524" s="19" t="s">
        <v>1599</v>
      </c>
    </row>
    <row r="1525" spans="2:10" x14ac:dyDescent="0.35">
      <c r="B1525" s="143">
        <f>B1524+1</f>
        <v>616</v>
      </c>
      <c r="C1525" s="114" t="s">
        <v>3518</v>
      </c>
      <c r="D1525" s="114" t="s">
        <v>3519</v>
      </c>
      <c r="E1525" s="35">
        <f t="shared" si="114"/>
        <v>1420</v>
      </c>
      <c r="F1525" s="36">
        <f t="shared" si="113"/>
        <v>0</v>
      </c>
      <c r="G1525" s="36" t="s">
        <v>389</v>
      </c>
      <c r="H1525" s="221">
        <v>0</v>
      </c>
      <c r="I1525" s="222"/>
    </row>
    <row r="1526" spans="2:10" x14ac:dyDescent="0.35">
      <c r="B1526" s="143">
        <f>B1525+1</f>
        <v>617</v>
      </c>
      <c r="C1526" s="114" t="s">
        <v>3520</v>
      </c>
      <c r="D1526" s="114" t="s">
        <v>3521</v>
      </c>
      <c r="E1526" s="35">
        <f t="shared" si="114"/>
        <v>1421</v>
      </c>
      <c r="F1526" s="36">
        <f t="shared" si="113"/>
        <v>0</v>
      </c>
      <c r="G1526" s="36" t="s">
        <v>389</v>
      </c>
      <c r="H1526" s="221">
        <v>0</v>
      </c>
      <c r="I1526" s="222"/>
    </row>
    <row r="1527" spans="2:10" x14ac:dyDescent="0.35">
      <c r="B1527" s="143">
        <f>B1526+1</f>
        <v>618</v>
      </c>
      <c r="C1527" s="114" t="s">
        <v>3522</v>
      </c>
      <c r="D1527" s="114" t="s">
        <v>3523</v>
      </c>
      <c r="E1527" s="35">
        <f t="shared" si="114"/>
        <v>1422</v>
      </c>
      <c r="F1527" s="36" t="str">
        <f t="shared" si="113"/>
        <v>-</v>
      </c>
      <c r="G1527" s="36" t="s">
        <v>371</v>
      </c>
      <c r="H1527" s="221" t="s">
        <v>391</v>
      </c>
      <c r="I1527" s="222"/>
    </row>
    <row r="1528" spans="2:10" x14ac:dyDescent="0.35">
      <c r="B1528" s="143">
        <f>B1527+1</f>
        <v>619</v>
      </c>
      <c r="C1528" s="114" t="s">
        <v>3524</v>
      </c>
      <c r="D1528" s="114" t="s">
        <v>3525</v>
      </c>
      <c r="E1528" s="35">
        <f t="shared" si="114"/>
        <v>1423</v>
      </c>
      <c r="F1528" s="36">
        <f t="shared" si="113"/>
        <v>0</v>
      </c>
      <c r="G1528" s="36" t="s">
        <v>389</v>
      </c>
      <c r="H1528" s="221">
        <v>0</v>
      </c>
      <c r="I1528" s="222"/>
    </row>
    <row r="1529" spans="2:10" x14ac:dyDescent="0.35">
      <c r="B1529" s="143">
        <f>B1528+1</f>
        <v>620</v>
      </c>
      <c r="C1529" s="114" t="s">
        <v>3526</v>
      </c>
      <c r="D1529" s="114" t="s">
        <v>3527</v>
      </c>
      <c r="E1529" s="35">
        <f t="shared" si="114"/>
        <v>1424</v>
      </c>
      <c r="F1529" s="36">
        <f t="shared" si="113"/>
        <v>0</v>
      </c>
      <c r="G1529" s="36" t="s">
        <v>389</v>
      </c>
      <c r="H1529" s="221">
        <v>0</v>
      </c>
      <c r="I1529" s="222"/>
    </row>
    <row r="1530" spans="2:10" x14ac:dyDescent="0.25">
      <c r="B1530" s="223"/>
      <c r="C1530" s="224" t="s">
        <v>3528</v>
      </c>
      <c r="D1530" s="225"/>
      <c r="E1530" s="119"/>
      <c r="F1530" s="36"/>
      <c r="G1530" s="36"/>
    </row>
    <row r="1531" spans="2:10" ht="42" customHeight="1" x14ac:dyDescent="0.25">
      <c r="B1531" s="226">
        <f>B1529+1</f>
        <v>621</v>
      </c>
      <c r="C1531" s="114" t="s">
        <v>3529</v>
      </c>
      <c r="D1531" s="114" t="s">
        <v>3530</v>
      </c>
      <c r="E1531" s="35">
        <f>E1529+1</f>
        <v>1425</v>
      </c>
      <c r="F1531" s="36" t="str">
        <f t="shared" ref="F1531:F1541" si="115">H1531</f>
        <v>Tidak Ada</v>
      </c>
      <c r="G1531" s="36" t="s">
        <v>389</v>
      </c>
      <c r="H1531" s="37" t="s">
        <v>583</v>
      </c>
    </row>
    <row r="1532" spans="2:10" x14ac:dyDescent="0.25">
      <c r="B1532" s="227">
        <f>B1531+1</f>
        <v>622</v>
      </c>
      <c r="C1532" s="114" t="s">
        <v>3531</v>
      </c>
      <c r="D1532" s="114" t="s">
        <v>3532</v>
      </c>
      <c r="E1532" s="35">
        <f t="shared" ref="E1532:E1541" si="116">E1531+1</f>
        <v>1426</v>
      </c>
      <c r="F1532" s="36" t="str">
        <f t="shared" si="115"/>
        <v>Tidak Ada</v>
      </c>
      <c r="G1532" s="36" t="s">
        <v>389</v>
      </c>
      <c r="H1532" s="37" t="s">
        <v>583</v>
      </c>
    </row>
    <row r="1533" spans="2:10" x14ac:dyDescent="0.25">
      <c r="B1533" s="228"/>
      <c r="C1533" s="114" t="s">
        <v>3533</v>
      </c>
      <c r="D1533" s="114" t="s">
        <v>3534</v>
      </c>
      <c r="E1533" s="35">
        <f t="shared" si="116"/>
        <v>1427</v>
      </c>
      <c r="F1533" s="36" t="str">
        <f t="shared" si="115"/>
        <v>Tidak Ada</v>
      </c>
      <c r="G1533" s="36" t="s">
        <v>389</v>
      </c>
      <c r="H1533" s="37" t="s">
        <v>583</v>
      </c>
    </row>
    <row r="1534" spans="2:10" x14ac:dyDescent="0.25">
      <c r="B1534" s="228"/>
      <c r="C1534" s="114" t="s">
        <v>3535</v>
      </c>
      <c r="D1534" s="114" t="s">
        <v>3536</v>
      </c>
      <c r="E1534" s="35">
        <f t="shared" si="116"/>
        <v>1428</v>
      </c>
      <c r="F1534" s="36" t="str">
        <f t="shared" si="115"/>
        <v>Tidak Ada</v>
      </c>
      <c r="G1534" s="36" t="s">
        <v>389</v>
      </c>
      <c r="H1534" s="37" t="s">
        <v>583</v>
      </c>
    </row>
    <row r="1535" spans="2:10" x14ac:dyDescent="0.25">
      <c r="B1535" s="228"/>
      <c r="C1535" s="114" t="s">
        <v>3537</v>
      </c>
      <c r="D1535" s="114" t="s">
        <v>3538</v>
      </c>
      <c r="E1535" s="35">
        <f t="shared" si="116"/>
        <v>1429</v>
      </c>
      <c r="F1535" s="36" t="str">
        <f t="shared" si="115"/>
        <v>Tidak Ada</v>
      </c>
      <c r="G1535" s="36" t="s">
        <v>389</v>
      </c>
      <c r="H1535" s="37" t="s">
        <v>583</v>
      </c>
    </row>
    <row r="1536" spans="2:10" x14ac:dyDescent="0.25">
      <c r="B1536" s="228"/>
      <c r="C1536" s="114" t="s">
        <v>3539</v>
      </c>
      <c r="D1536" s="114" t="s">
        <v>3540</v>
      </c>
      <c r="E1536" s="35">
        <f t="shared" si="116"/>
        <v>1430</v>
      </c>
      <c r="F1536" s="36" t="str">
        <f t="shared" si="115"/>
        <v>Tidak Ada</v>
      </c>
      <c r="G1536" s="36" t="s">
        <v>389</v>
      </c>
      <c r="H1536" s="37" t="s">
        <v>583</v>
      </c>
    </row>
    <row r="1537" spans="2:8" x14ac:dyDescent="0.25">
      <c r="B1537" s="228"/>
      <c r="C1537" s="114" t="s">
        <v>3541</v>
      </c>
      <c r="D1537" s="114" t="s">
        <v>3542</v>
      </c>
      <c r="E1537" s="35">
        <f t="shared" si="116"/>
        <v>1431</v>
      </c>
      <c r="F1537" s="36" t="str">
        <f t="shared" si="115"/>
        <v>Tidak Ada</v>
      </c>
      <c r="G1537" s="36" t="s">
        <v>389</v>
      </c>
      <c r="H1537" s="37" t="s">
        <v>583</v>
      </c>
    </row>
    <row r="1538" spans="2:8" x14ac:dyDescent="0.25">
      <c r="B1538" s="228"/>
      <c r="C1538" s="114" t="s">
        <v>3543</v>
      </c>
      <c r="D1538" s="114" t="s">
        <v>3544</v>
      </c>
      <c r="E1538" s="35">
        <f t="shared" si="116"/>
        <v>1432</v>
      </c>
      <c r="F1538" s="36" t="str">
        <f t="shared" si="115"/>
        <v>Tidak Ada</v>
      </c>
      <c r="G1538" s="36" t="s">
        <v>389</v>
      </c>
      <c r="H1538" s="37" t="s">
        <v>583</v>
      </c>
    </row>
    <row r="1539" spans="2:8" x14ac:dyDescent="0.25">
      <c r="B1539" s="228"/>
      <c r="C1539" s="114" t="s">
        <v>3545</v>
      </c>
      <c r="D1539" s="114" t="s">
        <v>3546</v>
      </c>
      <c r="E1539" s="35">
        <f t="shared" si="116"/>
        <v>1433</v>
      </c>
      <c r="F1539" s="36" t="str">
        <f t="shared" si="115"/>
        <v>Tidak Ada</v>
      </c>
      <c r="G1539" s="36" t="s">
        <v>389</v>
      </c>
      <c r="H1539" s="37" t="s">
        <v>583</v>
      </c>
    </row>
    <row r="1540" spans="2:8" x14ac:dyDescent="0.25">
      <c r="B1540" s="229"/>
      <c r="C1540" s="114" t="s">
        <v>3547</v>
      </c>
      <c r="D1540" s="114" t="s">
        <v>3548</v>
      </c>
      <c r="E1540" s="35">
        <f t="shared" si="116"/>
        <v>1434</v>
      </c>
      <c r="F1540" s="36" t="str">
        <f t="shared" si="115"/>
        <v>Tidak Ada</v>
      </c>
      <c r="G1540" s="36" t="s">
        <v>389</v>
      </c>
      <c r="H1540" s="37" t="s">
        <v>583</v>
      </c>
    </row>
    <row r="1541" spans="2:8" x14ac:dyDescent="0.25">
      <c r="B1541" s="226">
        <f>B1532+1</f>
        <v>623</v>
      </c>
      <c r="C1541" s="114" t="s">
        <v>3549</v>
      </c>
      <c r="D1541" s="114" t="s">
        <v>3550</v>
      </c>
      <c r="E1541" s="35">
        <f t="shared" si="116"/>
        <v>1435</v>
      </c>
      <c r="F1541" s="36">
        <f t="shared" si="115"/>
        <v>0</v>
      </c>
      <c r="G1541" s="164" t="s">
        <v>1726</v>
      </c>
      <c r="H1541" s="230">
        <v>0</v>
      </c>
    </row>
    <row r="1542" spans="2:8" ht="21" customHeight="1" x14ac:dyDescent="0.25">
      <c r="B1542" s="231" t="s">
        <v>3551</v>
      </c>
      <c r="C1542" s="232"/>
      <c r="D1542" s="233"/>
      <c r="E1542" s="50"/>
      <c r="F1542" s="36"/>
      <c r="G1542" s="36"/>
    </row>
    <row r="1543" spans="2:8" x14ac:dyDescent="0.25">
      <c r="B1543" s="226"/>
      <c r="C1543" s="234" t="s">
        <v>3552</v>
      </c>
      <c r="D1543" s="235"/>
      <c r="E1543" s="50"/>
      <c r="F1543" s="36"/>
      <c r="G1543" s="36"/>
    </row>
    <row r="1544" spans="2:8" x14ac:dyDescent="0.25">
      <c r="B1544" s="226">
        <v>701</v>
      </c>
      <c r="C1544" s="236" t="s">
        <v>3553</v>
      </c>
      <c r="D1544" s="237" t="s">
        <v>3554</v>
      </c>
      <c r="E1544" s="35">
        <f>E1541+1</f>
        <v>1436</v>
      </c>
      <c r="F1544" s="36">
        <f>H1544</f>
        <v>0</v>
      </c>
      <c r="G1544" s="36" t="s">
        <v>389</v>
      </c>
      <c r="H1544" s="37">
        <v>0</v>
      </c>
    </row>
    <row r="1545" spans="2:8" x14ac:dyDescent="0.25">
      <c r="B1545" s="226"/>
      <c r="C1545" s="238" t="s">
        <v>3555</v>
      </c>
      <c r="D1545" s="237"/>
      <c r="E1545" s="198"/>
      <c r="F1545" s="36"/>
      <c r="G1545" s="36"/>
    </row>
    <row r="1546" spans="2:8" x14ac:dyDescent="0.25">
      <c r="B1546" s="227">
        <f>B1544+1</f>
        <v>702</v>
      </c>
      <c r="C1546" s="236" t="s">
        <v>3556</v>
      </c>
      <c r="D1546" s="237" t="s">
        <v>3557</v>
      </c>
      <c r="E1546" s="35">
        <f>E1544+1</f>
        <v>1437</v>
      </c>
      <c r="F1546" s="36">
        <f t="shared" ref="F1546:F1554" si="117">H1546</f>
        <v>0</v>
      </c>
      <c r="G1546" s="36" t="s">
        <v>389</v>
      </c>
      <c r="H1546" s="37">
        <v>0</v>
      </c>
    </row>
    <row r="1547" spans="2:8" x14ac:dyDescent="0.25">
      <c r="B1547" s="228"/>
      <c r="C1547" s="236" t="s">
        <v>3558</v>
      </c>
      <c r="D1547" s="237" t="s">
        <v>3559</v>
      </c>
      <c r="E1547" s="35">
        <f t="shared" ref="E1547:E1554" si="118">E1546+1</f>
        <v>1438</v>
      </c>
      <c r="F1547" s="36">
        <f t="shared" si="117"/>
        <v>0</v>
      </c>
      <c r="G1547" s="36" t="s">
        <v>389</v>
      </c>
      <c r="H1547" s="37">
        <v>0</v>
      </c>
    </row>
    <row r="1548" spans="2:8" x14ac:dyDescent="0.25">
      <c r="B1548" s="228"/>
      <c r="C1548" s="236" t="s">
        <v>3560</v>
      </c>
      <c r="D1548" s="237" t="s">
        <v>3561</v>
      </c>
      <c r="E1548" s="35">
        <f t="shared" si="118"/>
        <v>1439</v>
      </c>
      <c r="F1548" s="36" t="str">
        <f t="shared" si="117"/>
        <v>-</v>
      </c>
      <c r="G1548" s="36" t="s">
        <v>371</v>
      </c>
      <c r="H1548" s="37" t="s">
        <v>391</v>
      </c>
    </row>
    <row r="1549" spans="2:8" x14ac:dyDescent="0.25">
      <c r="B1549" s="228"/>
      <c r="C1549" s="236" t="s">
        <v>3562</v>
      </c>
      <c r="D1549" s="237" t="s">
        <v>3563</v>
      </c>
      <c r="E1549" s="35">
        <f t="shared" si="118"/>
        <v>1440</v>
      </c>
      <c r="F1549" s="36" t="str">
        <f t="shared" si="117"/>
        <v>-</v>
      </c>
      <c r="G1549" s="36" t="s">
        <v>371</v>
      </c>
      <c r="H1549" s="37" t="s">
        <v>391</v>
      </c>
    </row>
    <row r="1550" spans="2:8" x14ac:dyDescent="0.25">
      <c r="B1550" s="228"/>
      <c r="C1550" s="236" t="s">
        <v>3564</v>
      </c>
      <c r="D1550" s="237" t="s">
        <v>3565</v>
      </c>
      <c r="E1550" s="35">
        <f t="shared" si="118"/>
        <v>1441</v>
      </c>
      <c r="F1550" s="36" t="str">
        <f t="shared" si="117"/>
        <v>-</v>
      </c>
      <c r="G1550" s="36" t="s">
        <v>371</v>
      </c>
      <c r="H1550" s="37" t="s">
        <v>391</v>
      </c>
    </row>
    <row r="1551" spans="2:8" x14ac:dyDescent="0.25">
      <c r="B1551" s="228"/>
      <c r="C1551" s="236" t="s">
        <v>3566</v>
      </c>
      <c r="D1551" s="237" t="s">
        <v>3567</v>
      </c>
      <c r="E1551" s="35">
        <f t="shared" si="118"/>
        <v>1442</v>
      </c>
      <c r="F1551" s="36" t="str">
        <f t="shared" si="117"/>
        <v>-</v>
      </c>
      <c r="G1551" s="36" t="s">
        <v>371</v>
      </c>
      <c r="H1551" s="37" t="s">
        <v>391</v>
      </c>
    </row>
    <row r="1552" spans="2:8" x14ac:dyDescent="0.25">
      <c r="B1552" s="228"/>
      <c r="C1552" s="114" t="s">
        <v>3568</v>
      </c>
      <c r="D1552" s="114" t="s">
        <v>3569</v>
      </c>
      <c r="E1552" s="35">
        <f t="shared" si="118"/>
        <v>1443</v>
      </c>
      <c r="F1552" s="239">
        <f t="shared" si="117"/>
        <v>0</v>
      </c>
      <c r="G1552" s="36" t="s">
        <v>3570</v>
      </c>
      <c r="H1552" s="240">
        <v>0</v>
      </c>
    </row>
    <row r="1553" spans="2:8" x14ac:dyDescent="0.25">
      <c r="B1553" s="228"/>
      <c r="C1553" s="114" t="s">
        <v>3571</v>
      </c>
      <c r="D1553" s="114" t="s">
        <v>3572</v>
      </c>
      <c r="E1553" s="35">
        <f t="shared" si="118"/>
        <v>1444</v>
      </c>
      <c r="F1553" s="36">
        <f t="shared" si="117"/>
        <v>0</v>
      </c>
      <c r="G1553" s="36" t="s">
        <v>389</v>
      </c>
      <c r="H1553" s="37">
        <v>0</v>
      </c>
    </row>
    <row r="1554" spans="2:8" x14ac:dyDescent="0.25">
      <c r="B1554" s="229"/>
      <c r="C1554" s="114" t="s">
        <v>3573</v>
      </c>
      <c r="D1554" s="114" t="s">
        <v>3574</v>
      </c>
      <c r="E1554" s="35">
        <f t="shared" si="118"/>
        <v>1445</v>
      </c>
      <c r="F1554" s="36" t="str">
        <f t="shared" si="117"/>
        <v>-</v>
      </c>
      <c r="G1554" s="36" t="s">
        <v>371</v>
      </c>
      <c r="H1554" s="37" t="s">
        <v>391</v>
      </c>
    </row>
    <row r="1555" spans="2:8" x14ac:dyDescent="0.25">
      <c r="B1555" s="241"/>
      <c r="C1555" s="242" t="s">
        <v>3575</v>
      </c>
      <c r="D1555" s="243"/>
      <c r="E1555" s="158"/>
      <c r="F1555" s="36"/>
      <c r="G1555" s="36"/>
    </row>
    <row r="1556" spans="2:8" x14ac:dyDescent="0.25">
      <c r="B1556" s="227">
        <f>B1546+1</f>
        <v>703</v>
      </c>
      <c r="C1556" s="236" t="s">
        <v>3576</v>
      </c>
      <c r="D1556" s="237" t="s">
        <v>3577</v>
      </c>
      <c r="E1556" s="35">
        <f>E1554+1</f>
        <v>1446</v>
      </c>
      <c r="F1556" s="36">
        <f t="shared" ref="F1556:F1564" si="119">H1556</f>
        <v>0</v>
      </c>
      <c r="G1556" s="36" t="s">
        <v>389</v>
      </c>
      <c r="H1556" s="37">
        <v>0</v>
      </c>
    </row>
    <row r="1557" spans="2:8" x14ac:dyDescent="0.25">
      <c r="B1557" s="228"/>
      <c r="C1557" s="236" t="s">
        <v>3578</v>
      </c>
      <c r="D1557" s="237" t="s">
        <v>3559</v>
      </c>
      <c r="E1557" s="35">
        <f t="shared" ref="E1557:E1564" si="120">E1556+1</f>
        <v>1447</v>
      </c>
      <c r="F1557" s="36">
        <f t="shared" si="119"/>
        <v>0</v>
      </c>
      <c r="G1557" s="36" t="s">
        <v>389</v>
      </c>
      <c r="H1557" s="37">
        <v>0</v>
      </c>
    </row>
    <row r="1558" spans="2:8" x14ac:dyDescent="0.25">
      <c r="B1558" s="228"/>
      <c r="C1558" s="236" t="s">
        <v>3560</v>
      </c>
      <c r="D1558" s="237" t="s">
        <v>3561</v>
      </c>
      <c r="E1558" s="35">
        <f t="shared" si="120"/>
        <v>1448</v>
      </c>
      <c r="F1558" s="36" t="str">
        <f t="shared" si="119"/>
        <v>-</v>
      </c>
      <c r="G1558" s="36" t="s">
        <v>371</v>
      </c>
      <c r="H1558" s="37" t="s">
        <v>391</v>
      </c>
    </row>
    <row r="1559" spans="2:8" x14ac:dyDescent="0.25">
      <c r="B1559" s="228"/>
      <c r="C1559" s="236" t="s">
        <v>3562</v>
      </c>
      <c r="D1559" s="237" t="s">
        <v>3579</v>
      </c>
      <c r="E1559" s="35">
        <f t="shared" si="120"/>
        <v>1449</v>
      </c>
      <c r="F1559" s="36" t="str">
        <f t="shared" si="119"/>
        <v>-</v>
      </c>
      <c r="G1559" s="36" t="s">
        <v>371</v>
      </c>
      <c r="H1559" s="37" t="s">
        <v>391</v>
      </c>
    </row>
    <row r="1560" spans="2:8" x14ac:dyDescent="0.25">
      <c r="B1560" s="228"/>
      <c r="C1560" s="236" t="s">
        <v>3564</v>
      </c>
      <c r="D1560" s="237" t="s">
        <v>3565</v>
      </c>
      <c r="E1560" s="35">
        <f t="shared" si="120"/>
        <v>1450</v>
      </c>
      <c r="F1560" s="36" t="str">
        <f t="shared" si="119"/>
        <v>-</v>
      </c>
      <c r="G1560" s="36" t="s">
        <v>371</v>
      </c>
      <c r="H1560" s="37" t="s">
        <v>391</v>
      </c>
    </row>
    <row r="1561" spans="2:8" x14ac:dyDescent="0.25">
      <c r="B1561" s="228"/>
      <c r="C1561" s="236" t="s">
        <v>3566</v>
      </c>
      <c r="D1561" s="237" t="s">
        <v>3567</v>
      </c>
      <c r="E1561" s="35">
        <f t="shared" si="120"/>
        <v>1451</v>
      </c>
      <c r="F1561" s="36" t="str">
        <f t="shared" si="119"/>
        <v>-</v>
      </c>
      <c r="G1561" s="36" t="s">
        <v>371</v>
      </c>
      <c r="H1561" s="37" t="s">
        <v>391</v>
      </c>
    </row>
    <row r="1562" spans="2:8" x14ac:dyDescent="0.25">
      <c r="B1562" s="228"/>
      <c r="C1562" s="114" t="s">
        <v>3568</v>
      </c>
      <c r="D1562" s="114" t="s">
        <v>3569</v>
      </c>
      <c r="E1562" s="35">
        <f t="shared" si="120"/>
        <v>1452</v>
      </c>
      <c r="F1562" s="239">
        <f t="shared" si="119"/>
        <v>0</v>
      </c>
      <c r="G1562" s="36" t="s">
        <v>3570</v>
      </c>
      <c r="H1562" s="240">
        <v>0</v>
      </c>
    </row>
    <row r="1563" spans="2:8" x14ac:dyDescent="0.25">
      <c r="B1563" s="228"/>
      <c r="C1563" s="114" t="s">
        <v>3571</v>
      </c>
      <c r="D1563" s="114" t="s">
        <v>3572</v>
      </c>
      <c r="E1563" s="35">
        <f t="shared" si="120"/>
        <v>1453</v>
      </c>
      <c r="F1563" s="36">
        <f t="shared" si="119"/>
        <v>0</v>
      </c>
      <c r="G1563" s="36" t="s">
        <v>389</v>
      </c>
      <c r="H1563" s="37">
        <v>0</v>
      </c>
    </row>
    <row r="1564" spans="2:8" x14ac:dyDescent="0.25">
      <c r="B1564" s="229"/>
      <c r="C1564" s="114" t="s">
        <v>3573</v>
      </c>
      <c r="D1564" s="114" t="s">
        <v>3574</v>
      </c>
      <c r="E1564" s="35">
        <f t="shared" si="120"/>
        <v>1454</v>
      </c>
      <c r="F1564" s="36" t="str">
        <f t="shared" si="119"/>
        <v>-</v>
      </c>
      <c r="G1564" s="36" t="s">
        <v>371</v>
      </c>
      <c r="H1564" s="37" t="s">
        <v>391</v>
      </c>
    </row>
    <row r="1565" spans="2:8" x14ac:dyDescent="0.25">
      <c r="B1565" s="241"/>
      <c r="C1565" s="242" t="s">
        <v>3580</v>
      </c>
      <c r="D1565" s="243"/>
      <c r="E1565" s="158"/>
      <c r="F1565" s="36"/>
      <c r="G1565" s="36"/>
    </row>
    <row r="1566" spans="2:8" x14ac:dyDescent="0.25">
      <c r="B1566" s="227">
        <f>B1556+1</f>
        <v>704</v>
      </c>
      <c r="C1566" s="114" t="s">
        <v>3581</v>
      </c>
      <c r="D1566" s="114" t="s">
        <v>3582</v>
      </c>
      <c r="E1566" s="35">
        <f>E1564+1</f>
        <v>1455</v>
      </c>
      <c r="F1566" s="36">
        <f t="shared" ref="F1566:F1580" si="121">H1566</f>
        <v>1</v>
      </c>
      <c r="G1566" s="36" t="s">
        <v>389</v>
      </c>
      <c r="H1566" s="37">
        <v>1</v>
      </c>
    </row>
    <row r="1567" spans="2:8" x14ac:dyDescent="0.25">
      <c r="B1567" s="228"/>
      <c r="C1567" s="114" t="s">
        <v>3583</v>
      </c>
      <c r="D1567" s="114" t="s">
        <v>3584</v>
      </c>
      <c r="E1567" s="35">
        <f t="shared" ref="E1567:E1580" si="122">E1566+1</f>
        <v>1456</v>
      </c>
      <c r="F1567" s="36">
        <f t="shared" si="121"/>
        <v>1</v>
      </c>
      <c r="G1567" s="36" t="s">
        <v>389</v>
      </c>
      <c r="H1567" s="37">
        <v>1</v>
      </c>
    </row>
    <row r="1568" spans="2:8" x14ac:dyDescent="0.25">
      <c r="B1568" s="228"/>
      <c r="C1568" s="114" t="s">
        <v>3585</v>
      </c>
      <c r="D1568" s="114" t="s">
        <v>3586</v>
      </c>
      <c r="E1568" s="35">
        <f t="shared" si="122"/>
        <v>1457</v>
      </c>
      <c r="F1568" s="36">
        <f t="shared" si="121"/>
        <v>0</v>
      </c>
      <c r="G1568" s="36" t="s">
        <v>389</v>
      </c>
      <c r="H1568" s="37">
        <v>0</v>
      </c>
    </row>
    <row r="1569" spans="2:8" x14ac:dyDescent="0.25">
      <c r="B1569" s="228"/>
      <c r="C1569" s="114" t="s">
        <v>3587</v>
      </c>
      <c r="D1569" s="114" t="s">
        <v>3588</v>
      </c>
      <c r="E1569" s="35">
        <f t="shared" si="122"/>
        <v>1458</v>
      </c>
      <c r="F1569" s="36">
        <f t="shared" si="121"/>
        <v>0</v>
      </c>
      <c r="G1569" s="36" t="s">
        <v>389</v>
      </c>
      <c r="H1569" s="37">
        <v>0</v>
      </c>
    </row>
    <row r="1570" spans="2:8" x14ac:dyDescent="0.25">
      <c r="B1570" s="228"/>
      <c r="C1570" s="114" t="s">
        <v>3589</v>
      </c>
      <c r="D1570" s="114" t="s">
        <v>3590</v>
      </c>
      <c r="E1570" s="35">
        <f t="shared" si="122"/>
        <v>1459</v>
      </c>
      <c r="F1570" s="36">
        <f t="shared" si="121"/>
        <v>1</v>
      </c>
      <c r="G1570" s="36" t="s">
        <v>389</v>
      </c>
      <c r="H1570" s="37">
        <v>1</v>
      </c>
    </row>
    <row r="1571" spans="2:8" x14ac:dyDescent="0.25">
      <c r="B1571" s="229"/>
      <c r="C1571" s="114" t="s">
        <v>3591</v>
      </c>
      <c r="D1571" s="114" t="s">
        <v>3592</v>
      </c>
      <c r="E1571" s="35">
        <f t="shared" si="122"/>
        <v>1460</v>
      </c>
      <c r="F1571" s="36" t="str">
        <f t="shared" si="121"/>
        <v>-</v>
      </c>
      <c r="G1571" s="36" t="s">
        <v>371</v>
      </c>
      <c r="H1571" s="37" t="s">
        <v>391</v>
      </c>
    </row>
    <row r="1572" spans="2:8" x14ac:dyDescent="0.25">
      <c r="B1572" s="226">
        <f>B1566+1</f>
        <v>705</v>
      </c>
      <c r="C1572" s="114" t="s">
        <v>3593</v>
      </c>
      <c r="D1572" s="114" t="s">
        <v>3594</v>
      </c>
      <c r="E1572" s="35">
        <f t="shared" si="122"/>
        <v>1461</v>
      </c>
      <c r="F1572" s="36" t="str">
        <f t="shared" si="121"/>
        <v>BRILINK</v>
      </c>
      <c r="G1572" s="36" t="s">
        <v>371</v>
      </c>
      <c r="H1572" s="37" t="s">
        <v>3595</v>
      </c>
    </row>
    <row r="1573" spans="2:8" x14ac:dyDescent="0.25">
      <c r="B1573" s="244">
        <f>B1572+1</f>
        <v>706</v>
      </c>
      <c r="C1573" s="114" t="s">
        <v>3596</v>
      </c>
      <c r="D1573" s="114" t="s">
        <v>3597</v>
      </c>
      <c r="E1573" s="35">
        <f t="shared" si="122"/>
        <v>1462</v>
      </c>
      <c r="F1573" s="36">
        <f t="shared" si="121"/>
        <v>5</v>
      </c>
      <c r="G1573" s="36" t="s">
        <v>389</v>
      </c>
      <c r="H1573" s="37">
        <v>5</v>
      </c>
    </row>
    <row r="1574" spans="2:8" x14ac:dyDescent="0.25">
      <c r="B1574" s="244"/>
      <c r="C1574" s="114" t="s">
        <v>3598</v>
      </c>
      <c r="D1574" s="114" t="s">
        <v>3599</v>
      </c>
      <c r="E1574" s="35">
        <f t="shared" si="122"/>
        <v>1463</v>
      </c>
      <c r="F1574" s="36" t="str">
        <f t="shared" si="121"/>
        <v>jasa</v>
      </c>
      <c r="G1574" s="36" t="s">
        <v>371</v>
      </c>
      <c r="H1574" s="37" t="s">
        <v>3600</v>
      </c>
    </row>
    <row r="1575" spans="2:8" x14ac:dyDescent="0.25">
      <c r="B1575" s="226">
        <f>B1573+1</f>
        <v>707</v>
      </c>
      <c r="C1575" s="114" t="s">
        <v>3601</v>
      </c>
      <c r="D1575" s="114" t="s">
        <v>3602</v>
      </c>
      <c r="E1575" s="35">
        <f t="shared" si="122"/>
        <v>1464</v>
      </c>
      <c r="F1575" s="36">
        <f t="shared" si="121"/>
        <v>0</v>
      </c>
      <c r="G1575" s="36" t="s">
        <v>389</v>
      </c>
      <c r="H1575" s="37">
        <v>0</v>
      </c>
    </row>
    <row r="1576" spans="2:8" x14ac:dyDescent="0.25">
      <c r="B1576" s="226">
        <f>B1575+1</f>
        <v>708</v>
      </c>
      <c r="C1576" s="114" t="s">
        <v>3603</v>
      </c>
      <c r="D1576" s="114" t="s">
        <v>3604</v>
      </c>
      <c r="E1576" s="35">
        <f t="shared" si="122"/>
        <v>1465</v>
      </c>
      <c r="F1576" s="36" t="str">
        <f t="shared" si="121"/>
        <v>-</v>
      </c>
      <c r="G1576" s="36" t="s">
        <v>371</v>
      </c>
      <c r="H1576" s="37" t="s">
        <v>391</v>
      </c>
    </row>
    <row r="1577" spans="2:8" x14ac:dyDescent="0.25">
      <c r="B1577" s="226">
        <f>B1576+1</f>
        <v>709</v>
      </c>
      <c r="C1577" s="114" t="s">
        <v>3605</v>
      </c>
      <c r="D1577" s="114" t="s">
        <v>3606</v>
      </c>
      <c r="E1577" s="35">
        <f t="shared" si="122"/>
        <v>1466</v>
      </c>
      <c r="F1577" s="36" t="str">
        <f t="shared" si="121"/>
        <v>-</v>
      </c>
      <c r="G1577" s="36" t="s">
        <v>371</v>
      </c>
      <c r="H1577" s="37" t="s">
        <v>391</v>
      </c>
    </row>
    <row r="1578" spans="2:8" x14ac:dyDescent="0.25">
      <c r="B1578" s="226">
        <f>B1577+1</f>
        <v>710</v>
      </c>
      <c r="C1578" s="114" t="s">
        <v>3607</v>
      </c>
      <c r="D1578" s="114" t="s">
        <v>3608</v>
      </c>
      <c r="E1578" s="35">
        <f t="shared" si="122"/>
        <v>1467</v>
      </c>
      <c r="F1578" s="36" t="str">
        <f t="shared" si="121"/>
        <v>0000-00-00</v>
      </c>
      <c r="G1578" s="36" t="s">
        <v>371</v>
      </c>
      <c r="H1578" s="37" t="s">
        <v>3609</v>
      </c>
    </row>
    <row r="1579" spans="2:8" x14ac:dyDescent="0.25">
      <c r="B1579" s="226">
        <f>B1578+1</f>
        <v>711</v>
      </c>
      <c r="C1579" s="114" t="s">
        <v>3610</v>
      </c>
      <c r="D1579" s="114" t="s">
        <v>3611</v>
      </c>
      <c r="E1579" s="35">
        <f t="shared" si="122"/>
        <v>1468</v>
      </c>
      <c r="F1579" s="36" t="str">
        <f t="shared" si="121"/>
        <v>-</v>
      </c>
      <c r="G1579" s="36" t="s">
        <v>371</v>
      </c>
      <c r="H1579" s="37" t="s">
        <v>391</v>
      </c>
    </row>
    <row r="1580" spans="2:8" x14ac:dyDescent="0.25">
      <c r="B1580" s="226">
        <f>B1579+1</f>
        <v>712</v>
      </c>
      <c r="C1580" s="114" t="s">
        <v>3612</v>
      </c>
      <c r="D1580" s="114" t="s">
        <v>3613</v>
      </c>
      <c r="E1580" s="35">
        <f t="shared" si="122"/>
        <v>1469</v>
      </c>
      <c r="F1580" s="239" t="str">
        <f t="shared" si="121"/>
        <v>-</v>
      </c>
      <c r="G1580" s="36" t="s">
        <v>3570</v>
      </c>
      <c r="H1580" s="240" t="s">
        <v>391</v>
      </c>
    </row>
    <row r="1581" spans="2:8" x14ac:dyDescent="0.25">
      <c r="B1581" s="241"/>
      <c r="C1581" s="219" t="s">
        <v>3614</v>
      </c>
      <c r="D1581" s="220"/>
      <c r="E1581" s="158"/>
      <c r="F1581" s="36"/>
      <c r="G1581" s="36"/>
    </row>
    <row r="1582" spans="2:8" x14ac:dyDescent="0.25">
      <c r="B1582" s="227">
        <f>B1580+1</f>
        <v>713</v>
      </c>
      <c r="C1582" s="236" t="s">
        <v>3615</v>
      </c>
      <c r="D1582" s="237" t="s">
        <v>3616</v>
      </c>
      <c r="E1582" s="35">
        <f>E1580+1</f>
        <v>1470</v>
      </c>
      <c r="F1582" s="36">
        <f t="shared" ref="F1582:F1592" si="123">H1582</f>
        <v>0</v>
      </c>
      <c r="G1582" s="36" t="s">
        <v>389</v>
      </c>
      <c r="H1582" s="37">
        <v>0</v>
      </c>
    </row>
    <row r="1583" spans="2:8" x14ac:dyDescent="0.25">
      <c r="B1583" s="228"/>
      <c r="C1583" s="236" t="s">
        <v>3558</v>
      </c>
      <c r="D1583" s="237" t="s">
        <v>3559</v>
      </c>
      <c r="E1583" s="35">
        <f t="shared" ref="E1583:E1592" si="124">E1582+1</f>
        <v>1471</v>
      </c>
      <c r="F1583" s="36">
        <f t="shared" si="123"/>
        <v>0</v>
      </c>
      <c r="G1583" s="36" t="s">
        <v>389</v>
      </c>
      <c r="H1583" s="37">
        <v>0</v>
      </c>
    </row>
    <row r="1584" spans="2:8" x14ac:dyDescent="0.25">
      <c r="B1584" s="228"/>
      <c r="C1584" s="236" t="s">
        <v>3560</v>
      </c>
      <c r="D1584" s="237" t="s">
        <v>3561</v>
      </c>
      <c r="E1584" s="35">
        <f t="shared" si="124"/>
        <v>1472</v>
      </c>
      <c r="F1584" s="36" t="str">
        <f t="shared" si="123"/>
        <v>-</v>
      </c>
      <c r="G1584" s="36" t="s">
        <v>371</v>
      </c>
      <c r="H1584" s="37" t="s">
        <v>391</v>
      </c>
    </row>
    <row r="1585" spans="2:8" x14ac:dyDescent="0.25">
      <c r="B1585" s="228"/>
      <c r="C1585" s="236" t="s">
        <v>3562</v>
      </c>
      <c r="D1585" s="237" t="s">
        <v>3617</v>
      </c>
      <c r="E1585" s="35">
        <f t="shared" si="124"/>
        <v>1473</v>
      </c>
      <c r="F1585" s="36" t="str">
        <f t="shared" si="123"/>
        <v>-</v>
      </c>
      <c r="G1585" s="36" t="s">
        <v>371</v>
      </c>
      <c r="H1585" s="37" t="s">
        <v>391</v>
      </c>
    </row>
    <row r="1586" spans="2:8" x14ac:dyDescent="0.25">
      <c r="B1586" s="228"/>
      <c r="C1586" s="236" t="s">
        <v>3618</v>
      </c>
      <c r="D1586" s="237" t="s">
        <v>3565</v>
      </c>
      <c r="E1586" s="35">
        <f t="shared" si="124"/>
        <v>1474</v>
      </c>
      <c r="F1586" s="36" t="str">
        <f t="shared" si="123"/>
        <v>--</v>
      </c>
      <c r="G1586" s="36" t="s">
        <v>371</v>
      </c>
      <c r="H1586" s="37" t="s">
        <v>3619</v>
      </c>
    </row>
    <row r="1587" spans="2:8" x14ac:dyDescent="0.25">
      <c r="B1587" s="228"/>
      <c r="C1587" s="236" t="s">
        <v>3566</v>
      </c>
      <c r="D1587" s="237" t="s">
        <v>3567</v>
      </c>
      <c r="E1587" s="35">
        <f t="shared" si="124"/>
        <v>1475</v>
      </c>
      <c r="F1587" s="36" t="str">
        <f t="shared" si="123"/>
        <v>-</v>
      </c>
      <c r="G1587" s="36" t="s">
        <v>371</v>
      </c>
      <c r="H1587" s="37" t="s">
        <v>391</v>
      </c>
    </row>
    <row r="1588" spans="2:8" x14ac:dyDescent="0.25">
      <c r="B1588" s="228"/>
      <c r="C1588" s="114" t="s">
        <v>3568</v>
      </c>
      <c r="D1588" s="114" t="s">
        <v>3569</v>
      </c>
      <c r="E1588" s="35">
        <f t="shared" si="124"/>
        <v>1476</v>
      </c>
      <c r="F1588" s="239">
        <f t="shared" si="123"/>
        <v>0</v>
      </c>
      <c r="G1588" s="36" t="s">
        <v>3570</v>
      </c>
      <c r="H1588" s="240">
        <v>0</v>
      </c>
    </row>
    <row r="1589" spans="2:8" x14ac:dyDescent="0.25">
      <c r="B1589" s="228"/>
      <c r="C1589" s="114" t="s">
        <v>3571</v>
      </c>
      <c r="D1589" s="114" t="s">
        <v>3572</v>
      </c>
      <c r="E1589" s="35">
        <f t="shared" si="124"/>
        <v>1477</v>
      </c>
      <c r="F1589" s="36">
        <f t="shared" si="123"/>
        <v>0</v>
      </c>
      <c r="G1589" s="36" t="s">
        <v>389</v>
      </c>
      <c r="H1589" s="37">
        <v>0</v>
      </c>
    </row>
    <row r="1590" spans="2:8" x14ac:dyDescent="0.25">
      <c r="B1590" s="228"/>
      <c r="C1590" s="114" t="s">
        <v>3573</v>
      </c>
      <c r="D1590" s="114" t="s">
        <v>3574</v>
      </c>
      <c r="E1590" s="35">
        <f t="shared" si="124"/>
        <v>1478</v>
      </c>
      <c r="F1590" s="36" t="str">
        <f t="shared" si="123"/>
        <v>-</v>
      </c>
      <c r="G1590" s="36" t="s">
        <v>371</v>
      </c>
      <c r="H1590" s="37" t="s">
        <v>391</v>
      </c>
    </row>
    <row r="1591" spans="2:8" x14ac:dyDescent="0.25">
      <c r="B1591" s="228"/>
      <c r="C1591" s="114" t="s">
        <v>3620</v>
      </c>
      <c r="D1591" s="114" t="s">
        <v>3621</v>
      </c>
      <c r="E1591" s="35">
        <f t="shared" si="124"/>
        <v>1479</v>
      </c>
      <c r="F1591" s="36">
        <f t="shared" si="123"/>
        <v>0</v>
      </c>
      <c r="G1591" s="36" t="s">
        <v>389</v>
      </c>
      <c r="H1591" s="37">
        <v>0</v>
      </c>
    </row>
    <row r="1592" spans="2:8" x14ac:dyDescent="0.25">
      <c r="B1592" s="229"/>
      <c r="C1592" s="114" t="s">
        <v>3622</v>
      </c>
      <c r="D1592" s="114" t="s">
        <v>3623</v>
      </c>
      <c r="E1592" s="35">
        <f t="shared" si="124"/>
        <v>1480</v>
      </c>
      <c r="F1592" s="36" t="str">
        <f t="shared" si="123"/>
        <v>-</v>
      </c>
      <c r="G1592" s="36" t="s">
        <v>371</v>
      </c>
      <c r="H1592" s="37" t="s">
        <v>391</v>
      </c>
    </row>
    <row r="1593" spans="2:8" x14ac:dyDescent="0.25">
      <c r="B1593" s="245" t="s">
        <v>3624</v>
      </c>
      <c r="C1593" s="246"/>
      <c r="D1593" s="247"/>
      <c r="E1593" s="15"/>
      <c r="F1593" s="36"/>
      <c r="G1593" s="36"/>
    </row>
    <row r="1594" spans="2:8" x14ac:dyDescent="0.25">
      <c r="B1594" s="248">
        <v>801</v>
      </c>
      <c r="C1594" s="249" t="s">
        <v>3625</v>
      </c>
      <c r="D1594" s="249" t="s">
        <v>3626</v>
      </c>
      <c r="E1594" s="35">
        <f>E1592+1</f>
        <v>1481</v>
      </c>
      <c r="F1594" s="164">
        <f t="shared" ref="F1594:F1609" si="125">H1594</f>
        <v>133700000</v>
      </c>
      <c r="G1594" s="164" t="s">
        <v>1726</v>
      </c>
      <c r="H1594" s="230">
        <v>133700000</v>
      </c>
    </row>
    <row r="1595" spans="2:8" x14ac:dyDescent="0.25">
      <c r="B1595" s="250"/>
      <c r="C1595" s="249" t="s">
        <v>3627</v>
      </c>
      <c r="D1595" s="249" t="s">
        <v>3628</v>
      </c>
      <c r="E1595" s="35">
        <f t="shared" ref="E1595:E1609" si="126">E1594+1</f>
        <v>1482</v>
      </c>
      <c r="F1595" s="164">
        <f t="shared" si="125"/>
        <v>89200000</v>
      </c>
      <c r="G1595" s="164" t="s">
        <v>1726</v>
      </c>
      <c r="H1595" s="230">
        <v>89200000</v>
      </c>
    </row>
    <row r="1596" spans="2:8" x14ac:dyDescent="0.25">
      <c r="B1596" s="250"/>
      <c r="C1596" s="249" t="s">
        <v>3629</v>
      </c>
      <c r="D1596" s="249" t="s">
        <v>3630</v>
      </c>
      <c r="E1596" s="35">
        <f t="shared" si="126"/>
        <v>1483</v>
      </c>
      <c r="F1596" s="164">
        <f t="shared" si="125"/>
        <v>951666000</v>
      </c>
      <c r="G1596" s="164" t="s">
        <v>1726</v>
      </c>
      <c r="H1596" s="230">
        <v>951666000</v>
      </c>
    </row>
    <row r="1597" spans="2:8" x14ac:dyDescent="0.25">
      <c r="B1597" s="250"/>
      <c r="C1597" s="249" t="s">
        <v>3631</v>
      </c>
      <c r="D1597" s="249" t="s">
        <v>3632</v>
      </c>
      <c r="E1597" s="35">
        <f t="shared" si="126"/>
        <v>1484</v>
      </c>
      <c r="F1597" s="164">
        <f t="shared" si="125"/>
        <v>1147394000</v>
      </c>
      <c r="G1597" s="164" t="s">
        <v>1726</v>
      </c>
      <c r="H1597" s="230">
        <v>1147394000</v>
      </c>
    </row>
    <row r="1598" spans="2:8" x14ac:dyDescent="0.25">
      <c r="B1598" s="250"/>
      <c r="C1598" s="249" t="s">
        <v>3633</v>
      </c>
      <c r="D1598" s="249" t="s">
        <v>3634</v>
      </c>
      <c r="E1598" s="35">
        <f t="shared" si="126"/>
        <v>1485</v>
      </c>
      <c r="F1598" s="164">
        <f t="shared" si="125"/>
        <v>454212408</v>
      </c>
      <c r="G1598" s="164" t="s">
        <v>1726</v>
      </c>
      <c r="H1598" s="230">
        <v>454212408</v>
      </c>
    </row>
    <row r="1599" spans="2:8" x14ac:dyDescent="0.25">
      <c r="B1599" s="250"/>
      <c r="C1599" s="249" t="s">
        <v>3635</v>
      </c>
      <c r="D1599" s="249" t="s">
        <v>3636</v>
      </c>
      <c r="E1599" s="35">
        <f t="shared" si="126"/>
        <v>1486</v>
      </c>
      <c r="F1599" s="164">
        <f t="shared" si="125"/>
        <v>476381018</v>
      </c>
      <c r="G1599" s="164" t="s">
        <v>1726</v>
      </c>
      <c r="H1599" s="230">
        <v>476381018</v>
      </c>
    </row>
    <row r="1600" spans="2:8" x14ac:dyDescent="0.25">
      <c r="B1600" s="250"/>
      <c r="C1600" s="249" t="s">
        <v>3637</v>
      </c>
      <c r="D1600" s="249" t="s">
        <v>3638</v>
      </c>
      <c r="E1600" s="35">
        <f t="shared" si="126"/>
        <v>1487</v>
      </c>
      <c r="F1600" s="164">
        <f t="shared" si="125"/>
        <v>436996424</v>
      </c>
      <c r="G1600" s="164" t="s">
        <v>1726</v>
      </c>
      <c r="H1600" s="230">
        <v>436996424</v>
      </c>
    </row>
    <row r="1601" spans="2:10" x14ac:dyDescent="0.25">
      <c r="B1601" s="250"/>
      <c r="C1601" s="249" t="s">
        <v>3639</v>
      </c>
      <c r="D1601" s="249" t="s">
        <v>3640</v>
      </c>
      <c r="E1601" s="35">
        <f t="shared" si="126"/>
        <v>1488</v>
      </c>
      <c r="F1601" s="164">
        <f t="shared" si="125"/>
        <v>425331053</v>
      </c>
      <c r="G1601" s="164" t="s">
        <v>1726</v>
      </c>
      <c r="H1601" s="230">
        <v>425331053</v>
      </c>
    </row>
    <row r="1602" spans="2:10" x14ac:dyDescent="0.25">
      <c r="B1602" s="250"/>
      <c r="C1602" s="249" t="s">
        <v>3641</v>
      </c>
      <c r="D1602" s="249" t="s">
        <v>3642</v>
      </c>
      <c r="E1602" s="35">
        <f t="shared" si="126"/>
        <v>1489</v>
      </c>
      <c r="F1602" s="164">
        <f t="shared" si="125"/>
        <v>0</v>
      </c>
      <c r="G1602" s="164" t="s">
        <v>1726</v>
      </c>
      <c r="H1602" s="230">
        <v>0</v>
      </c>
    </row>
    <row r="1603" spans="2:10" x14ac:dyDescent="0.25">
      <c r="B1603" s="250"/>
      <c r="C1603" s="249" t="s">
        <v>3643</v>
      </c>
      <c r="D1603" s="249" t="s">
        <v>3644</v>
      </c>
      <c r="E1603" s="35">
        <f t="shared" si="126"/>
        <v>1490</v>
      </c>
      <c r="F1603" s="164">
        <f t="shared" si="125"/>
        <v>0</v>
      </c>
      <c r="G1603" s="164" t="s">
        <v>1726</v>
      </c>
      <c r="H1603" s="230">
        <v>0</v>
      </c>
    </row>
    <row r="1604" spans="2:10" x14ac:dyDescent="0.25">
      <c r="B1604" s="250"/>
      <c r="C1604" s="249" t="s">
        <v>3645</v>
      </c>
      <c r="D1604" s="249" t="s">
        <v>3646</v>
      </c>
      <c r="E1604" s="35">
        <f t="shared" si="126"/>
        <v>1491</v>
      </c>
      <c r="F1604" s="164">
        <f t="shared" si="125"/>
        <v>0</v>
      </c>
      <c r="G1604" s="164" t="s">
        <v>1726</v>
      </c>
      <c r="H1604" s="230">
        <v>0</v>
      </c>
    </row>
    <row r="1605" spans="2:10" x14ac:dyDescent="0.25">
      <c r="B1605" s="250"/>
      <c r="C1605" s="249" t="s">
        <v>3647</v>
      </c>
      <c r="D1605" s="249" t="s">
        <v>3648</v>
      </c>
      <c r="E1605" s="35">
        <f t="shared" si="126"/>
        <v>1492</v>
      </c>
      <c r="F1605" s="164">
        <f t="shared" si="125"/>
        <v>160000000</v>
      </c>
      <c r="G1605" s="164" t="s">
        <v>1726</v>
      </c>
      <c r="H1605" s="230">
        <v>160000000</v>
      </c>
    </row>
    <row r="1606" spans="2:10" x14ac:dyDescent="0.25">
      <c r="B1606" s="250"/>
      <c r="C1606" s="249" t="s">
        <v>3649</v>
      </c>
      <c r="D1606" s="249" t="s">
        <v>3650</v>
      </c>
      <c r="E1606" s="35">
        <f t="shared" si="126"/>
        <v>1493</v>
      </c>
      <c r="F1606" s="164">
        <f t="shared" si="125"/>
        <v>42000000</v>
      </c>
      <c r="G1606" s="164" t="s">
        <v>1726</v>
      </c>
      <c r="H1606" s="230">
        <v>42000000</v>
      </c>
    </row>
    <row r="1607" spans="2:10" x14ac:dyDescent="0.25">
      <c r="B1607" s="251"/>
      <c r="C1607" s="249" t="s">
        <v>3651</v>
      </c>
      <c r="D1607" s="249" t="s">
        <v>3652</v>
      </c>
      <c r="E1607" s="35">
        <f t="shared" si="126"/>
        <v>1494</v>
      </c>
      <c r="F1607" s="164">
        <f t="shared" si="125"/>
        <v>49028591</v>
      </c>
      <c r="G1607" s="164" t="s">
        <v>1726</v>
      </c>
      <c r="H1607" s="230">
        <v>49028591</v>
      </c>
    </row>
    <row r="1608" spans="2:10" x14ac:dyDescent="0.25">
      <c r="B1608" s="252">
        <f>B1594+1</f>
        <v>802</v>
      </c>
      <c r="C1608" s="95" t="s">
        <v>3653</v>
      </c>
      <c r="D1608" s="95" t="s">
        <v>3654</v>
      </c>
      <c r="E1608" s="69">
        <f t="shared" si="126"/>
        <v>1495</v>
      </c>
      <c r="F1608" s="253">
        <f t="shared" si="125"/>
        <v>1986015109</v>
      </c>
      <c r="G1608" s="253" t="s">
        <v>1726</v>
      </c>
      <c r="H1608" s="254">
        <v>1986015109</v>
      </c>
      <c r="J1608" s="19" t="s">
        <v>3655</v>
      </c>
    </row>
    <row r="1609" spans="2:10" x14ac:dyDescent="0.25">
      <c r="B1609" s="252">
        <f>B1608+1</f>
        <v>803</v>
      </c>
      <c r="C1609" s="95" t="s">
        <v>3656</v>
      </c>
      <c r="D1609" s="95" t="s">
        <v>3657</v>
      </c>
      <c r="E1609" s="69">
        <f t="shared" si="126"/>
        <v>1496</v>
      </c>
      <c r="F1609" s="253">
        <f t="shared" si="125"/>
        <v>2160039755</v>
      </c>
      <c r="G1609" s="253" t="s">
        <v>1726</v>
      </c>
      <c r="H1609" s="254">
        <v>2160039755</v>
      </c>
      <c r="J1609" s="19" t="s">
        <v>3655</v>
      </c>
    </row>
    <row r="1610" spans="2:10" ht="21" customHeight="1" x14ac:dyDescent="0.25">
      <c r="B1610" s="255" t="s">
        <v>3658</v>
      </c>
      <c r="C1610" s="256"/>
      <c r="D1610" s="257"/>
      <c r="E1610" s="119"/>
      <c r="F1610" s="164"/>
      <c r="G1610" s="164"/>
      <c r="H1610" s="258"/>
    </row>
    <row r="1611" spans="2:10" x14ac:dyDescent="0.25">
      <c r="B1611" s="248">
        <v>901</v>
      </c>
      <c r="C1611" s="249" t="s">
        <v>3659</v>
      </c>
      <c r="D1611" s="249" t="s">
        <v>3660</v>
      </c>
      <c r="E1611" s="35">
        <f>E1609+1</f>
        <v>1497</v>
      </c>
      <c r="F1611" s="36">
        <f t="shared" ref="F1611:F1619" si="127">H1611</f>
        <v>1</v>
      </c>
      <c r="G1611" s="36" t="s">
        <v>389</v>
      </c>
      <c r="H1611" s="37">
        <v>1</v>
      </c>
    </row>
    <row r="1612" spans="2:10" x14ac:dyDescent="0.25">
      <c r="B1612" s="250"/>
      <c r="C1612" s="249" t="s">
        <v>3661</v>
      </c>
      <c r="D1612" s="249" t="s">
        <v>3662</v>
      </c>
      <c r="E1612" s="35">
        <f t="shared" ref="E1612:E1619" si="128">1+E1611</f>
        <v>1498</v>
      </c>
      <c r="F1612" s="36">
        <f t="shared" si="127"/>
        <v>1</v>
      </c>
      <c r="G1612" s="36" t="s">
        <v>389</v>
      </c>
      <c r="H1612" s="37">
        <v>1</v>
      </c>
    </row>
    <row r="1613" spans="2:10" x14ac:dyDescent="0.25">
      <c r="B1613" s="250"/>
      <c r="C1613" s="249" t="s">
        <v>3663</v>
      </c>
      <c r="D1613" s="249" t="s">
        <v>3664</v>
      </c>
      <c r="E1613" s="35">
        <f t="shared" si="128"/>
        <v>1499</v>
      </c>
      <c r="F1613" s="36">
        <f t="shared" si="127"/>
        <v>1</v>
      </c>
      <c r="G1613" s="36" t="s">
        <v>389</v>
      </c>
      <c r="H1613" s="37">
        <v>1</v>
      </c>
    </row>
    <row r="1614" spans="2:10" x14ac:dyDescent="0.25">
      <c r="B1614" s="250"/>
      <c r="C1614" s="249" t="s">
        <v>3665</v>
      </c>
      <c r="D1614" s="249" t="s">
        <v>3666</v>
      </c>
      <c r="E1614" s="35">
        <f t="shared" si="128"/>
        <v>1500</v>
      </c>
      <c r="F1614" s="36">
        <f t="shared" si="127"/>
        <v>1</v>
      </c>
      <c r="G1614" s="36" t="s">
        <v>371</v>
      </c>
      <c r="H1614" s="37">
        <v>1</v>
      </c>
    </row>
    <row r="1615" spans="2:10" x14ac:dyDescent="0.25">
      <c r="B1615" s="250"/>
      <c r="C1615" s="249" t="s">
        <v>3667</v>
      </c>
      <c r="D1615" s="249" t="s">
        <v>3668</v>
      </c>
      <c r="E1615" s="35">
        <f t="shared" si="128"/>
        <v>1501</v>
      </c>
      <c r="F1615" s="36">
        <f t="shared" si="127"/>
        <v>1</v>
      </c>
      <c r="G1615" s="36" t="s">
        <v>389</v>
      </c>
      <c r="H1615" s="37">
        <v>1</v>
      </c>
    </row>
    <row r="1616" spans="2:10" x14ac:dyDescent="0.25">
      <c r="B1616" s="250"/>
      <c r="C1616" s="249" t="s">
        <v>3669</v>
      </c>
      <c r="D1616" s="249" t="s">
        <v>3670</v>
      </c>
      <c r="E1616" s="35">
        <f t="shared" si="128"/>
        <v>1502</v>
      </c>
      <c r="F1616" s="36">
        <f t="shared" si="127"/>
        <v>0</v>
      </c>
      <c r="G1616" s="36" t="s">
        <v>389</v>
      </c>
      <c r="H1616" s="37">
        <v>0</v>
      </c>
    </row>
    <row r="1617" spans="2:8" x14ac:dyDescent="0.25">
      <c r="B1617" s="250"/>
      <c r="C1617" s="249" t="s">
        <v>3671</v>
      </c>
      <c r="D1617" s="249" t="s">
        <v>3672</v>
      </c>
      <c r="E1617" s="35">
        <f t="shared" si="128"/>
        <v>1503</v>
      </c>
      <c r="F1617" s="36">
        <f t="shared" si="127"/>
        <v>0</v>
      </c>
      <c r="G1617" s="36" t="s">
        <v>389</v>
      </c>
      <c r="H1617" s="37">
        <v>0</v>
      </c>
    </row>
    <row r="1618" spans="2:8" x14ac:dyDescent="0.25">
      <c r="B1618" s="250"/>
      <c r="C1618" s="249" t="s">
        <v>3673</v>
      </c>
      <c r="D1618" s="249" t="s">
        <v>3674</v>
      </c>
      <c r="E1618" s="35">
        <f t="shared" si="128"/>
        <v>1504</v>
      </c>
      <c r="F1618" s="36">
        <f t="shared" si="127"/>
        <v>0</v>
      </c>
      <c r="G1618" s="36" t="s">
        <v>371</v>
      </c>
      <c r="H1618" s="37">
        <v>0</v>
      </c>
    </row>
    <row r="1619" spans="2:8" x14ac:dyDescent="0.25">
      <c r="B1619" s="251"/>
      <c r="C1619" s="249" t="s">
        <v>3675</v>
      </c>
      <c r="D1619" s="249" t="s">
        <v>3676</v>
      </c>
      <c r="E1619" s="35">
        <f t="shared" si="128"/>
        <v>1505</v>
      </c>
      <c r="F1619" s="36">
        <f t="shared" si="127"/>
        <v>1</v>
      </c>
      <c r="G1619" s="36" t="s">
        <v>371</v>
      </c>
      <c r="H1619" s="37">
        <v>1</v>
      </c>
    </row>
    <row r="1620" spans="2:8" x14ac:dyDescent="0.25">
      <c r="B1620" s="259"/>
      <c r="C1620" s="260" t="s">
        <v>3677</v>
      </c>
      <c r="D1620" s="261"/>
      <c r="E1620" s="15"/>
      <c r="F1620" s="36"/>
      <c r="G1620" s="36"/>
    </row>
    <row r="1621" spans="2:8" x14ac:dyDescent="0.25">
      <c r="B1621" s="248">
        <f>B1611+1</f>
        <v>902</v>
      </c>
      <c r="C1621" s="249" t="s">
        <v>3678</v>
      </c>
      <c r="D1621" s="249" t="s">
        <v>3679</v>
      </c>
      <c r="E1621" s="35">
        <f>E1619+1</f>
        <v>1506</v>
      </c>
      <c r="F1621" s="119">
        <f>H1621</f>
        <v>1</v>
      </c>
      <c r="G1621" s="36" t="s">
        <v>389</v>
      </c>
      <c r="H1621" s="37">
        <v>1</v>
      </c>
    </row>
    <row r="1622" spans="2:8" x14ac:dyDescent="0.25">
      <c r="B1622" s="250"/>
      <c r="C1622" s="249" t="s">
        <v>3680</v>
      </c>
      <c r="D1622" s="249" t="s">
        <v>3681</v>
      </c>
      <c r="E1622" s="35">
        <f>E1621+1</f>
        <v>1507</v>
      </c>
      <c r="F1622" s="119">
        <f>H1622</f>
        <v>1</v>
      </c>
      <c r="G1622" s="36" t="s">
        <v>389</v>
      </c>
      <c r="H1622" s="37">
        <v>1</v>
      </c>
    </row>
    <row r="1623" spans="2:8" x14ac:dyDescent="0.25">
      <c r="B1623" s="250"/>
      <c r="C1623" s="249" t="s">
        <v>3682</v>
      </c>
      <c r="D1623" s="249" t="s">
        <v>3683</v>
      </c>
      <c r="E1623" s="35">
        <f>E1622+1</f>
        <v>1508</v>
      </c>
      <c r="F1623" s="119">
        <f>H1623</f>
        <v>1</v>
      </c>
      <c r="G1623" s="36" t="s">
        <v>389</v>
      </c>
      <c r="H1623" s="37">
        <v>1</v>
      </c>
    </row>
    <row r="1624" spans="2:8" x14ac:dyDescent="0.25">
      <c r="B1624" s="251"/>
      <c r="C1624" s="249" t="s">
        <v>3684</v>
      </c>
      <c r="D1624" s="249" t="s">
        <v>3685</v>
      </c>
      <c r="E1624" s="35">
        <f>E1623+1</f>
        <v>1509</v>
      </c>
      <c r="F1624" s="119">
        <f>H1624</f>
        <v>0</v>
      </c>
      <c r="G1624" s="36" t="s">
        <v>371</v>
      </c>
      <c r="H1624" s="37">
        <v>0</v>
      </c>
    </row>
    <row r="1625" spans="2:8" x14ac:dyDescent="0.25">
      <c r="B1625" s="255" t="s">
        <v>3686</v>
      </c>
      <c r="C1625" s="256"/>
      <c r="D1625" s="257"/>
      <c r="E1625" s="15"/>
      <c r="F1625" s="119"/>
      <c r="G1625" s="36"/>
    </row>
    <row r="1626" spans="2:8" x14ac:dyDescent="0.25">
      <c r="B1626" s="262"/>
      <c r="C1626" s="260" t="s">
        <v>3687</v>
      </c>
      <c r="D1626" s="261"/>
      <c r="E1626" s="15"/>
      <c r="F1626" s="119"/>
      <c r="G1626" s="36"/>
    </row>
    <row r="1627" spans="2:8" x14ac:dyDescent="0.25">
      <c r="B1627" s="248">
        <v>1001</v>
      </c>
      <c r="C1627" s="249" t="s">
        <v>3688</v>
      </c>
      <c r="D1627" s="249" t="s">
        <v>3689</v>
      </c>
      <c r="E1627" s="35">
        <f>E1624+1</f>
        <v>1510</v>
      </c>
      <c r="F1627" s="164">
        <f t="shared" ref="F1627:F1638" si="129">H1627</f>
        <v>983819671</v>
      </c>
      <c r="G1627" s="164" t="s">
        <v>1726</v>
      </c>
      <c r="H1627" s="230">
        <v>983819671</v>
      </c>
    </row>
    <row r="1628" spans="2:8" x14ac:dyDescent="0.25">
      <c r="B1628" s="250"/>
      <c r="C1628" s="249" t="s">
        <v>3690</v>
      </c>
      <c r="D1628" s="249" t="s">
        <v>3691</v>
      </c>
      <c r="E1628" s="35">
        <f t="shared" ref="E1628:E1638" si="130">E1627+1</f>
        <v>1511</v>
      </c>
      <c r="F1628" s="164">
        <f t="shared" si="129"/>
        <v>788685581</v>
      </c>
      <c r="G1628" s="164" t="s">
        <v>1726</v>
      </c>
      <c r="H1628" s="230">
        <v>788685581</v>
      </c>
    </row>
    <row r="1629" spans="2:8" x14ac:dyDescent="0.25">
      <c r="B1629" s="250"/>
      <c r="C1629" s="249" t="s">
        <v>3692</v>
      </c>
      <c r="D1629" s="249" t="s">
        <v>3693</v>
      </c>
      <c r="E1629" s="35">
        <f t="shared" si="130"/>
        <v>1512</v>
      </c>
      <c r="F1629" s="164">
        <f t="shared" si="129"/>
        <v>98752232</v>
      </c>
      <c r="G1629" s="164" t="s">
        <v>1726</v>
      </c>
      <c r="H1629" s="230">
        <v>98752232</v>
      </c>
    </row>
    <row r="1630" spans="2:8" x14ac:dyDescent="0.25">
      <c r="B1630" s="250"/>
      <c r="C1630" s="249" t="s">
        <v>3694</v>
      </c>
      <c r="D1630" s="249" t="s">
        <v>3695</v>
      </c>
      <c r="E1630" s="35">
        <f t="shared" si="130"/>
        <v>1513</v>
      </c>
      <c r="F1630" s="164">
        <f t="shared" si="129"/>
        <v>21677550</v>
      </c>
      <c r="G1630" s="164" t="s">
        <v>1726</v>
      </c>
      <c r="H1630" s="230">
        <v>21677550</v>
      </c>
    </row>
    <row r="1631" spans="2:8" x14ac:dyDescent="0.25">
      <c r="B1631" s="250"/>
      <c r="C1631" s="249" t="s">
        <v>3696</v>
      </c>
      <c r="D1631" s="249" t="s">
        <v>3697</v>
      </c>
      <c r="E1631" s="35">
        <f t="shared" si="130"/>
        <v>1514</v>
      </c>
      <c r="F1631" s="164">
        <f t="shared" si="129"/>
        <v>62028330</v>
      </c>
      <c r="G1631" s="164" t="s">
        <v>1726</v>
      </c>
      <c r="H1631" s="230">
        <v>62028330</v>
      </c>
    </row>
    <row r="1632" spans="2:8" x14ac:dyDescent="0.25">
      <c r="B1632" s="251"/>
      <c r="C1632" s="249" t="s">
        <v>3698</v>
      </c>
      <c r="D1632" s="249" t="s">
        <v>3699</v>
      </c>
      <c r="E1632" s="35">
        <f t="shared" si="130"/>
        <v>1515</v>
      </c>
      <c r="F1632" s="164">
        <f t="shared" si="129"/>
        <v>12675978</v>
      </c>
      <c r="G1632" s="164" t="s">
        <v>1726</v>
      </c>
      <c r="H1632" s="230">
        <v>12675978</v>
      </c>
    </row>
    <row r="1633" spans="2:8" x14ac:dyDescent="0.25">
      <c r="B1633" s="248">
        <f>B1627+1</f>
        <v>1002</v>
      </c>
      <c r="C1633" s="249" t="s">
        <v>3700</v>
      </c>
      <c r="D1633" s="249" t="s">
        <v>3701</v>
      </c>
      <c r="E1633" s="35">
        <f t="shared" si="130"/>
        <v>1516</v>
      </c>
      <c r="F1633" s="164">
        <f t="shared" si="129"/>
        <v>1269636204</v>
      </c>
      <c r="G1633" s="164" t="s">
        <v>1726</v>
      </c>
      <c r="H1633" s="230">
        <v>1269636204</v>
      </c>
    </row>
    <row r="1634" spans="2:8" x14ac:dyDescent="0.25">
      <c r="B1634" s="250"/>
      <c r="C1634" s="249" t="s">
        <v>3702</v>
      </c>
      <c r="D1634" s="249" t="s">
        <v>3703</v>
      </c>
      <c r="E1634" s="35">
        <f t="shared" si="130"/>
        <v>1517</v>
      </c>
      <c r="F1634" s="164">
        <f t="shared" si="129"/>
        <v>979185864</v>
      </c>
      <c r="G1634" s="164" t="s">
        <v>1726</v>
      </c>
      <c r="H1634" s="230">
        <v>979185864</v>
      </c>
    </row>
    <row r="1635" spans="2:8" x14ac:dyDescent="0.25">
      <c r="B1635" s="250"/>
      <c r="C1635" s="249" t="s">
        <v>3704</v>
      </c>
      <c r="D1635" s="249" t="s">
        <v>3705</v>
      </c>
      <c r="E1635" s="35">
        <f t="shared" si="130"/>
        <v>1518</v>
      </c>
      <c r="F1635" s="164">
        <f t="shared" si="129"/>
        <v>138595000</v>
      </c>
      <c r="G1635" s="164" t="s">
        <v>1726</v>
      </c>
      <c r="H1635" s="230">
        <v>138595000</v>
      </c>
    </row>
    <row r="1636" spans="2:8" x14ac:dyDescent="0.25">
      <c r="B1636" s="250"/>
      <c r="C1636" s="249" t="s">
        <v>3706</v>
      </c>
      <c r="D1636" s="249" t="s">
        <v>3707</v>
      </c>
      <c r="E1636" s="35">
        <f t="shared" si="130"/>
        <v>1519</v>
      </c>
      <c r="F1636" s="164">
        <f t="shared" si="129"/>
        <v>32029000</v>
      </c>
      <c r="G1636" s="164" t="s">
        <v>1726</v>
      </c>
      <c r="H1636" s="230">
        <v>32029000</v>
      </c>
    </row>
    <row r="1637" spans="2:8" x14ac:dyDescent="0.25">
      <c r="B1637" s="250"/>
      <c r="C1637" s="249" t="s">
        <v>3708</v>
      </c>
      <c r="D1637" s="249" t="s">
        <v>3709</v>
      </c>
      <c r="E1637" s="35">
        <f t="shared" si="130"/>
        <v>1520</v>
      </c>
      <c r="F1637" s="164">
        <f t="shared" si="129"/>
        <v>100881940</v>
      </c>
      <c r="G1637" s="164" t="s">
        <v>1726</v>
      </c>
      <c r="H1637" s="230">
        <v>100881940</v>
      </c>
    </row>
    <row r="1638" spans="2:8" x14ac:dyDescent="0.25">
      <c r="B1638" s="251"/>
      <c r="C1638" s="249" t="s">
        <v>3710</v>
      </c>
      <c r="D1638" s="249" t="s">
        <v>3711</v>
      </c>
      <c r="E1638" s="35">
        <f t="shared" si="130"/>
        <v>1521</v>
      </c>
      <c r="F1638" s="164">
        <f t="shared" si="129"/>
        <v>18944400</v>
      </c>
      <c r="G1638" s="164" t="s">
        <v>1726</v>
      </c>
      <c r="H1638" s="230">
        <v>18944400</v>
      </c>
    </row>
    <row r="1639" spans="2:8" x14ac:dyDescent="0.25">
      <c r="B1639" s="262"/>
      <c r="C1639" s="263" t="s">
        <v>3712</v>
      </c>
      <c r="D1639" s="264"/>
      <c r="E1639" s="15"/>
      <c r="F1639" s="119"/>
      <c r="G1639" s="36"/>
    </row>
    <row r="1640" spans="2:8" x14ac:dyDescent="0.25">
      <c r="B1640" s="248">
        <f>B1633+1</f>
        <v>1003</v>
      </c>
      <c r="C1640" s="249" t="s">
        <v>3713</v>
      </c>
      <c r="D1640" s="249" t="s">
        <v>3714</v>
      </c>
      <c r="E1640" s="35">
        <f>E1638+1</f>
        <v>1522</v>
      </c>
      <c r="F1640" s="164">
        <f t="shared" ref="F1640:F1657" si="131">H1640</f>
        <v>607835056</v>
      </c>
      <c r="G1640" s="164" t="s">
        <v>1726</v>
      </c>
      <c r="H1640" s="230">
        <v>607835056</v>
      </c>
    </row>
    <row r="1641" spans="2:8" x14ac:dyDescent="0.25">
      <c r="B1641" s="250"/>
      <c r="C1641" s="249" t="s">
        <v>3715</v>
      </c>
      <c r="D1641" s="249" t="s">
        <v>3716</v>
      </c>
      <c r="E1641" s="35">
        <f t="shared" ref="E1641:E1657" si="132">E1640+1</f>
        <v>1523</v>
      </c>
      <c r="F1641" s="164">
        <f t="shared" si="131"/>
        <v>66006577</v>
      </c>
      <c r="G1641" s="164" t="s">
        <v>1726</v>
      </c>
      <c r="H1641" s="230">
        <v>66006577</v>
      </c>
    </row>
    <row r="1642" spans="2:8" x14ac:dyDescent="0.25">
      <c r="B1642" s="250"/>
      <c r="C1642" s="249" t="s">
        <v>3717</v>
      </c>
      <c r="D1642" s="249" t="s">
        <v>3718</v>
      </c>
      <c r="E1642" s="35">
        <f t="shared" si="132"/>
        <v>1524</v>
      </c>
      <c r="F1642" s="164">
        <f t="shared" si="131"/>
        <v>158443254</v>
      </c>
      <c r="G1642" s="164" t="s">
        <v>1726</v>
      </c>
      <c r="H1642" s="230">
        <v>158443254</v>
      </c>
    </row>
    <row r="1643" spans="2:8" x14ac:dyDescent="0.25">
      <c r="B1643" s="250"/>
      <c r="C1643" s="249" t="s">
        <v>3719</v>
      </c>
      <c r="D1643" s="249" t="s">
        <v>3720</v>
      </c>
      <c r="E1643" s="35">
        <f t="shared" si="132"/>
        <v>1525</v>
      </c>
      <c r="F1643" s="164">
        <f t="shared" si="131"/>
        <v>42681760</v>
      </c>
      <c r="G1643" s="164" t="s">
        <v>1726</v>
      </c>
      <c r="H1643" s="230">
        <v>42681760</v>
      </c>
    </row>
    <row r="1644" spans="2:8" x14ac:dyDescent="0.25">
      <c r="B1644" s="250"/>
      <c r="C1644" s="249" t="s">
        <v>3721</v>
      </c>
      <c r="D1644" s="249" t="s">
        <v>3722</v>
      </c>
      <c r="E1644" s="35">
        <f t="shared" si="132"/>
        <v>1526</v>
      </c>
      <c r="F1644" s="164">
        <f t="shared" si="131"/>
        <v>320703465</v>
      </c>
      <c r="G1644" s="164" t="s">
        <v>1726</v>
      </c>
      <c r="H1644" s="230">
        <v>320703465</v>
      </c>
    </row>
    <row r="1645" spans="2:8" x14ac:dyDescent="0.25">
      <c r="B1645" s="250"/>
      <c r="C1645" s="249" t="s">
        <v>3723</v>
      </c>
      <c r="D1645" s="249" t="s">
        <v>3724</v>
      </c>
      <c r="E1645" s="35">
        <f t="shared" si="132"/>
        <v>1527</v>
      </c>
      <c r="F1645" s="164">
        <f t="shared" si="131"/>
        <v>0</v>
      </c>
      <c r="G1645" s="164" t="s">
        <v>1726</v>
      </c>
      <c r="H1645" s="230">
        <v>0</v>
      </c>
    </row>
    <row r="1646" spans="2:8" x14ac:dyDescent="0.25">
      <c r="B1646" s="250"/>
      <c r="C1646" s="249" t="s">
        <v>3725</v>
      </c>
      <c r="D1646" s="249" t="s">
        <v>3726</v>
      </c>
      <c r="E1646" s="35">
        <f t="shared" si="132"/>
        <v>1528</v>
      </c>
      <c r="F1646" s="164">
        <f t="shared" si="131"/>
        <v>20000000</v>
      </c>
      <c r="G1646" s="164" t="s">
        <v>1726</v>
      </c>
      <c r="H1646" s="230">
        <v>20000000</v>
      </c>
    </row>
    <row r="1647" spans="2:8" x14ac:dyDescent="0.25">
      <c r="B1647" s="250"/>
      <c r="C1647" s="249" t="s">
        <v>3727</v>
      </c>
      <c r="D1647" s="249" t="s">
        <v>3728</v>
      </c>
      <c r="E1647" s="35">
        <f t="shared" si="132"/>
        <v>1529</v>
      </c>
      <c r="F1647" s="164">
        <f t="shared" si="131"/>
        <v>0</v>
      </c>
      <c r="G1647" s="164" t="s">
        <v>1726</v>
      </c>
      <c r="H1647" s="230">
        <v>0</v>
      </c>
    </row>
    <row r="1648" spans="2:8" x14ac:dyDescent="0.25">
      <c r="B1648" s="251"/>
      <c r="C1648" s="249" t="s">
        <v>3729</v>
      </c>
      <c r="D1648" s="249" t="s">
        <v>3730</v>
      </c>
      <c r="E1648" s="35">
        <f t="shared" si="132"/>
        <v>1530</v>
      </c>
      <c r="F1648" s="164">
        <f t="shared" si="131"/>
        <v>0</v>
      </c>
      <c r="G1648" s="164" t="s">
        <v>1726</v>
      </c>
      <c r="H1648" s="230">
        <v>0</v>
      </c>
    </row>
    <row r="1649" spans="2:8" x14ac:dyDescent="0.25">
      <c r="B1649" s="248">
        <f>B1640+1</f>
        <v>1004</v>
      </c>
      <c r="C1649" s="249" t="s">
        <v>3731</v>
      </c>
      <c r="D1649" s="249" t="s">
        <v>3732</v>
      </c>
      <c r="E1649" s="35">
        <f t="shared" si="132"/>
        <v>1531</v>
      </c>
      <c r="F1649" s="164">
        <f t="shared" si="131"/>
        <v>407204922</v>
      </c>
      <c r="G1649" s="164" t="s">
        <v>1726</v>
      </c>
      <c r="H1649" s="230">
        <v>407204922</v>
      </c>
    </row>
    <row r="1650" spans="2:8" x14ac:dyDescent="0.25">
      <c r="B1650" s="250"/>
      <c r="C1650" s="249" t="s">
        <v>3733</v>
      </c>
      <c r="D1650" s="249" t="s">
        <v>3734</v>
      </c>
      <c r="E1650" s="35">
        <f t="shared" si="132"/>
        <v>1532</v>
      </c>
      <c r="F1650" s="164">
        <f t="shared" si="131"/>
        <v>43879500</v>
      </c>
      <c r="G1650" s="164" t="s">
        <v>1726</v>
      </c>
      <c r="H1650" s="230">
        <v>43879500</v>
      </c>
    </row>
    <row r="1651" spans="2:8" x14ac:dyDescent="0.25">
      <c r="B1651" s="250"/>
      <c r="C1651" s="249" t="s">
        <v>3735</v>
      </c>
      <c r="D1651" s="249" t="s">
        <v>3736</v>
      </c>
      <c r="E1651" s="35">
        <f t="shared" si="132"/>
        <v>1533</v>
      </c>
      <c r="F1651" s="164">
        <f t="shared" si="131"/>
        <v>212320000</v>
      </c>
      <c r="G1651" s="164" t="s">
        <v>1726</v>
      </c>
      <c r="H1651" s="230">
        <v>212320000</v>
      </c>
    </row>
    <row r="1652" spans="2:8" x14ac:dyDescent="0.25">
      <c r="B1652" s="250"/>
      <c r="C1652" s="249" t="s">
        <v>3737</v>
      </c>
      <c r="D1652" s="249" t="s">
        <v>3738</v>
      </c>
      <c r="E1652" s="35">
        <f t="shared" si="132"/>
        <v>1534</v>
      </c>
      <c r="F1652" s="164">
        <f t="shared" si="131"/>
        <v>33861500</v>
      </c>
      <c r="G1652" s="164" t="s">
        <v>1726</v>
      </c>
      <c r="H1652" s="230">
        <v>33861500</v>
      </c>
    </row>
    <row r="1653" spans="2:8" x14ac:dyDescent="0.25">
      <c r="B1653" s="250"/>
      <c r="C1653" s="249" t="s">
        <v>3739</v>
      </c>
      <c r="D1653" s="249" t="s">
        <v>3740</v>
      </c>
      <c r="E1653" s="35">
        <f t="shared" si="132"/>
        <v>1535</v>
      </c>
      <c r="F1653" s="164">
        <f t="shared" si="131"/>
        <v>79063000</v>
      </c>
      <c r="G1653" s="164" t="s">
        <v>1726</v>
      </c>
      <c r="H1653" s="230">
        <v>79063000</v>
      </c>
    </row>
    <row r="1654" spans="2:8" x14ac:dyDescent="0.25">
      <c r="B1654" s="250"/>
      <c r="C1654" s="249" t="s">
        <v>3741</v>
      </c>
      <c r="D1654" s="249" t="s">
        <v>3742</v>
      </c>
      <c r="E1654" s="35">
        <f t="shared" si="132"/>
        <v>1536</v>
      </c>
      <c r="F1654" s="164">
        <f t="shared" si="131"/>
        <v>0</v>
      </c>
      <c r="G1654" s="164" t="s">
        <v>1726</v>
      </c>
      <c r="H1654" s="230">
        <v>0</v>
      </c>
    </row>
    <row r="1655" spans="2:8" x14ac:dyDescent="0.25">
      <c r="B1655" s="250"/>
      <c r="C1655" s="249" t="s">
        <v>3743</v>
      </c>
      <c r="D1655" s="249" t="s">
        <v>3744</v>
      </c>
      <c r="E1655" s="35">
        <f t="shared" si="132"/>
        <v>1537</v>
      </c>
      <c r="F1655" s="164">
        <f t="shared" si="131"/>
        <v>38080922</v>
      </c>
      <c r="G1655" s="164" t="s">
        <v>1726</v>
      </c>
      <c r="H1655" s="230">
        <v>38080922</v>
      </c>
    </row>
    <row r="1656" spans="2:8" x14ac:dyDescent="0.25">
      <c r="B1656" s="250"/>
      <c r="C1656" s="249" t="s">
        <v>3745</v>
      </c>
      <c r="D1656" s="249" t="s">
        <v>3746</v>
      </c>
      <c r="E1656" s="35">
        <f t="shared" si="132"/>
        <v>1538</v>
      </c>
      <c r="F1656" s="164">
        <f t="shared" si="131"/>
        <v>0</v>
      </c>
      <c r="G1656" s="164" t="s">
        <v>1726</v>
      </c>
      <c r="H1656" s="230">
        <v>0</v>
      </c>
    </row>
    <row r="1657" spans="2:8" x14ac:dyDescent="0.25">
      <c r="B1657" s="250"/>
      <c r="C1657" s="249" t="s">
        <v>3747</v>
      </c>
      <c r="D1657" s="249" t="s">
        <v>3748</v>
      </c>
      <c r="E1657" s="35">
        <f t="shared" si="132"/>
        <v>1539</v>
      </c>
      <c r="F1657" s="164">
        <f t="shared" si="131"/>
        <v>0</v>
      </c>
      <c r="G1657" s="164" t="s">
        <v>1726</v>
      </c>
      <c r="H1657" s="230">
        <v>0</v>
      </c>
    </row>
    <row r="1658" spans="2:8" x14ac:dyDescent="0.25">
      <c r="B1658" s="262"/>
      <c r="C1658" s="260" t="s">
        <v>3749</v>
      </c>
      <c r="D1658" s="261"/>
      <c r="E1658" s="15"/>
      <c r="F1658" s="119"/>
      <c r="G1658" s="36"/>
    </row>
    <row r="1659" spans="2:8" x14ac:dyDescent="0.25">
      <c r="B1659" s="248">
        <f>B1649+1</f>
        <v>1005</v>
      </c>
      <c r="C1659" s="249" t="s">
        <v>3750</v>
      </c>
      <c r="D1659" s="249" t="s">
        <v>3751</v>
      </c>
      <c r="E1659" s="35">
        <f>E1657+1</f>
        <v>1540</v>
      </c>
      <c r="F1659" s="164">
        <f t="shared" ref="F1659:F1668" si="133">H1659</f>
        <v>195804460</v>
      </c>
      <c r="G1659" s="164" t="s">
        <v>1726</v>
      </c>
      <c r="H1659" s="230">
        <v>195804460</v>
      </c>
    </row>
    <row r="1660" spans="2:8" x14ac:dyDescent="0.25">
      <c r="B1660" s="250"/>
      <c r="C1660" s="249" t="s">
        <v>3752</v>
      </c>
      <c r="D1660" s="249" t="s">
        <v>3753</v>
      </c>
      <c r="E1660" s="35">
        <f t="shared" ref="E1660:E1668" si="134">E1659+1</f>
        <v>1541</v>
      </c>
      <c r="F1660" s="164">
        <f t="shared" si="133"/>
        <v>73106600</v>
      </c>
      <c r="G1660" s="164" t="s">
        <v>1726</v>
      </c>
      <c r="H1660" s="230">
        <v>73106600</v>
      </c>
    </row>
    <row r="1661" spans="2:8" x14ac:dyDescent="0.25">
      <c r="B1661" s="250"/>
      <c r="C1661" s="249" t="s">
        <v>3754</v>
      </c>
      <c r="D1661" s="249" t="s">
        <v>3755</v>
      </c>
      <c r="E1661" s="35">
        <f t="shared" si="134"/>
        <v>1542</v>
      </c>
      <c r="F1661" s="164">
        <f t="shared" si="133"/>
        <v>82358500</v>
      </c>
      <c r="G1661" s="164" t="s">
        <v>1726</v>
      </c>
      <c r="H1661" s="230">
        <v>82358500</v>
      </c>
    </row>
    <row r="1662" spans="2:8" x14ac:dyDescent="0.25">
      <c r="B1662" s="250"/>
      <c r="C1662" s="249" t="s">
        <v>3756</v>
      </c>
      <c r="D1662" s="249" t="s">
        <v>3757</v>
      </c>
      <c r="E1662" s="35">
        <f t="shared" si="134"/>
        <v>1543</v>
      </c>
      <c r="F1662" s="164">
        <f t="shared" si="133"/>
        <v>16670000</v>
      </c>
      <c r="G1662" s="164" t="s">
        <v>1726</v>
      </c>
      <c r="H1662" s="230">
        <v>16670000</v>
      </c>
    </row>
    <row r="1663" spans="2:8" x14ac:dyDescent="0.25">
      <c r="B1663" s="251"/>
      <c r="C1663" s="249" t="s">
        <v>3758</v>
      </c>
      <c r="D1663" s="249" t="s">
        <v>3759</v>
      </c>
      <c r="E1663" s="35">
        <f t="shared" si="134"/>
        <v>1544</v>
      </c>
      <c r="F1663" s="164">
        <f t="shared" si="133"/>
        <v>20864360</v>
      </c>
      <c r="G1663" s="164" t="s">
        <v>1726</v>
      </c>
      <c r="H1663" s="230">
        <v>20864360</v>
      </c>
    </row>
    <row r="1664" spans="2:8" x14ac:dyDescent="0.25">
      <c r="B1664" s="248">
        <f>B1659+1</f>
        <v>1006</v>
      </c>
      <c r="C1664" s="249" t="s">
        <v>3760</v>
      </c>
      <c r="D1664" s="249" t="s">
        <v>3761</v>
      </c>
      <c r="E1664" s="35">
        <f t="shared" si="134"/>
        <v>1545</v>
      </c>
      <c r="F1664" s="164">
        <f t="shared" si="133"/>
        <v>200448500</v>
      </c>
      <c r="G1664" s="164" t="s">
        <v>1726</v>
      </c>
      <c r="H1664" s="230">
        <v>200448500</v>
      </c>
    </row>
    <row r="1665" spans="2:8" x14ac:dyDescent="0.25">
      <c r="B1665" s="250"/>
      <c r="C1665" s="265" t="s">
        <v>3762</v>
      </c>
      <c r="D1665" s="249" t="s">
        <v>3763</v>
      </c>
      <c r="E1665" s="35">
        <f t="shared" si="134"/>
        <v>1546</v>
      </c>
      <c r="F1665" s="164">
        <f t="shared" si="133"/>
        <v>0</v>
      </c>
      <c r="G1665" s="164" t="s">
        <v>1726</v>
      </c>
      <c r="H1665" s="230">
        <v>0</v>
      </c>
    </row>
    <row r="1666" spans="2:8" x14ac:dyDescent="0.25">
      <c r="B1666" s="250"/>
      <c r="C1666" s="265" t="s">
        <v>3764</v>
      </c>
      <c r="D1666" s="249" t="s">
        <v>3765</v>
      </c>
      <c r="E1666" s="35">
        <f t="shared" si="134"/>
        <v>1547</v>
      </c>
      <c r="F1666" s="164">
        <f t="shared" si="133"/>
        <v>0</v>
      </c>
      <c r="G1666" s="164" t="s">
        <v>1726</v>
      </c>
      <c r="H1666" s="230">
        <v>0</v>
      </c>
    </row>
    <row r="1667" spans="2:8" x14ac:dyDescent="0.25">
      <c r="B1667" s="250"/>
      <c r="C1667" s="265" t="s">
        <v>3766</v>
      </c>
      <c r="D1667" s="249" t="s">
        <v>3767</v>
      </c>
      <c r="E1667" s="35">
        <f t="shared" si="134"/>
        <v>1548</v>
      </c>
      <c r="F1667" s="164">
        <f t="shared" si="133"/>
        <v>3000000</v>
      </c>
      <c r="G1667" s="164" t="s">
        <v>1726</v>
      </c>
      <c r="H1667" s="230">
        <v>3000000</v>
      </c>
    </row>
    <row r="1668" spans="2:8" x14ac:dyDescent="0.25">
      <c r="B1668" s="251"/>
      <c r="C1668" s="265" t="s">
        <v>3768</v>
      </c>
      <c r="D1668" s="249" t="s">
        <v>3769</v>
      </c>
      <c r="E1668" s="35">
        <f t="shared" si="134"/>
        <v>1549</v>
      </c>
      <c r="F1668" s="164">
        <f t="shared" si="133"/>
        <v>48739000</v>
      </c>
      <c r="G1668" s="164" t="s">
        <v>1726</v>
      </c>
      <c r="H1668" s="230">
        <v>48739000</v>
      </c>
    </row>
    <row r="1669" spans="2:8" x14ac:dyDescent="0.25">
      <c r="B1669" s="262"/>
      <c r="C1669" s="260" t="s">
        <v>3770</v>
      </c>
      <c r="D1669" s="261"/>
      <c r="E1669" s="15"/>
      <c r="F1669" s="119"/>
      <c r="G1669" s="36"/>
      <c r="H1669" s="159"/>
    </row>
    <row r="1670" spans="2:8" x14ac:dyDescent="0.25">
      <c r="B1670" s="248">
        <f>B1664+1</f>
        <v>1007</v>
      </c>
      <c r="C1670" s="265" t="s">
        <v>3771</v>
      </c>
      <c r="D1670" s="249" t="s">
        <v>3772</v>
      </c>
      <c r="E1670" s="35">
        <f>E1668+1</f>
        <v>1550</v>
      </c>
      <c r="F1670" s="164">
        <f t="shared" ref="F1670:F1685" si="135">H1670</f>
        <v>341766330</v>
      </c>
      <c r="G1670" s="164" t="s">
        <v>1726</v>
      </c>
      <c r="H1670" s="230">
        <v>341766330</v>
      </c>
    </row>
    <row r="1671" spans="2:8" x14ac:dyDescent="0.25">
      <c r="B1671" s="250"/>
      <c r="C1671" s="265" t="s">
        <v>3773</v>
      </c>
      <c r="D1671" s="249" t="s">
        <v>3774</v>
      </c>
      <c r="E1671" s="35">
        <f t="shared" ref="E1671:E1685" si="136">E1670+1</f>
        <v>1551</v>
      </c>
      <c r="F1671" s="164">
        <f t="shared" si="135"/>
        <v>83778750</v>
      </c>
      <c r="G1671" s="164" t="s">
        <v>1726</v>
      </c>
      <c r="H1671" s="230">
        <v>83778750</v>
      </c>
    </row>
    <row r="1672" spans="2:8" x14ac:dyDescent="0.25">
      <c r="B1672" s="250"/>
      <c r="C1672" s="265" t="s">
        <v>3775</v>
      </c>
      <c r="D1672" s="249" t="s">
        <v>3776</v>
      </c>
      <c r="E1672" s="35">
        <f t="shared" si="136"/>
        <v>1552</v>
      </c>
      <c r="F1672" s="164">
        <f t="shared" si="135"/>
        <v>125071180</v>
      </c>
      <c r="G1672" s="164" t="s">
        <v>1726</v>
      </c>
      <c r="H1672" s="230">
        <v>125071180</v>
      </c>
    </row>
    <row r="1673" spans="2:8" x14ac:dyDescent="0.25">
      <c r="B1673" s="250"/>
      <c r="C1673" s="265" t="s">
        <v>3777</v>
      </c>
      <c r="D1673" s="249" t="s">
        <v>3778</v>
      </c>
      <c r="E1673" s="35">
        <f t="shared" si="136"/>
        <v>1553</v>
      </c>
      <c r="F1673" s="164">
        <f t="shared" si="135"/>
        <v>84820000</v>
      </c>
      <c r="G1673" s="164" t="s">
        <v>1726</v>
      </c>
      <c r="H1673" s="230">
        <v>84820000</v>
      </c>
    </row>
    <row r="1674" spans="2:8" x14ac:dyDescent="0.25">
      <c r="B1674" s="250"/>
      <c r="C1674" s="265" t="s">
        <v>3779</v>
      </c>
      <c r="D1674" s="249" t="s">
        <v>3780</v>
      </c>
      <c r="E1674" s="35">
        <f t="shared" si="136"/>
        <v>1554</v>
      </c>
      <c r="F1674" s="164">
        <f t="shared" si="135"/>
        <v>19367800</v>
      </c>
      <c r="G1674" s="164" t="s">
        <v>1726</v>
      </c>
      <c r="H1674" s="230">
        <v>19367800</v>
      </c>
    </row>
    <row r="1675" spans="2:8" x14ac:dyDescent="0.25">
      <c r="B1675" s="250"/>
      <c r="C1675" s="265" t="s">
        <v>3781</v>
      </c>
      <c r="D1675" s="249" t="s">
        <v>3782</v>
      </c>
      <c r="E1675" s="35">
        <f t="shared" si="136"/>
        <v>1555</v>
      </c>
      <c r="F1675" s="164">
        <f t="shared" si="135"/>
        <v>14358000</v>
      </c>
      <c r="G1675" s="164" t="s">
        <v>1726</v>
      </c>
      <c r="H1675" s="230">
        <v>14358000</v>
      </c>
    </row>
    <row r="1676" spans="2:8" x14ac:dyDescent="0.25">
      <c r="B1676" s="250"/>
      <c r="C1676" s="265" t="s">
        <v>3783</v>
      </c>
      <c r="D1676" s="249" t="s">
        <v>3784</v>
      </c>
      <c r="E1676" s="35">
        <f t="shared" si="136"/>
        <v>1556</v>
      </c>
      <c r="F1676" s="164">
        <f t="shared" si="135"/>
        <v>14370000</v>
      </c>
      <c r="G1676" s="164" t="s">
        <v>1726</v>
      </c>
      <c r="H1676" s="230">
        <v>14370000</v>
      </c>
    </row>
    <row r="1677" spans="2:8" x14ac:dyDescent="0.25">
      <c r="B1677" s="251"/>
      <c r="C1677" s="265" t="s">
        <v>3785</v>
      </c>
      <c r="D1677" s="249" t="s">
        <v>3786</v>
      </c>
      <c r="E1677" s="35">
        <f t="shared" si="136"/>
        <v>1557</v>
      </c>
      <c r="F1677" s="164">
        <f t="shared" si="135"/>
        <v>3000000</v>
      </c>
      <c r="G1677" s="164" t="s">
        <v>1726</v>
      </c>
      <c r="H1677" s="230">
        <v>3000000</v>
      </c>
    </row>
    <row r="1678" spans="2:8" x14ac:dyDescent="0.25">
      <c r="B1678" s="248">
        <f>B1670+1</f>
        <v>1008</v>
      </c>
      <c r="C1678" s="265" t="s">
        <v>3787</v>
      </c>
      <c r="D1678" s="249" t="s">
        <v>3788</v>
      </c>
      <c r="E1678" s="35">
        <f t="shared" si="136"/>
        <v>1558</v>
      </c>
      <c r="F1678" s="164">
        <f t="shared" si="135"/>
        <v>225965200</v>
      </c>
      <c r="G1678" s="164" t="s">
        <v>1726</v>
      </c>
      <c r="H1678" s="230">
        <v>225965200</v>
      </c>
    </row>
    <row r="1679" spans="2:8" x14ac:dyDescent="0.25">
      <c r="B1679" s="250"/>
      <c r="C1679" s="265" t="s">
        <v>3789</v>
      </c>
      <c r="D1679" s="249" t="s">
        <v>3790</v>
      </c>
      <c r="E1679" s="35">
        <f t="shared" si="136"/>
        <v>1559</v>
      </c>
      <c r="F1679" s="164">
        <f t="shared" si="135"/>
        <v>95896500</v>
      </c>
      <c r="G1679" s="164" t="s">
        <v>1726</v>
      </c>
      <c r="H1679" s="230">
        <v>95896500</v>
      </c>
    </row>
    <row r="1680" spans="2:8" x14ac:dyDescent="0.25">
      <c r="B1680" s="250"/>
      <c r="C1680" s="265" t="s">
        <v>3791</v>
      </c>
      <c r="D1680" s="249" t="s">
        <v>3792</v>
      </c>
      <c r="E1680" s="35">
        <f t="shared" si="136"/>
        <v>1560</v>
      </c>
      <c r="F1680" s="164">
        <f t="shared" si="135"/>
        <v>55540000</v>
      </c>
      <c r="G1680" s="164" t="s">
        <v>1726</v>
      </c>
      <c r="H1680" s="230">
        <v>55540000</v>
      </c>
    </row>
    <row r="1681" spans="2:8" x14ac:dyDescent="0.25">
      <c r="B1681" s="250"/>
      <c r="C1681" s="265" t="s">
        <v>3793</v>
      </c>
      <c r="D1681" s="249" t="s">
        <v>3794</v>
      </c>
      <c r="E1681" s="35">
        <f t="shared" si="136"/>
        <v>1561</v>
      </c>
      <c r="F1681" s="164">
        <f t="shared" si="135"/>
        <v>15670000</v>
      </c>
      <c r="G1681" s="164" t="s">
        <v>1726</v>
      </c>
      <c r="H1681" s="230">
        <v>15670000</v>
      </c>
    </row>
    <row r="1682" spans="2:8" x14ac:dyDescent="0.25">
      <c r="B1682" s="250"/>
      <c r="C1682" s="265" t="s">
        <v>3795</v>
      </c>
      <c r="D1682" s="249" t="s">
        <v>3796</v>
      </c>
      <c r="E1682" s="35">
        <f t="shared" si="136"/>
        <v>1562</v>
      </c>
      <c r="F1682" s="164">
        <f t="shared" si="135"/>
        <v>53372200</v>
      </c>
      <c r="G1682" s="164" t="s">
        <v>1726</v>
      </c>
      <c r="H1682" s="230">
        <v>53372200</v>
      </c>
    </row>
    <row r="1683" spans="2:8" x14ac:dyDescent="0.25">
      <c r="B1683" s="250"/>
      <c r="C1683" s="265" t="s">
        <v>3797</v>
      </c>
      <c r="D1683" s="249" t="s">
        <v>3798</v>
      </c>
      <c r="E1683" s="35">
        <f t="shared" si="136"/>
        <v>1563</v>
      </c>
      <c r="F1683" s="164">
        <f t="shared" si="135"/>
        <v>0</v>
      </c>
      <c r="G1683" s="164" t="s">
        <v>1726</v>
      </c>
      <c r="H1683" s="230">
        <v>0</v>
      </c>
    </row>
    <row r="1684" spans="2:8" x14ac:dyDescent="0.25">
      <c r="B1684" s="250"/>
      <c r="C1684" s="265" t="s">
        <v>3799</v>
      </c>
      <c r="D1684" s="249" t="s">
        <v>3800</v>
      </c>
      <c r="E1684" s="35">
        <f t="shared" si="136"/>
        <v>1564</v>
      </c>
      <c r="F1684" s="164">
        <f t="shared" si="135"/>
        <v>5486500</v>
      </c>
      <c r="G1684" s="164" t="s">
        <v>1726</v>
      </c>
      <c r="H1684" s="230">
        <v>5486500</v>
      </c>
    </row>
    <row r="1685" spans="2:8" x14ac:dyDescent="0.25">
      <c r="B1685" s="250"/>
      <c r="C1685" s="265" t="s">
        <v>3801</v>
      </c>
      <c r="D1685" s="249" t="s">
        <v>3802</v>
      </c>
      <c r="E1685" s="35">
        <f t="shared" si="136"/>
        <v>1565</v>
      </c>
      <c r="F1685" s="164">
        <f t="shared" si="135"/>
        <v>0</v>
      </c>
      <c r="G1685" s="164" t="s">
        <v>1726</v>
      </c>
      <c r="H1685" s="230">
        <v>0</v>
      </c>
    </row>
    <row r="1686" spans="2:8" x14ac:dyDescent="0.25">
      <c r="B1686" s="262"/>
      <c r="C1686" s="260" t="s">
        <v>3803</v>
      </c>
      <c r="D1686" s="261"/>
      <c r="E1686" s="15"/>
      <c r="F1686" s="119"/>
      <c r="G1686" s="36"/>
      <c r="H1686" s="159"/>
    </row>
    <row r="1687" spans="2:8" x14ac:dyDescent="0.25">
      <c r="B1687" s="248">
        <f>B1678+1</f>
        <v>1009</v>
      </c>
      <c r="C1687" s="265" t="s">
        <v>3804</v>
      </c>
      <c r="D1687" s="249" t="s">
        <v>3805</v>
      </c>
      <c r="E1687" s="35">
        <f>E1685+1</f>
        <v>1566</v>
      </c>
      <c r="F1687" s="164">
        <f t="shared" ref="F1687:F1694" si="137">H1687</f>
        <v>142563556</v>
      </c>
      <c r="G1687" s="164" t="s">
        <v>1726</v>
      </c>
      <c r="H1687" s="230">
        <v>142563556</v>
      </c>
    </row>
    <row r="1688" spans="2:8" x14ac:dyDescent="0.25">
      <c r="B1688" s="250"/>
      <c r="C1688" s="265" t="s">
        <v>3806</v>
      </c>
      <c r="D1688" s="249" t="s">
        <v>3807</v>
      </c>
      <c r="E1688" s="35">
        <f t="shared" ref="E1688:E1694" si="138">E1687+1</f>
        <v>1567</v>
      </c>
      <c r="F1688" s="164">
        <f t="shared" si="137"/>
        <v>43277876</v>
      </c>
      <c r="G1688" s="164" t="s">
        <v>1726</v>
      </c>
      <c r="H1688" s="230">
        <v>43277876</v>
      </c>
    </row>
    <row r="1689" spans="2:8" x14ac:dyDescent="0.25">
      <c r="B1689" s="250"/>
      <c r="C1689" s="265" t="s">
        <v>3808</v>
      </c>
      <c r="D1689" s="249" t="s">
        <v>3809</v>
      </c>
      <c r="E1689" s="35">
        <f t="shared" si="138"/>
        <v>1568</v>
      </c>
      <c r="F1689" s="164">
        <f t="shared" si="137"/>
        <v>6235680</v>
      </c>
      <c r="G1689" s="164" t="s">
        <v>1726</v>
      </c>
      <c r="H1689" s="230">
        <v>6235680</v>
      </c>
    </row>
    <row r="1690" spans="2:8" x14ac:dyDescent="0.25">
      <c r="B1690" s="251"/>
      <c r="C1690" s="265" t="s">
        <v>3810</v>
      </c>
      <c r="D1690" s="249" t="s">
        <v>3811</v>
      </c>
      <c r="E1690" s="35">
        <f t="shared" si="138"/>
        <v>1569</v>
      </c>
      <c r="F1690" s="164">
        <f t="shared" si="137"/>
        <v>132000000</v>
      </c>
      <c r="G1690" s="164" t="s">
        <v>1726</v>
      </c>
      <c r="H1690" s="230">
        <v>132000000</v>
      </c>
    </row>
    <row r="1691" spans="2:8" x14ac:dyDescent="0.25">
      <c r="B1691" s="248">
        <f>B1687+1</f>
        <v>1010</v>
      </c>
      <c r="C1691" s="265" t="s">
        <v>3812</v>
      </c>
      <c r="D1691" s="249" t="s">
        <v>3813</v>
      </c>
      <c r="E1691" s="35">
        <f t="shared" si="138"/>
        <v>1570</v>
      </c>
      <c r="F1691" s="164">
        <f t="shared" si="137"/>
        <v>115153300</v>
      </c>
      <c r="G1691" s="164" t="s">
        <v>1726</v>
      </c>
      <c r="H1691" s="230">
        <v>115153300</v>
      </c>
    </row>
    <row r="1692" spans="2:8" x14ac:dyDescent="0.25">
      <c r="B1692" s="250"/>
      <c r="C1692" s="265" t="s">
        <v>3814</v>
      </c>
      <c r="D1692" s="249" t="s">
        <v>3815</v>
      </c>
      <c r="E1692" s="35">
        <f t="shared" si="138"/>
        <v>1571</v>
      </c>
      <c r="F1692" s="164">
        <f t="shared" si="137"/>
        <v>11553300</v>
      </c>
      <c r="G1692" s="164" t="s">
        <v>1726</v>
      </c>
      <c r="H1692" s="230">
        <v>11553300</v>
      </c>
    </row>
    <row r="1693" spans="2:8" x14ac:dyDescent="0.25">
      <c r="B1693" s="250"/>
      <c r="C1693" s="265" t="s">
        <v>3816</v>
      </c>
      <c r="D1693" s="249" t="s">
        <v>3817</v>
      </c>
      <c r="E1693" s="35">
        <f t="shared" si="138"/>
        <v>1572</v>
      </c>
      <c r="F1693" s="164">
        <f t="shared" si="137"/>
        <v>10000000</v>
      </c>
      <c r="G1693" s="164" t="s">
        <v>1726</v>
      </c>
      <c r="H1693" s="230">
        <v>10000000</v>
      </c>
    </row>
    <row r="1694" spans="2:8" x14ac:dyDescent="0.25">
      <c r="B1694" s="251"/>
      <c r="C1694" s="265" t="s">
        <v>3818</v>
      </c>
      <c r="D1694" s="249" t="s">
        <v>3819</v>
      </c>
      <c r="E1694" s="35">
        <f t="shared" si="138"/>
        <v>1573</v>
      </c>
      <c r="F1694" s="164">
        <f t="shared" si="137"/>
        <v>93600000</v>
      </c>
      <c r="G1694" s="164" t="s">
        <v>1726</v>
      </c>
      <c r="H1694" s="230">
        <v>93600000</v>
      </c>
    </row>
    <row r="1695" spans="2:8" ht="21" customHeight="1" x14ac:dyDescent="0.25">
      <c r="B1695" s="266" t="s">
        <v>3820</v>
      </c>
      <c r="C1695" s="267"/>
      <c r="D1695" s="268"/>
      <c r="E1695" s="50"/>
      <c r="F1695" s="164"/>
      <c r="G1695" s="164"/>
      <c r="H1695" s="258"/>
    </row>
    <row r="1696" spans="2:8" ht="21" customHeight="1" x14ac:dyDescent="0.25">
      <c r="B1696" s="269"/>
      <c r="C1696" s="270" t="s">
        <v>3821</v>
      </c>
      <c r="D1696" s="271"/>
      <c r="E1696" s="50"/>
      <c r="F1696" s="164"/>
      <c r="G1696" s="164"/>
      <c r="H1696" s="258"/>
    </row>
    <row r="1697" spans="1:11" x14ac:dyDescent="0.25">
      <c r="B1697" s="262">
        <v>1101</v>
      </c>
      <c r="C1697" s="272" t="s">
        <v>3822</v>
      </c>
      <c r="D1697" s="249" t="s">
        <v>3823</v>
      </c>
      <c r="E1697" s="35">
        <f>E1694+1</f>
        <v>1574</v>
      </c>
      <c r="F1697" s="186">
        <f>H1697</f>
        <v>2000</v>
      </c>
      <c r="G1697" s="36" t="s">
        <v>1479</v>
      </c>
      <c r="H1697" s="117">
        <v>2000</v>
      </c>
    </row>
    <row r="1698" spans="1:11" x14ac:dyDescent="0.25">
      <c r="B1698" s="262">
        <f>B1697+1</f>
        <v>1102</v>
      </c>
      <c r="C1698" s="272" t="s">
        <v>3824</v>
      </c>
      <c r="D1698" s="249" t="s">
        <v>3825</v>
      </c>
      <c r="E1698" s="35">
        <f>E1697+1</f>
        <v>1575</v>
      </c>
      <c r="F1698" s="36">
        <f>H1698</f>
        <v>10</v>
      </c>
      <c r="G1698" s="36" t="s">
        <v>3826</v>
      </c>
      <c r="H1698" s="78">
        <v>10</v>
      </c>
    </row>
    <row r="1699" spans="1:11" x14ac:dyDescent="0.25">
      <c r="B1699" s="262">
        <f>B1698+1</f>
        <v>1103</v>
      </c>
      <c r="C1699" s="272" t="s">
        <v>3827</v>
      </c>
      <c r="D1699" s="249" t="s">
        <v>3828</v>
      </c>
      <c r="E1699" s="35">
        <f>E1698+1</f>
        <v>1576</v>
      </c>
      <c r="F1699" s="273">
        <f>H1699</f>
        <v>5000</v>
      </c>
      <c r="G1699" s="36"/>
      <c r="H1699" s="160">
        <v>5000</v>
      </c>
    </row>
    <row r="1700" spans="1:11" ht="31.5" customHeight="1" x14ac:dyDescent="0.25">
      <c r="B1700" s="262">
        <f>B1699+1</f>
        <v>1104</v>
      </c>
      <c r="C1700" s="265" t="s">
        <v>3829</v>
      </c>
      <c r="D1700" s="249" t="s">
        <v>3830</v>
      </c>
      <c r="E1700" s="35">
        <f>E1699+1</f>
        <v>1577</v>
      </c>
      <c r="F1700" s="36" t="str">
        <f>H1700</f>
        <v>melalui jalur  darat dengan jalan yg sudah di aspal</v>
      </c>
      <c r="G1700" s="36" t="s">
        <v>371</v>
      </c>
      <c r="H1700" s="160" t="s">
        <v>3831</v>
      </c>
    </row>
    <row r="1701" spans="1:11" x14ac:dyDescent="0.25">
      <c r="B1701" s="269"/>
      <c r="C1701" s="274" t="s">
        <v>3832</v>
      </c>
      <c r="D1701" s="275"/>
      <c r="E1701" s="50"/>
      <c r="F1701" s="273"/>
      <c r="G1701" s="36"/>
      <c r="H1701" s="276"/>
    </row>
    <row r="1702" spans="1:11" x14ac:dyDescent="0.25">
      <c r="B1702" s="262">
        <f>B1700+1</f>
        <v>1105</v>
      </c>
      <c r="C1702" s="272" t="s">
        <v>3833</v>
      </c>
      <c r="D1702" s="249" t="s">
        <v>3834</v>
      </c>
      <c r="E1702" s="35">
        <f>E1700+1</f>
        <v>1578</v>
      </c>
      <c r="F1702" s="186">
        <f>H1702</f>
        <v>4000</v>
      </c>
      <c r="G1702" s="36" t="s">
        <v>1479</v>
      </c>
      <c r="H1702" s="117">
        <v>4000</v>
      </c>
    </row>
    <row r="1703" spans="1:11" x14ac:dyDescent="0.25">
      <c r="B1703" s="262">
        <f>B1702+1</f>
        <v>1106</v>
      </c>
      <c r="C1703" s="272" t="s">
        <v>3835</v>
      </c>
      <c r="D1703" s="249" t="s">
        <v>3836</v>
      </c>
      <c r="E1703" s="35">
        <f>E1702+1</f>
        <v>1579</v>
      </c>
      <c r="F1703" s="36">
        <f>H1703</f>
        <v>15</v>
      </c>
      <c r="G1703" s="36" t="s">
        <v>3826</v>
      </c>
      <c r="H1703" s="78">
        <v>15</v>
      </c>
    </row>
    <row r="1704" spans="1:11" x14ac:dyDescent="0.25">
      <c r="B1704" s="262">
        <f>B1703+1</f>
        <v>1107</v>
      </c>
      <c r="C1704" s="272" t="s">
        <v>3837</v>
      </c>
      <c r="D1704" s="249" t="s">
        <v>3838</v>
      </c>
      <c r="E1704" s="35">
        <f>E1703+1</f>
        <v>1580</v>
      </c>
      <c r="F1704" s="273">
        <f>H1704</f>
        <v>7500</v>
      </c>
      <c r="G1704" s="36" t="s">
        <v>3839</v>
      </c>
      <c r="H1704" s="160">
        <v>7500</v>
      </c>
    </row>
    <row r="1705" spans="1:11" ht="31.5" customHeight="1" x14ac:dyDescent="0.25">
      <c r="B1705" s="262">
        <f>B1704+1</f>
        <v>1108</v>
      </c>
      <c r="C1705" s="265" t="s">
        <v>3829</v>
      </c>
      <c r="D1705" s="249" t="s">
        <v>3840</v>
      </c>
      <c r="E1705" s="35">
        <f>E1704+1</f>
        <v>1581</v>
      </c>
      <c r="F1705" s="273" t="str">
        <f>H1705</f>
        <v>melalui jalur darat dengan jalam yang sudah di aspal</v>
      </c>
      <c r="G1705" s="36" t="s">
        <v>371</v>
      </c>
      <c r="H1705" s="160" t="s">
        <v>3841</v>
      </c>
    </row>
    <row r="1706" spans="1:11" ht="25.5" customHeight="1" x14ac:dyDescent="0.25">
      <c r="B1706" s="269"/>
      <c r="C1706" s="274" t="s">
        <v>3842</v>
      </c>
      <c r="D1706" s="275"/>
      <c r="E1706" s="119"/>
      <c r="F1706" s="273"/>
      <c r="G1706" s="36"/>
      <c r="H1706" s="276"/>
    </row>
    <row r="1707" spans="1:11" x14ac:dyDescent="0.25">
      <c r="B1707" s="262">
        <f>B1705+1</f>
        <v>1109</v>
      </c>
      <c r="C1707" s="272" t="s">
        <v>3843</v>
      </c>
      <c r="D1707" s="249" t="s">
        <v>3844</v>
      </c>
      <c r="E1707" s="35">
        <f>E1705+1</f>
        <v>1582</v>
      </c>
      <c r="F1707" s="186">
        <f>H1707</f>
        <v>28000</v>
      </c>
      <c r="G1707" s="36" t="s">
        <v>1479</v>
      </c>
      <c r="H1707" s="117">
        <v>28000</v>
      </c>
    </row>
    <row r="1708" spans="1:11" x14ac:dyDescent="0.25">
      <c r="B1708" s="262">
        <f>B1707+1</f>
        <v>1110</v>
      </c>
      <c r="C1708" s="272" t="s">
        <v>3845</v>
      </c>
      <c r="D1708" s="249" t="s">
        <v>3846</v>
      </c>
      <c r="E1708" s="35">
        <f>E1707+1</f>
        <v>1583</v>
      </c>
      <c r="F1708" s="36">
        <f>H1708</f>
        <v>2</v>
      </c>
      <c r="G1708" s="36" t="s">
        <v>3826</v>
      </c>
      <c r="H1708" s="78">
        <v>2</v>
      </c>
    </row>
    <row r="1709" spans="1:11" x14ac:dyDescent="0.25">
      <c r="B1709" s="262">
        <f>B1708+1</f>
        <v>1111</v>
      </c>
      <c r="C1709" s="272" t="s">
        <v>3847</v>
      </c>
      <c r="D1709" s="249" t="s">
        <v>3848</v>
      </c>
      <c r="E1709" s="35">
        <f>E1708+1</f>
        <v>1584</v>
      </c>
      <c r="F1709" s="273">
        <f>H1709</f>
        <v>20000</v>
      </c>
      <c r="G1709" s="36" t="s">
        <v>3839</v>
      </c>
      <c r="H1709" s="160">
        <v>20000</v>
      </c>
    </row>
    <row r="1710" spans="1:11" ht="31.5" customHeight="1" x14ac:dyDescent="0.25">
      <c r="B1710" s="277">
        <f>B1709+1</f>
        <v>1112</v>
      </c>
      <c r="C1710" s="278" t="s">
        <v>3829</v>
      </c>
      <c r="D1710" s="279" t="s">
        <v>3849</v>
      </c>
      <c r="E1710" s="129">
        <f>E1709+1</f>
        <v>1585</v>
      </c>
      <c r="F1710" s="273">
        <f>H1710</f>
        <v>0</v>
      </c>
      <c r="G1710" s="36" t="s">
        <v>371</v>
      </c>
      <c r="H1710" s="280"/>
    </row>
    <row r="1711" spans="1:11" ht="29.25" customHeight="1" x14ac:dyDescent="0.25">
      <c r="B1711" s="281" t="s">
        <v>3850</v>
      </c>
      <c r="C1711" s="282"/>
      <c r="D1711" s="282"/>
      <c r="E1711" s="282"/>
      <c r="F1711" s="282"/>
      <c r="G1711" s="282"/>
      <c r="H1711" s="283"/>
    </row>
    <row r="1712" spans="1:11" ht="15.75" customHeight="1" x14ac:dyDescent="0.25">
      <c r="A1712" s="284"/>
      <c r="B1712" s="285">
        <v>1</v>
      </c>
      <c r="C1712" s="286" t="s">
        <v>3851</v>
      </c>
      <c r="D1712" s="286"/>
      <c r="E1712" s="35">
        <f>E1710+1</f>
        <v>1586</v>
      </c>
      <c r="F1712" s="285" t="str">
        <f>H1712</f>
        <v>JAWA TIMUR</v>
      </c>
      <c r="G1712" s="285" t="s">
        <v>371</v>
      </c>
      <c r="H1712" s="285" t="str">
        <f>H20</f>
        <v>JAWA TIMUR</v>
      </c>
      <c r="I1712" s="287"/>
      <c r="J1712" s="288" t="s">
        <v>3852</v>
      </c>
      <c r="K1712" s="289"/>
    </row>
    <row r="1713" spans="1:13" ht="15.75" customHeight="1" x14ac:dyDescent="0.25">
      <c r="A1713" s="284"/>
      <c r="B1713" s="285">
        <v>2</v>
      </c>
      <c r="C1713" s="286" t="s">
        <v>3853</v>
      </c>
      <c r="D1713" s="286"/>
      <c r="E1713" s="35">
        <f t="shared" ref="E1713:E1731" si="139">E1712+1</f>
        <v>1587</v>
      </c>
      <c r="F1713" s="285" t="str">
        <f>H1713</f>
        <v>SIDOARJO</v>
      </c>
      <c r="G1713" s="285" t="s">
        <v>371</v>
      </c>
      <c r="H1713" s="285" t="str">
        <f>H22</f>
        <v>SIDOARJO</v>
      </c>
      <c r="I1713" s="287"/>
      <c r="J1713" s="288" t="s">
        <v>3854</v>
      </c>
      <c r="K1713" s="289"/>
    </row>
    <row r="1714" spans="1:13" ht="15.75" customHeight="1" x14ac:dyDescent="0.25">
      <c r="A1714" s="284"/>
      <c r="B1714" s="285">
        <v>3</v>
      </c>
      <c r="C1714" s="286" t="s">
        <v>3855</v>
      </c>
      <c r="D1714" s="286"/>
      <c r="E1714" s="35">
        <f t="shared" si="139"/>
        <v>1588</v>
      </c>
      <c r="F1714" s="285" t="str">
        <f>H1714</f>
        <v>CANDI</v>
      </c>
      <c r="G1714" s="285" t="s">
        <v>371</v>
      </c>
      <c r="H1714" s="285" t="str">
        <f>H24</f>
        <v>CANDI</v>
      </c>
      <c r="I1714" s="287"/>
      <c r="J1714" s="288" t="s">
        <v>3856</v>
      </c>
      <c r="K1714" s="289"/>
    </row>
    <row r="1715" spans="1:13" ht="15.75" customHeight="1" x14ac:dyDescent="0.25">
      <c r="A1715" s="284"/>
      <c r="B1715" s="285">
        <v>4</v>
      </c>
      <c r="C1715" s="286" t="s">
        <v>432</v>
      </c>
      <c r="D1715" s="286"/>
      <c r="E1715" s="35">
        <f t="shared" si="139"/>
        <v>1589</v>
      </c>
      <c r="F1715" s="285" t="str">
        <f>H1715</f>
        <v>LARANGAN</v>
      </c>
      <c r="G1715" s="285" t="s">
        <v>371</v>
      </c>
      <c r="H1715" s="285" t="str">
        <f>H26</f>
        <v>LARANGAN</v>
      </c>
      <c r="I1715" s="287"/>
      <c r="J1715" s="288" t="s">
        <v>3857</v>
      </c>
      <c r="K1715" s="289"/>
    </row>
    <row r="1716" spans="1:13" ht="15.75" customHeight="1" x14ac:dyDescent="0.25">
      <c r="A1716" s="284"/>
      <c r="B1716" s="285">
        <v>5</v>
      </c>
      <c r="C1716" s="286" t="s">
        <v>3858</v>
      </c>
      <c r="D1716" s="286"/>
      <c r="E1716" s="35">
        <f t="shared" si="139"/>
        <v>1590</v>
      </c>
      <c r="F1716" s="285">
        <f>H1716</f>
        <v>3515072024</v>
      </c>
      <c r="G1716" s="285" t="s">
        <v>371</v>
      </c>
      <c r="H1716" s="285">
        <f>H25</f>
        <v>3515072024</v>
      </c>
      <c r="I1716" s="287"/>
      <c r="J1716" s="288" t="s">
        <v>3859</v>
      </c>
      <c r="K1716" s="290"/>
    </row>
    <row r="1717" spans="1:13" ht="30" customHeight="1" x14ac:dyDescent="0.25">
      <c r="A1717" s="291"/>
      <c r="B1717" s="292">
        <v>6</v>
      </c>
      <c r="C1717" s="293" t="s">
        <v>3860</v>
      </c>
      <c r="D1717" s="293"/>
      <c r="E1717" s="35">
        <f t="shared" si="139"/>
        <v>1591</v>
      </c>
      <c r="F1717" s="294"/>
      <c r="G1717" s="294" t="s">
        <v>389</v>
      </c>
      <c r="H1717" s="295" t="s">
        <v>3861</v>
      </c>
      <c r="I1717" s="296"/>
      <c r="J1717" s="297"/>
      <c r="K1717" s="290"/>
    </row>
    <row r="1718" spans="1:13" ht="15.75" customHeight="1" x14ac:dyDescent="0.25">
      <c r="A1718" s="291"/>
      <c r="B1718" s="292">
        <v>7</v>
      </c>
      <c r="C1718" s="293" t="s">
        <v>3862</v>
      </c>
      <c r="D1718" s="293"/>
      <c r="E1718" s="35">
        <f t="shared" si="139"/>
        <v>1592</v>
      </c>
      <c r="F1718" s="294"/>
      <c r="G1718" s="294" t="s">
        <v>389</v>
      </c>
      <c r="H1718" s="295" t="s">
        <v>583</v>
      </c>
      <c r="I1718" s="298"/>
      <c r="J1718" s="299"/>
      <c r="K1718" s="290"/>
    </row>
    <row r="1719" spans="1:13" ht="15" customHeight="1" x14ac:dyDescent="0.25">
      <c r="A1719" s="300"/>
      <c r="B1719" s="292">
        <v>8</v>
      </c>
      <c r="C1719" s="301" t="s">
        <v>3863</v>
      </c>
      <c r="D1719" s="301"/>
      <c r="E1719" s="35">
        <f t="shared" si="139"/>
        <v>1593</v>
      </c>
      <c r="F1719" s="302"/>
      <c r="G1719" s="300" t="s">
        <v>1376</v>
      </c>
      <c r="H1719" s="303">
        <v>1624</v>
      </c>
      <c r="I1719" s="304"/>
      <c r="J1719" s="305" t="s">
        <v>3864</v>
      </c>
      <c r="K1719" s="16" t="s">
        <v>3865</v>
      </c>
    </row>
    <row r="1720" spans="1:13" ht="15.75" customHeight="1" x14ac:dyDescent="0.25">
      <c r="A1720" s="284"/>
      <c r="B1720" s="285">
        <v>9</v>
      </c>
      <c r="C1720" s="286" t="s">
        <v>3866</v>
      </c>
      <c r="D1720" s="286"/>
      <c r="E1720" s="35">
        <f t="shared" si="139"/>
        <v>1594</v>
      </c>
      <c r="F1720" s="285"/>
      <c r="G1720" s="285" t="s">
        <v>371</v>
      </c>
      <c r="H1720" s="306">
        <f>H493</f>
        <v>6010</v>
      </c>
      <c r="I1720" s="307"/>
      <c r="J1720" s="288" t="s">
        <v>3867</v>
      </c>
    </row>
    <row r="1721" spans="1:13" ht="15.75" customHeight="1" x14ac:dyDescent="0.25">
      <c r="A1721" s="284"/>
      <c r="B1721" s="285">
        <v>10</v>
      </c>
      <c r="C1721" s="286" t="s">
        <v>1392</v>
      </c>
      <c r="D1721" s="286"/>
      <c r="E1721" s="35">
        <f t="shared" si="139"/>
        <v>1595</v>
      </c>
      <c r="F1721" s="285"/>
      <c r="G1721" s="285" t="s">
        <v>371</v>
      </c>
      <c r="H1721" s="306">
        <f>H494</f>
        <v>2968</v>
      </c>
      <c r="I1721" s="307"/>
      <c r="J1721" s="288" t="s">
        <v>3868</v>
      </c>
      <c r="K1721" s="290"/>
    </row>
    <row r="1722" spans="1:13" ht="15.75" customHeight="1" x14ac:dyDescent="0.25">
      <c r="A1722" s="284"/>
      <c r="B1722" s="285">
        <v>11</v>
      </c>
      <c r="C1722" s="286" t="s">
        <v>1395</v>
      </c>
      <c r="D1722" s="286"/>
      <c r="E1722" s="35">
        <f t="shared" si="139"/>
        <v>1596</v>
      </c>
      <c r="F1722" s="285"/>
      <c r="G1722" s="285" t="s">
        <v>371</v>
      </c>
      <c r="H1722" s="306">
        <f>H495</f>
        <v>3042</v>
      </c>
      <c r="I1722" s="307"/>
      <c r="J1722" s="288" t="s">
        <v>3869</v>
      </c>
      <c r="K1722" s="290"/>
    </row>
    <row r="1723" spans="1:13" ht="15.75" customHeight="1" x14ac:dyDescent="0.25">
      <c r="A1723" s="291"/>
      <c r="B1723" s="292">
        <v>12</v>
      </c>
      <c r="C1723" s="293" t="s">
        <v>3870</v>
      </c>
      <c r="D1723" s="293"/>
      <c r="E1723" s="35">
        <f t="shared" si="139"/>
        <v>1597</v>
      </c>
      <c r="F1723" s="294"/>
      <c r="G1723" s="294" t="s">
        <v>371</v>
      </c>
      <c r="H1723" s="308">
        <v>164</v>
      </c>
      <c r="I1723" s="307"/>
      <c r="J1723" s="309" t="s">
        <v>3871</v>
      </c>
      <c r="K1723" s="290"/>
      <c r="M1723" s="101"/>
    </row>
    <row r="1724" spans="1:13" ht="15.75" customHeight="1" x14ac:dyDescent="0.25">
      <c r="A1724" s="291"/>
      <c r="B1724" s="292">
        <v>13</v>
      </c>
      <c r="C1724" s="293" t="s">
        <v>3872</v>
      </c>
      <c r="D1724" s="293"/>
      <c r="E1724" s="35">
        <f t="shared" si="139"/>
        <v>1598</v>
      </c>
      <c r="F1724" s="294"/>
      <c r="G1724" s="294" t="s">
        <v>371</v>
      </c>
      <c r="H1724" s="308">
        <v>292</v>
      </c>
      <c r="I1724" s="307"/>
      <c r="J1724" s="309" t="s">
        <v>3871</v>
      </c>
      <c r="K1724" s="290"/>
      <c r="M1724" s="101"/>
    </row>
    <row r="1725" spans="1:13" ht="15.75" customHeight="1" x14ac:dyDescent="0.25">
      <c r="A1725" s="291"/>
      <c r="B1725" s="292">
        <v>14</v>
      </c>
      <c r="C1725" s="293" t="s">
        <v>3873</v>
      </c>
      <c r="D1725" s="293"/>
      <c r="E1725" s="35">
        <f t="shared" si="139"/>
        <v>1599</v>
      </c>
      <c r="F1725" s="294"/>
      <c r="G1725" s="294" t="s">
        <v>371</v>
      </c>
      <c r="H1725" s="308">
        <v>394</v>
      </c>
      <c r="I1725" s="307"/>
      <c r="J1725" s="309" t="s">
        <v>3871</v>
      </c>
      <c r="K1725" s="290"/>
      <c r="M1725" s="101"/>
    </row>
    <row r="1726" spans="1:13" ht="15.75" customHeight="1" x14ac:dyDescent="0.25">
      <c r="A1726" s="291"/>
      <c r="B1726" s="292">
        <v>15</v>
      </c>
      <c r="C1726" s="293" t="s">
        <v>3874</v>
      </c>
      <c r="D1726" s="293"/>
      <c r="E1726" s="35">
        <f t="shared" si="139"/>
        <v>1600</v>
      </c>
      <c r="F1726" s="294"/>
      <c r="G1726" s="294" t="s">
        <v>371</v>
      </c>
      <c r="H1726" s="308">
        <v>4204</v>
      </c>
      <c r="I1726" s="307"/>
      <c r="J1726" s="309" t="s">
        <v>3871</v>
      </c>
      <c r="K1726" s="290"/>
      <c r="M1726" s="101"/>
    </row>
    <row r="1727" spans="1:13" ht="15.75" customHeight="1" x14ac:dyDescent="0.25">
      <c r="A1727" s="291"/>
      <c r="B1727" s="292">
        <v>16</v>
      </c>
      <c r="C1727" s="293" t="s">
        <v>3875</v>
      </c>
      <c r="D1727" s="293"/>
      <c r="E1727" s="35">
        <f t="shared" si="139"/>
        <v>1601</v>
      </c>
      <c r="F1727" s="294"/>
      <c r="G1727" s="294" t="s">
        <v>371</v>
      </c>
      <c r="H1727" s="308">
        <v>947</v>
      </c>
      <c r="I1727" s="307"/>
      <c r="J1727" s="309" t="s">
        <v>3871</v>
      </c>
      <c r="K1727" s="290"/>
      <c r="M1727" s="101"/>
    </row>
    <row r="1728" spans="1:13" ht="15.75" customHeight="1" x14ac:dyDescent="0.25">
      <c r="A1728" s="284"/>
      <c r="B1728" s="285">
        <v>17</v>
      </c>
      <c r="C1728" s="286" t="s">
        <v>3876</v>
      </c>
      <c r="D1728" s="286"/>
      <c r="E1728" s="35">
        <f t="shared" si="139"/>
        <v>1602</v>
      </c>
      <c r="F1728" s="285"/>
      <c r="G1728" s="285" t="s">
        <v>371</v>
      </c>
      <c r="H1728" s="306">
        <f>H499</f>
        <v>1852</v>
      </c>
      <c r="I1728" s="307"/>
      <c r="J1728" s="288" t="s">
        <v>3877</v>
      </c>
      <c r="K1728" s="290"/>
      <c r="M1728" s="101"/>
    </row>
    <row r="1729" spans="1:11" ht="30" customHeight="1" x14ac:dyDescent="0.25">
      <c r="A1729" s="291"/>
      <c r="B1729" s="292">
        <v>18</v>
      </c>
      <c r="C1729" s="293" t="s">
        <v>3878</v>
      </c>
      <c r="D1729" s="293"/>
      <c r="E1729" s="35">
        <f t="shared" si="139"/>
        <v>1603</v>
      </c>
      <c r="F1729" s="294"/>
      <c r="G1729" s="294" t="s">
        <v>371</v>
      </c>
      <c r="H1729" s="308">
        <f>750000*6010*12</f>
        <v>54090000000</v>
      </c>
      <c r="I1729" s="310"/>
      <c r="J1729" s="299"/>
      <c r="K1729" s="290"/>
    </row>
    <row r="1730" spans="1:11" ht="15.75" customHeight="1" x14ac:dyDescent="0.25">
      <c r="A1730" s="291"/>
      <c r="B1730" s="292">
        <v>19</v>
      </c>
      <c r="C1730" s="293" t="s">
        <v>3879</v>
      </c>
      <c r="D1730" s="293"/>
      <c r="E1730" s="35">
        <f t="shared" si="139"/>
        <v>1604</v>
      </c>
      <c r="F1730" s="294"/>
      <c r="G1730" s="294" t="s">
        <v>371</v>
      </c>
      <c r="H1730" s="308">
        <v>0</v>
      </c>
      <c r="I1730" s="310"/>
      <c r="J1730" s="299" t="s">
        <v>3880</v>
      </c>
      <c r="K1730" s="290"/>
    </row>
    <row r="1731" spans="1:11" ht="15.75" customHeight="1" x14ac:dyDescent="0.25">
      <c r="A1731" s="291"/>
      <c r="B1731" s="292">
        <v>20</v>
      </c>
      <c r="C1731" s="293" t="s">
        <v>3881</v>
      </c>
      <c r="D1731" s="293"/>
      <c r="E1731" s="35">
        <f t="shared" si="139"/>
        <v>1605</v>
      </c>
      <c r="F1731" s="294"/>
      <c r="G1731" s="294" t="s">
        <v>371</v>
      </c>
      <c r="H1731" s="308">
        <v>960</v>
      </c>
      <c r="I1731" s="310"/>
      <c r="J1731" s="299" t="s">
        <v>3880</v>
      </c>
      <c r="K1731" s="290"/>
    </row>
    <row r="1732" spans="1:11" ht="15" customHeight="1" x14ac:dyDescent="0.25">
      <c r="A1732" s="311">
        <v>1</v>
      </c>
      <c r="B1732" s="312"/>
      <c r="C1732" s="311" t="s">
        <v>3882</v>
      </c>
      <c r="D1732" s="311"/>
      <c r="E1732" s="311"/>
      <c r="F1732" s="311"/>
      <c r="G1732" s="311"/>
      <c r="H1732" s="311"/>
      <c r="I1732" s="313"/>
      <c r="J1732" s="299"/>
      <c r="K1732" s="290"/>
    </row>
    <row r="1733" spans="1:11" ht="15" customHeight="1" x14ac:dyDescent="0.25">
      <c r="A1733" s="311" t="s">
        <v>3883</v>
      </c>
      <c r="B1733" s="312"/>
      <c r="C1733" s="311" t="s">
        <v>3884</v>
      </c>
      <c r="D1733" s="311"/>
      <c r="E1733" s="311"/>
      <c r="F1733" s="311"/>
      <c r="G1733" s="311"/>
      <c r="H1733" s="311"/>
      <c r="I1733" s="313"/>
      <c r="J1733" s="299"/>
      <c r="K1733" s="290"/>
    </row>
    <row r="1734" spans="1:11" ht="15" customHeight="1" x14ac:dyDescent="0.25">
      <c r="A1734" s="311">
        <v>1</v>
      </c>
      <c r="B1734" s="312"/>
      <c r="C1734" s="314" t="s">
        <v>3885</v>
      </c>
      <c r="D1734" s="314"/>
      <c r="E1734" s="50"/>
      <c r="F1734" s="315"/>
      <c r="G1734" s="315"/>
      <c r="H1734" s="315"/>
      <c r="I1734" s="313"/>
      <c r="J1734" s="299"/>
      <c r="K1734" s="290"/>
    </row>
    <row r="1735" spans="1:11" ht="15" customHeight="1" x14ac:dyDescent="0.25">
      <c r="A1735" s="316"/>
      <c r="B1735" s="317" t="s">
        <v>3886</v>
      </c>
      <c r="C1735" s="318" t="s">
        <v>3887</v>
      </c>
      <c r="D1735" s="318"/>
      <c r="E1735" s="35">
        <f>E1731+1</f>
        <v>1606</v>
      </c>
      <c r="F1735" s="319"/>
      <c r="G1735" s="317" t="s">
        <v>1376</v>
      </c>
      <c r="H1735" s="317">
        <f>H723</f>
        <v>6</v>
      </c>
      <c r="I1735" s="320"/>
      <c r="J1735" s="299" t="s">
        <v>3888</v>
      </c>
      <c r="K1735" s="290"/>
    </row>
    <row r="1736" spans="1:11" ht="15" customHeight="1" x14ac:dyDescent="0.25">
      <c r="A1736" s="316"/>
      <c r="B1736" s="317" t="s">
        <v>3889</v>
      </c>
      <c r="C1736" s="318" t="s">
        <v>3890</v>
      </c>
      <c r="D1736" s="317" t="s">
        <v>3891</v>
      </c>
      <c r="E1736" s="35">
        <f t="shared" ref="E1736:E1745" si="140">E1735+1</f>
        <v>1607</v>
      </c>
      <c r="F1736" s="319"/>
      <c r="G1736" s="317" t="s">
        <v>389</v>
      </c>
      <c r="H1736" s="317">
        <f>IF(LEN(H1735)=0,"Isi Jumlah PAUD",IF(H1735=0,1,IF(H1735=1,2,IF(H1735=2,3,IF(OR(H1735=3,H1735=4),4,5)))))</f>
        <v>5</v>
      </c>
      <c r="I1736" s="320"/>
      <c r="J1736" s="299"/>
      <c r="K1736" s="290"/>
    </row>
    <row r="1737" spans="1:11" ht="15" customHeight="1" x14ac:dyDescent="0.25">
      <c r="A1737" s="321"/>
      <c r="B1737" s="322" t="s">
        <v>3892</v>
      </c>
      <c r="C1737" s="323" t="s">
        <v>3893</v>
      </c>
      <c r="D1737" s="323"/>
      <c r="E1737" s="35">
        <f t="shared" si="140"/>
        <v>1608</v>
      </c>
      <c r="F1737" s="324"/>
      <c r="G1737" s="325" t="s">
        <v>389</v>
      </c>
      <c r="H1737" s="326" t="s">
        <v>590</v>
      </c>
      <c r="I1737" s="327"/>
      <c r="J1737" s="299"/>
      <c r="K1737" s="290"/>
    </row>
    <row r="1738" spans="1:11" ht="30" customHeight="1" x14ac:dyDescent="0.25">
      <c r="A1738" s="316"/>
      <c r="B1738" s="317" t="s">
        <v>3894</v>
      </c>
      <c r="C1738" s="318" t="s">
        <v>3895</v>
      </c>
      <c r="D1738" s="318"/>
      <c r="E1738" s="35">
        <f t="shared" si="140"/>
        <v>1609</v>
      </c>
      <c r="F1738" s="319"/>
      <c r="G1738" s="317" t="s">
        <v>3896</v>
      </c>
      <c r="H1738" s="328">
        <f>H710/1000</f>
        <v>0.05</v>
      </c>
      <c r="I1738" s="327"/>
      <c r="J1738" s="299" t="s">
        <v>3897</v>
      </c>
      <c r="K1738" s="290"/>
    </row>
    <row r="1739" spans="1:11" ht="30" customHeight="1" x14ac:dyDescent="0.25">
      <c r="A1739" s="316"/>
      <c r="B1739" s="317" t="s">
        <v>3898</v>
      </c>
      <c r="C1739" s="318" t="s">
        <v>3899</v>
      </c>
      <c r="D1739" s="318"/>
      <c r="E1739" s="35">
        <f t="shared" si="140"/>
        <v>1610</v>
      </c>
      <c r="F1739" s="319"/>
      <c r="G1739" s="317" t="s">
        <v>3900</v>
      </c>
      <c r="H1739" s="317">
        <f>H711</f>
        <v>2</v>
      </c>
      <c r="I1739" s="327"/>
      <c r="J1739" s="299" t="s">
        <v>3901</v>
      </c>
      <c r="K1739" s="290"/>
    </row>
    <row r="1740" spans="1:11" ht="30" customHeight="1" x14ac:dyDescent="0.25">
      <c r="A1740" s="321"/>
      <c r="B1740" s="322" t="s">
        <v>3902</v>
      </c>
      <c r="C1740" s="323" t="s">
        <v>3903</v>
      </c>
      <c r="D1740" s="323"/>
      <c r="E1740" s="35">
        <f t="shared" si="140"/>
        <v>1611</v>
      </c>
      <c r="F1740" s="324"/>
      <c r="G1740" s="325" t="s">
        <v>389</v>
      </c>
      <c r="H1740" s="326" t="s">
        <v>487</v>
      </c>
      <c r="I1740" s="327"/>
      <c r="J1740" s="299"/>
      <c r="K1740" s="290"/>
    </row>
    <row r="1741" spans="1:11" ht="30" customHeight="1" x14ac:dyDescent="0.25">
      <c r="A1741" s="316"/>
      <c r="B1741" s="317" t="s">
        <v>3904</v>
      </c>
      <c r="C1741" s="318" t="s">
        <v>3905</v>
      </c>
      <c r="D1741" s="317" t="s">
        <v>3891</v>
      </c>
      <c r="E1741" s="35">
        <f t="shared" si="140"/>
        <v>1612</v>
      </c>
      <c r="F1741" s="319"/>
      <c r="G1741" s="317" t="s">
        <v>389</v>
      </c>
      <c r="H1741" s="317">
        <f>IF(AND(H1738&lt;2,H1739&gt;=10,H1739&lt;30,H1740="Tidak Ada"),4,IF(AND(H1738&lt;2,H1739&gt;=30,H1740="Tidak Ada"),3,
IF(AND(H1738&gt;=2,H1738&lt;9,H1739&lt;10,OR(H1740="ada",H1740="Tidak Ada")),4,IF(AND(H1738&gt;=2,H1738&lt;9,H1739&gt;=10,H1740="Ada"),3,IF(AND(H1738&gt;=2,H1738&lt;9,H1739&gt;=10,H1740="Tidak Ada"),2,
IF(AND(H1738&gt;=9,H1739&lt;10,H1740="Ada"),4,IF(AND(H1738&gt;=9,H1739&lt;10,H1740="Tidak Ada"),2,IF(AND(H1738&gt;=9,H1739&gt;=10,H1739&lt;30,H1740="Ada"),2,IF(AND(H1738&gt;=9,H1739&gt;=10,H1739&lt;30,H1740="Tidak Ada"),1,IF(AND(H1738&gt;=9,H1739&lt;=30,OR(H1740="Tidak Ada",H1740="Ada")),1,5))))))))))</f>
        <v>5</v>
      </c>
      <c r="I1741" s="320"/>
      <c r="J1741" s="299"/>
      <c r="K1741" s="290"/>
    </row>
    <row r="1742" spans="1:11" ht="30" customHeight="1" x14ac:dyDescent="0.25">
      <c r="A1742" s="321"/>
      <c r="B1742" s="322" t="s">
        <v>3906</v>
      </c>
      <c r="C1742" s="323" t="s">
        <v>3907</v>
      </c>
      <c r="D1742" s="323"/>
      <c r="E1742" s="35">
        <f t="shared" si="140"/>
        <v>1613</v>
      </c>
      <c r="F1742" s="324"/>
      <c r="G1742" s="325" t="s">
        <v>371</v>
      </c>
      <c r="H1742" s="329" t="s">
        <v>3908</v>
      </c>
      <c r="I1742" s="327"/>
      <c r="J1742" s="299"/>
      <c r="K1742" s="290"/>
    </row>
    <row r="1743" spans="1:11" ht="15" customHeight="1" x14ac:dyDescent="0.25">
      <c r="A1743" s="317"/>
      <c r="B1743" s="317" t="s">
        <v>3909</v>
      </c>
      <c r="C1743" s="318" t="s">
        <v>3910</v>
      </c>
      <c r="D1743" s="318"/>
      <c r="E1743" s="35">
        <f t="shared" si="140"/>
        <v>1614</v>
      </c>
      <c r="F1743" s="319"/>
      <c r="G1743" s="317" t="s">
        <v>3911</v>
      </c>
      <c r="H1743" s="330">
        <f>H504</f>
        <v>185</v>
      </c>
      <c r="I1743" s="327"/>
      <c r="J1743" s="288" t="s">
        <v>3912</v>
      </c>
      <c r="K1743" s="290"/>
    </row>
    <row r="1744" spans="1:11" ht="30" customHeight="1" x14ac:dyDescent="0.25">
      <c r="A1744" s="322"/>
      <c r="B1744" s="322" t="s">
        <v>3913</v>
      </c>
      <c r="C1744" s="323" t="s">
        <v>3914</v>
      </c>
      <c r="D1744" s="323"/>
      <c r="E1744" s="35">
        <f t="shared" si="140"/>
        <v>1615</v>
      </c>
      <c r="F1744" s="302"/>
      <c r="G1744" s="325" t="s">
        <v>3911</v>
      </c>
      <c r="H1744" s="326">
        <v>170</v>
      </c>
      <c r="I1744" s="327"/>
      <c r="J1744" s="288" t="s">
        <v>3915</v>
      </c>
      <c r="K1744" s="290"/>
    </row>
    <row r="1745" spans="1:11" ht="30" customHeight="1" x14ac:dyDescent="0.25">
      <c r="A1745" s="317"/>
      <c r="B1745" s="317" t="s">
        <v>3916</v>
      </c>
      <c r="C1745" s="318" t="s">
        <v>3917</v>
      </c>
      <c r="D1745" s="317" t="s">
        <v>3918</v>
      </c>
      <c r="E1745" s="35">
        <f t="shared" si="140"/>
        <v>1616</v>
      </c>
      <c r="F1745" s="319"/>
      <c r="G1745" s="331">
        <f>SUM(H1744/H1743)</f>
        <v>0.91891891891891897</v>
      </c>
      <c r="H1745" s="317">
        <f>IFERROR(IF(G1745&lt;=20%,1,
IF(AND(G1745&gt;20%,G1745&lt;=40%),2,
IF(AND(G1745&gt;40%,G1745&lt;=60%),3,
IF(AND(G1745&gt;60%,G1745&lt;=80%),4,5)))),"Tidak Teridentifikasi")</f>
        <v>5</v>
      </c>
      <c r="I1745" s="320"/>
      <c r="J1745" s="299"/>
      <c r="K1745" s="290"/>
    </row>
    <row r="1746" spans="1:11" ht="15" customHeight="1" x14ac:dyDescent="0.25">
      <c r="A1746" s="311">
        <v>2</v>
      </c>
      <c r="B1746" s="312"/>
      <c r="C1746" s="332" t="s">
        <v>3919</v>
      </c>
      <c r="D1746" s="332"/>
      <c r="E1746" s="50"/>
      <c r="F1746" s="325"/>
      <c r="G1746" s="325"/>
      <c r="H1746" s="325"/>
      <c r="I1746" s="333"/>
      <c r="J1746" s="288"/>
      <c r="K1746" s="290"/>
    </row>
    <row r="1747" spans="1:11" ht="15" customHeight="1" x14ac:dyDescent="0.25">
      <c r="A1747" s="317"/>
      <c r="B1747" s="317" t="s">
        <v>3886</v>
      </c>
      <c r="C1747" s="318" t="s">
        <v>3920</v>
      </c>
      <c r="D1747" s="318"/>
      <c r="E1747" s="35">
        <f>E1745+1</f>
        <v>1617</v>
      </c>
      <c r="F1747" s="319"/>
      <c r="G1747" s="317" t="s">
        <v>1376</v>
      </c>
      <c r="H1747" s="317">
        <f>H673</f>
        <v>2</v>
      </c>
      <c r="I1747" s="320"/>
      <c r="J1747" s="288" t="s">
        <v>3921</v>
      </c>
      <c r="K1747" s="290"/>
    </row>
    <row r="1748" spans="1:11" ht="15" customHeight="1" x14ac:dyDescent="0.25">
      <c r="A1748" s="317"/>
      <c r="B1748" s="317" t="s">
        <v>3889</v>
      </c>
      <c r="C1748" s="318" t="s">
        <v>3922</v>
      </c>
      <c r="D1748" s="317" t="s">
        <v>3918</v>
      </c>
      <c r="E1748" s="35">
        <f t="shared" ref="E1748:E1757" si="141">E1747+1</f>
        <v>1618</v>
      </c>
      <c r="F1748" s="319"/>
      <c r="G1748" s="317" t="s">
        <v>389</v>
      </c>
      <c r="H1748" s="317">
        <f>IF(H1747=0,1,IF(H1747=1,2,IF(H1747=2,3,IF(H1747=3,4,5))))</f>
        <v>3</v>
      </c>
      <c r="I1748" s="320"/>
      <c r="J1748" s="299"/>
      <c r="K1748" s="290"/>
    </row>
    <row r="1749" spans="1:11" ht="15" customHeight="1" x14ac:dyDescent="0.25">
      <c r="A1749" s="321"/>
      <c r="B1749" s="322" t="s">
        <v>3892</v>
      </c>
      <c r="C1749" s="323" t="s">
        <v>3923</v>
      </c>
      <c r="D1749" s="323"/>
      <c r="E1749" s="35">
        <f t="shared" si="141"/>
        <v>1619</v>
      </c>
      <c r="F1749" s="324" t="s">
        <v>391</v>
      </c>
      <c r="G1749" s="325" t="s">
        <v>371</v>
      </c>
      <c r="H1749" s="326" t="s">
        <v>586</v>
      </c>
      <c r="I1749" s="327"/>
      <c r="J1749" s="299"/>
      <c r="K1749" s="290"/>
    </row>
    <row r="1750" spans="1:11" ht="15" customHeight="1" x14ac:dyDescent="0.25">
      <c r="A1750" s="316"/>
      <c r="B1750" s="317" t="s">
        <v>3894</v>
      </c>
      <c r="C1750" s="318" t="s">
        <v>3924</v>
      </c>
      <c r="D1750" s="318"/>
      <c r="E1750" s="35">
        <f t="shared" si="141"/>
        <v>1620</v>
      </c>
      <c r="F1750" s="319"/>
      <c r="G1750" s="317" t="s">
        <v>3896</v>
      </c>
      <c r="H1750" s="328">
        <f>H675/1000</f>
        <v>0.2</v>
      </c>
      <c r="I1750" s="327"/>
      <c r="J1750" s="288" t="s">
        <v>3925</v>
      </c>
      <c r="K1750" s="290"/>
    </row>
    <row r="1751" spans="1:11" ht="30" customHeight="1" x14ac:dyDescent="0.25">
      <c r="A1751" s="316"/>
      <c r="B1751" s="317" t="s">
        <v>3898</v>
      </c>
      <c r="C1751" s="318" t="s">
        <v>3926</v>
      </c>
      <c r="D1751" s="318"/>
      <c r="E1751" s="35">
        <f t="shared" si="141"/>
        <v>1621</v>
      </c>
      <c r="F1751" s="319"/>
      <c r="G1751" s="317" t="s">
        <v>3900</v>
      </c>
      <c r="H1751" s="334">
        <f>H676</f>
        <v>3</v>
      </c>
      <c r="I1751" s="327"/>
      <c r="J1751" s="288" t="s">
        <v>3927</v>
      </c>
      <c r="K1751" s="290"/>
    </row>
    <row r="1752" spans="1:11" ht="30" customHeight="1" x14ac:dyDescent="0.25">
      <c r="A1752" s="321"/>
      <c r="B1752" s="322" t="s">
        <v>3902</v>
      </c>
      <c r="C1752" s="323" t="s">
        <v>3928</v>
      </c>
      <c r="D1752" s="323"/>
      <c r="E1752" s="35">
        <f t="shared" si="141"/>
        <v>1622</v>
      </c>
      <c r="F1752" s="324" t="s">
        <v>391</v>
      </c>
      <c r="G1752" s="325" t="s">
        <v>389</v>
      </c>
      <c r="H1752" s="326" t="s">
        <v>487</v>
      </c>
      <c r="I1752" s="327"/>
      <c r="J1752" s="299"/>
      <c r="K1752" s="290"/>
    </row>
    <row r="1753" spans="1:11" ht="30" customHeight="1" x14ac:dyDescent="0.25">
      <c r="A1753" s="316"/>
      <c r="B1753" s="317" t="s">
        <v>3904</v>
      </c>
      <c r="C1753" s="318" t="s">
        <v>3929</v>
      </c>
      <c r="D1753" s="317" t="s">
        <v>3918</v>
      </c>
      <c r="E1753" s="35">
        <f t="shared" si="141"/>
        <v>1623</v>
      </c>
      <c r="F1753" s="319"/>
      <c r="G1753" s="317" t="s">
        <v>389</v>
      </c>
      <c r="H1753" s="317">
        <f>IF(AND(H1750&lt;=3,H1751&gt;5,H1751&lt;=30,H1752="Tidak Ada"),4,IF(AND(H1750&lt;=3,H1751&gt;30,H1752="Tidak Ada"),3,
IF(AND(H1750&gt;3,H1750&lt;=5,H1751&lt;=5,OR(H1752="ada",H1752="Tidak Ada")),4,IF(AND(H1750&gt;3,H1750&lt;=5,H1751&gt;5,H1751&lt;=30,H1752="Ada"),3,IF(AND(H1750&gt;3,H1750&lt;=5,H1751&gt;5,H1751&lt;=30,H1752="Tidak Ada"),2,IF(AND(H1750&gt;3,H1750&lt;=5,H1751&gt;30,H1752="Ada"),3,IF(AND(H1750&gt;3,H1750&lt;=5,H1751&gt;30,H1752="Tidak Ada"),2,
IF(AND(H1750&gt;5,H1751&lt;=5,H1752="Ada"),4,IF(AND(H1750&gt;5,H1751&lt;=5,H1752="Tidak Ada"),2,IF(AND(H1750&gt;5,H1751&gt;5,H1751&lt;=30,H1752="Ada"),2,IF(AND(H1750&gt;5,H1751&gt;5,H1751&lt;=30,H1752="Tidak Ada"),1,IF(AND(H1750&gt;5,H1751&gt;30,OR(H1752="Ada",H1752="Tidak Ada")),1,5))))))))))))</f>
        <v>5</v>
      </c>
      <c r="I1753" s="320"/>
      <c r="J1753" s="299"/>
      <c r="K1753" s="290"/>
    </row>
    <row r="1754" spans="1:11" ht="30" customHeight="1" x14ac:dyDescent="0.25">
      <c r="A1754" s="321"/>
      <c r="B1754" s="322" t="s">
        <v>3906</v>
      </c>
      <c r="C1754" s="323" t="s">
        <v>3930</v>
      </c>
      <c r="D1754" s="323"/>
      <c r="E1754" s="35">
        <f t="shared" si="141"/>
        <v>1624</v>
      </c>
      <c r="F1754" s="324" t="s">
        <v>391</v>
      </c>
      <c r="G1754" s="325" t="s">
        <v>371</v>
      </c>
      <c r="H1754" s="329" t="s">
        <v>3908</v>
      </c>
      <c r="I1754" s="327"/>
      <c r="J1754" s="299"/>
      <c r="K1754" s="290"/>
    </row>
    <row r="1755" spans="1:11" ht="15" customHeight="1" x14ac:dyDescent="0.25">
      <c r="A1755" s="317"/>
      <c r="B1755" s="317" t="s">
        <v>3909</v>
      </c>
      <c r="C1755" s="318" t="s">
        <v>3931</v>
      </c>
      <c r="D1755" s="318"/>
      <c r="E1755" s="35">
        <f t="shared" si="141"/>
        <v>1625</v>
      </c>
      <c r="F1755" s="319"/>
      <c r="G1755" s="317" t="s">
        <v>3911</v>
      </c>
      <c r="H1755" s="334">
        <f>H505</f>
        <v>367</v>
      </c>
      <c r="I1755" s="327"/>
      <c r="J1755" s="288" t="s">
        <v>3932</v>
      </c>
      <c r="K1755" s="290"/>
    </row>
    <row r="1756" spans="1:11" ht="30" customHeight="1" x14ac:dyDescent="0.25">
      <c r="A1756" s="322"/>
      <c r="B1756" s="322" t="s">
        <v>3913</v>
      </c>
      <c r="C1756" s="323" t="s">
        <v>3933</v>
      </c>
      <c r="D1756" s="323"/>
      <c r="E1756" s="35">
        <f t="shared" si="141"/>
        <v>1626</v>
      </c>
      <c r="F1756" s="302"/>
      <c r="G1756" s="325" t="s">
        <v>3911</v>
      </c>
      <c r="H1756" s="335">
        <v>367</v>
      </c>
      <c r="I1756" s="327"/>
      <c r="J1756" s="288" t="s">
        <v>3934</v>
      </c>
      <c r="K1756" s="290"/>
    </row>
    <row r="1757" spans="1:11" ht="30" customHeight="1" x14ac:dyDescent="0.25">
      <c r="A1757" s="317"/>
      <c r="B1757" s="317" t="s">
        <v>3916</v>
      </c>
      <c r="C1757" s="318" t="s">
        <v>3935</v>
      </c>
      <c r="D1757" s="317" t="s">
        <v>3918</v>
      </c>
      <c r="E1757" s="35">
        <f t="shared" si="141"/>
        <v>1627</v>
      </c>
      <c r="F1757" s="319"/>
      <c r="G1757" s="331">
        <f>SUM(H1756/H1755)</f>
        <v>1</v>
      </c>
      <c r="H1757" s="317">
        <f>IFERROR(IF(G1757&lt;=20%,1,
IF(AND(G1757&gt;20%,G1757&lt;=40%),2,
IF(AND(G1757&gt;40%,G1757&lt;=60%),3,
IF(AND(G1757&gt;60%,G1757&lt;=80%),4,5)))),"Tidak Teridentifikasi")</f>
        <v>5</v>
      </c>
      <c r="I1757" s="320"/>
      <c r="J1757" s="299"/>
      <c r="K1757" s="290"/>
    </row>
    <row r="1758" spans="1:11" ht="15" customHeight="1" x14ac:dyDescent="0.25">
      <c r="A1758" s="311">
        <v>3</v>
      </c>
      <c r="B1758" s="312"/>
      <c r="C1758" s="332" t="s">
        <v>3936</v>
      </c>
      <c r="D1758" s="332"/>
      <c r="E1758" s="50"/>
      <c r="F1758" s="325"/>
      <c r="G1758" s="325"/>
      <c r="H1758" s="325"/>
      <c r="I1758" s="313"/>
      <c r="J1758" s="288"/>
      <c r="K1758" s="290"/>
    </row>
    <row r="1759" spans="1:11" ht="15" customHeight="1" x14ac:dyDescent="0.25">
      <c r="A1759" s="317"/>
      <c r="B1759" s="317" t="s">
        <v>3886</v>
      </c>
      <c r="C1759" s="318" t="s">
        <v>3937</v>
      </c>
      <c r="D1759" s="318"/>
      <c r="E1759" s="35">
        <f>E1757+1</f>
        <v>1628</v>
      </c>
      <c r="F1759" s="319"/>
      <c r="G1759" s="336" t="s">
        <v>1376</v>
      </c>
      <c r="H1759" s="336">
        <f>H678</f>
        <v>2</v>
      </c>
      <c r="I1759" s="320" t="s">
        <v>3938</v>
      </c>
      <c r="J1759" s="288" t="s">
        <v>3939</v>
      </c>
      <c r="K1759" s="290"/>
    </row>
    <row r="1760" spans="1:11" ht="15" customHeight="1" x14ac:dyDescent="0.25">
      <c r="A1760" s="317"/>
      <c r="B1760" s="317" t="s">
        <v>3889</v>
      </c>
      <c r="C1760" s="318" t="s">
        <v>3940</v>
      </c>
      <c r="D1760" s="317" t="s">
        <v>3918</v>
      </c>
      <c r="E1760" s="35">
        <f t="shared" ref="E1760:E1769" si="142">E1759+1</f>
        <v>1629</v>
      </c>
      <c r="F1760" s="319"/>
      <c r="G1760" s="336" t="s">
        <v>389</v>
      </c>
      <c r="H1760" s="336">
        <f>IF(H1759=0,1,5)</f>
        <v>5</v>
      </c>
      <c r="I1760" s="320"/>
      <c r="J1760" s="299"/>
      <c r="K1760" s="290"/>
    </row>
    <row r="1761" spans="1:11" ht="15" customHeight="1" x14ac:dyDescent="0.25">
      <c r="A1761" s="321"/>
      <c r="B1761" s="322" t="s">
        <v>3892</v>
      </c>
      <c r="C1761" s="323" t="s">
        <v>3941</v>
      </c>
      <c r="D1761" s="323"/>
      <c r="E1761" s="35">
        <f t="shared" si="142"/>
        <v>1630</v>
      </c>
      <c r="F1761" s="324" t="s">
        <v>391</v>
      </c>
      <c r="G1761" s="325" t="s">
        <v>371</v>
      </c>
      <c r="H1761" s="326" t="s">
        <v>586</v>
      </c>
      <c r="I1761" s="327"/>
      <c r="J1761" s="299"/>
      <c r="K1761" s="290"/>
    </row>
    <row r="1762" spans="1:11" ht="30" customHeight="1" x14ac:dyDescent="0.25">
      <c r="A1762" s="316"/>
      <c r="B1762" s="317" t="s">
        <v>3894</v>
      </c>
      <c r="C1762" s="318" t="s">
        <v>3942</v>
      </c>
      <c r="D1762" s="318"/>
      <c r="E1762" s="35">
        <f t="shared" si="142"/>
        <v>1631</v>
      </c>
      <c r="F1762" s="319"/>
      <c r="G1762" s="317" t="s">
        <v>3896</v>
      </c>
      <c r="H1762" s="328">
        <f>H680/1000</f>
        <v>0.2</v>
      </c>
      <c r="I1762" s="327"/>
      <c r="J1762" s="288" t="s">
        <v>3943</v>
      </c>
      <c r="K1762" s="290"/>
    </row>
    <row r="1763" spans="1:11" ht="30" customHeight="1" x14ac:dyDescent="0.25">
      <c r="A1763" s="316"/>
      <c r="B1763" s="317" t="s">
        <v>3898</v>
      </c>
      <c r="C1763" s="318" t="s">
        <v>3944</v>
      </c>
      <c r="D1763" s="318"/>
      <c r="E1763" s="35">
        <f t="shared" si="142"/>
        <v>1632</v>
      </c>
      <c r="F1763" s="319"/>
      <c r="G1763" s="317" t="s">
        <v>3900</v>
      </c>
      <c r="H1763" s="334">
        <f>H681</f>
        <v>3</v>
      </c>
      <c r="I1763" s="327"/>
      <c r="J1763" s="288" t="s">
        <v>3945</v>
      </c>
      <c r="K1763" s="290"/>
    </row>
    <row r="1764" spans="1:11" ht="30" customHeight="1" x14ac:dyDescent="0.25">
      <c r="A1764" s="321"/>
      <c r="B1764" s="322" t="s">
        <v>3902</v>
      </c>
      <c r="C1764" s="323" t="s">
        <v>3946</v>
      </c>
      <c r="D1764" s="323"/>
      <c r="E1764" s="35">
        <f t="shared" si="142"/>
        <v>1633</v>
      </c>
      <c r="F1764" s="324" t="s">
        <v>391</v>
      </c>
      <c r="G1764" s="325" t="s">
        <v>389</v>
      </c>
      <c r="H1764" s="326" t="s">
        <v>487</v>
      </c>
      <c r="I1764" s="327"/>
      <c r="J1764" s="299"/>
      <c r="K1764" s="290"/>
    </row>
    <row r="1765" spans="1:11" ht="30" customHeight="1" x14ac:dyDescent="0.25">
      <c r="A1765" s="316"/>
      <c r="B1765" s="317" t="s">
        <v>3904</v>
      </c>
      <c r="C1765" s="318" t="s">
        <v>3947</v>
      </c>
      <c r="D1765" s="317" t="s">
        <v>3918</v>
      </c>
      <c r="E1765" s="35">
        <f t="shared" si="142"/>
        <v>1634</v>
      </c>
      <c r="F1765" s="319"/>
      <c r="G1765" s="317" t="s">
        <v>389</v>
      </c>
      <c r="H1765" s="317">
        <f>IF(AND(H1762&lt;=2,H1763&gt;5,H1763&lt;=30,H1764="Tidak Ada"),4,IF(AND(H1762&lt;=2,H1763&gt;30,H1764="Tidak Ada"),3,
IF(AND(H1762&gt;2,H1762&lt;=4,H1763&gt;=5,OR(H1764="Ada",H1764="Tidak Ada")),4,IF(AND(H1762&gt;2,H1762&lt;=4,H1763&gt;5,H1763&lt;=30,H1764="Ada"),3,IF(AND(H1762&gt;2,H1762&lt;=4,H1763&gt;5,H1763&lt;=30,H1764="Tidak Ada"),2,IF(AND(H1762&gt;2,H1762&lt;=4,H1763&gt;30,H1764="Ada"),3,IF(AND(H1762&gt;2,H1762&lt;=4,H1763&gt;30,H1764="Ada"),2,
IF(AND(H1762&gt;4,H1763&lt;=5,H1764="Ada"),4,IF(AND(H1762&gt;4,H1763&lt;=5,H1764="Tidak Ada"),2,IF(AND(H1762&gt;4,H1763&gt;5,H1763&lt;=30,H1764="Ada"),2,IF(AND(H1762&gt;4,H1763&gt;5,H1763&lt;=30,H1764="Tidak Ada"),1,IF(AND(H1762&gt;4,H1763&gt;30,OR(H1764="Ada",H1764="Tidak Ada")),1,5))))))))))))</f>
        <v>5</v>
      </c>
      <c r="I1765" s="320"/>
      <c r="J1765" s="299"/>
      <c r="K1765" s="290"/>
    </row>
    <row r="1766" spans="1:11" ht="30" customHeight="1" x14ac:dyDescent="0.25">
      <c r="A1766" s="321"/>
      <c r="B1766" s="322" t="s">
        <v>3906</v>
      </c>
      <c r="C1766" s="323" t="s">
        <v>3948</v>
      </c>
      <c r="D1766" s="323"/>
      <c r="E1766" s="35">
        <f t="shared" si="142"/>
        <v>1635</v>
      </c>
      <c r="F1766" s="324" t="s">
        <v>391</v>
      </c>
      <c r="G1766" s="325" t="s">
        <v>371</v>
      </c>
      <c r="H1766" s="329" t="s">
        <v>583</v>
      </c>
      <c r="I1766" s="327"/>
      <c r="J1766" s="299"/>
      <c r="K1766" s="290"/>
    </row>
    <row r="1767" spans="1:11" ht="15" customHeight="1" x14ac:dyDescent="0.25">
      <c r="A1767" s="317"/>
      <c r="B1767" s="317" t="s">
        <v>3909</v>
      </c>
      <c r="C1767" s="318" t="s">
        <v>3949</v>
      </c>
      <c r="D1767" s="318"/>
      <c r="E1767" s="35">
        <f t="shared" si="142"/>
        <v>1636</v>
      </c>
      <c r="F1767" s="319"/>
      <c r="G1767" s="317" t="s">
        <v>3911</v>
      </c>
      <c r="H1767" s="334">
        <f>H506</f>
        <v>263</v>
      </c>
      <c r="I1767" s="327"/>
      <c r="J1767" s="288" t="s">
        <v>3950</v>
      </c>
      <c r="K1767" s="290"/>
    </row>
    <row r="1768" spans="1:11" ht="30" customHeight="1" x14ac:dyDescent="0.25">
      <c r="A1768" s="322"/>
      <c r="B1768" s="322" t="s">
        <v>3913</v>
      </c>
      <c r="C1768" s="323" t="s">
        <v>3951</v>
      </c>
      <c r="D1768" s="323"/>
      <c r="E1768" s="35">
        <f t="shared" si="142"/>
        <v>1637</v>
      </c>
      <c r="F1768" s="302"/>
      <c r="G1768" s="325" t="s">
        <v>3911</v>
      </c>
      <c r="H1768" s="335">
        <v>263</v>
      </c>
      <c r="I1768" s="327"/>
      <c r="J1768" s="288" t="s">
        <v>3952</v>
      </c>
      <c r="K1768" s="290"/>
    </row>
    <row r="1769" spans="1:11" ht="30" customHeight="1" x14ac:dyDescent="0.25">
      <c r="A1769" s="317"/>
      <c r="B1769" s="317" t="s">
        <v>3916</v>
      </c>
      <c r="C1769" s="318" t="s">
        <v>3953</v>
      </c>
      <c r="D1769" s="317" t="s">
        <v>3918</v>
      </c>
      <c r="E1769" s="35">
        <f t="shared" si="142"/>
        <v>1638</v>
      </c>
      <c r="F1769" s="319"/>
      <c r="G1769" s="331">
        <f>SUM(H1768/H1767)</f>
        <v>1</v>
      </c>
      <c r="H1769" s="317">
        <f>IFERROR(IF(G1769&lt;=20%,1,
IF(AND(G1769&gt;20%,G1769&lt;=40%),2,
IF(AND(G1769&gt;40%,G1769&lt;=60%),3,
IF(AND(G1769&gt;60%,G1769&lt;=80%),4,5)))),"Tidak Teridentifikasi")</f>
        <v>5</v>
      </c>
      <c r="I1769" s="320"/>
      <c r="J1769" s="299"/>
      <c r="K1769" s="290"/>
    </row>
    <row r="1770" spans="1:11" ht="15" customHeight="1" x14ac:dyDescent="0.25">
      <c r="A1770" s="311">
        <v>4</v>
      </c>
      <c r="B1770" s="312"/>
      <c r="C1770" s="332" t="s">
        <v>3954</v>
      </c>
      <c r="D1770" s="332"/>
      <c r="E1770" s="50"/>
      <c r="F1770" s="325"/>
      <c r="G1770" s="325"/>
      <c r="H1770" s="325"/>
      <c r="I1770" s="313"/>
      <c r="J1770" s="299"/>
      <c r="K1770" s="290"/>
    </row>
    <row r="1771" spans="1:11" ht="15" customHeight="1" x14ac:dyDescent="0.25">
      <c r="A1771" s="337"/>
      <c r="B1771" s="317" t="s">
        <v>3886</v>
      </c>
      <c r="C1771" s="318" t="s">
        <v>3955</v>
      </c>
      <c r="D1771" s="318"/>
      <c r="E1771" s="35">
        <f>E1769+1</f>
        <v>1639</v>
      </c>
      <c r="F1771" s="319"/>
      <c r="G1771" s="336" t="s">
        <v>1376</v>
      </c>
      <c r="H1771" s="336">
        <f>H683</f>
        <v>2</v>
      </c>
      <c r="I1771" s="320" t="s">
        <v>3956</v>
      </c>
      <c r="J1771" s="288" t="s">
        <v>3957</v>
      </c>
      <c r="K1771" s="290"/>
    </row>
    <row r="1772" spans="1:11" ht="15" customHeight="1" x14ac:dyDescent="0.25">
      <c r="A1772" s="317"/>
      <c r="B1772" s="317" t="s">
        <v>3889</v>
      </c>
      <c r="C1772" s="318" t="s">
        <v>3958</v>
      </c>
      <c r="D1772" s="318"/>
      <c r="E1772" s="35">
        <f t="shared" ref="E1772:E1781" si="143">E1771+1</f>
        <v>1640</v>
      </c>
      <c r="F1772" s="338" t="s">
        <v>391</v>
      </c>
      <c r="G1772" s="317" t="s">
        <v>389</v>
      </c>
      <c r="H1772" s="317">
        <f>IF(H1771=0,1,5)</f>
        <v>5</v>
      </c>
      <c r="I1772" s="320"/>
      <c r="J1772" s="299" t="s">
        <v>3959</v>
      </c>
      <c r="K1772" s="290"/>
    </row>
    <row r="1773" spans="1:11" ht="30" customHeight="1" x14ac:dyDescent="0.25">
      <c r="A1773" s="321"/>
      <c r="B1773" s="322" t="s">
        <v>3892</v>
      </c>
      <c r="C1773" s="323" t="s">
        <v>3960</v>
      </c>
      <c r="D1773" s="323"/>
      <c r="E1773" s="35">
        <f t="shared" si="143"/>
        <v>1641</v>
      </c>
      <c r="F1773" s="324" t="s">
        <v>391</v>
      </c>
      <c r="G1773" s="325" t="s">
        <v>371</v>
      </c>
      <c r="H1773" s="326" t="s">
        <v>586</v>
      </c>
      <c r="I1773" s="327"/>
      <c r="J1773" s="299"/>
      <c r="K1773" s="290"/>
    </row>
    <row r="1774" spans="1:11" ht="30" customHeight="1" x14ac:dyDescent="0.25">
      <c r="A1774" s="316"/>
      <c r="B1774" s="317" t="s">
        <v>3894</v>
      </c>
      <c r="C1774" s="318" t="s">
        <v>3961</v>
      </c>
      <c r="D1774" s="318"/>
      <c r="E1774" s="35">
        <f t="shared" si="143"/>
        <v>1642</v>
      </c>
      <c r="F1774" s="319"/>
      <c r="G1774" s="317" t="s">
        <v>3896</v>
      </c>
      <c r="H1774" s="328">
        <f>H685/1000</f>
        <v>0.2</v>
      </c>
      <c r="I1774" s="327"/>
      <c r="J1774" s="288" t="s">
        <v>3962</v>
      </c>
      <c r="K1774" s="290"/>
    </row>
    <row r="1775" spans="1:11" ht="30" customHeight="1" x14ac:dyDescent="0.25">
      <c r="A1775" s="316"/>
      <c r="B1775" s="317" t="s">
        <v>3898</v>
      </c>
      <c r="C1775" s="318" t="s">
        <v>3963</v>
      </c>
      <c r="D1775" s="318"/>
      <c r="E1775" s="35">
        <f t="shared" si="143"/>
        <v>1643</v>
      </c>
      <c r="F1775" s="319"/>
      <c r="G1775" s="317" t="s">
        <v>3900</v>
      </c>
      <c r="H1775" s="334">
        <f>H686</f>
        <v>3</v>
      </c>
      <c r="I1775" s="327"/>
      <c r="J1775" s="288" t="s">
        <v>3964</v>
      </c>
      <c r="K1775" s="290"/>
    </row>
    <row r="1776" spans="1:11" ht="30" customHeight="1" x14ac:dyDescent="0.25">
      <c r="A1776" s="321"/>
      <c r="B1776" s="322" t="s">
        <v>3902</v>
      </c>
      <c r="C1776" s="323" t="s">
        <v>3946</v>
      </c>
      <c r="D1776" s="323"/>
      <c r="E1776" s="35">
        <f t="shared" si="143"/>
        <v>1644</v>
      </c>
      <c r="F1776" s="324" t="s">
        <v>391</v>
      </c>
      <c r="G1776" s="325" t="s">
        <v>389</v>
      </c>
      <c r="H1776" s="326" t="s">
        <v>487</v>
      </c>
      <c r="I1776" s="327"/>
      <c r="J1776" s="299"/>
      <c r="K1776" s="290"/>
    </row>
    <row r="1777" spans="1:11" ht="30" customHeight="1" x14ac:dyDescent="0.25">
      <c r="A1777" s="316"/>
      <c r="B1777" s="317" t="s">
        <v>3904</v>
      </c>
      <c r="C1777" s="318" t="s">
        <v>3965</v>
      </c>
      <c r="D1777" s="317" t="s">
        <v>3918</v>
      </c>
      <c r="E1777" s="35">
        <f t="shared" si="143"/>
        <v>1645</v>
      </c>
      <c r="F1777" s="319"/>
      <c r="G1777" s="317" t="s">
        <v>389</v>
      </c>
      <c r="H1777" s="317">
        <f>IF(AND(H1774&lt;=3,H1775&gt;5,H1775&lt;=30,H1776="Tidak Ada"),4,IF(AND(H1774&lt;=3,H1775&gt;30,H1776="Tidak Ada"),3,
IF(AND(H1774&gt;3,H1774&lt;=6,H1775&gt;=5,OR(H1776="Ada",H1776="Tidak Ada")),4,IF(AND(H1774&gt;3,H1774&lt;=5,H1775&gt;5,H1775&lt;=30,H1776="Ada"),3,IF(AND(H1774&gt;3,H1774&lt;=5,H1775&gt;5,H1775&lt;=30,H1776="Tidak Ada"),2,IF(AND(H1774&gt;3,H1774&lt;=5,H1775&gt;30,H1776="Ada"),3,IF(AND(H1774&gt;3,H1774&lt;=6,H1775&gt;30,H1776="Ada"),2,
IF(AND(H1774&gt;6,H1775&lt;=5,H1776="Ada"),4,IF(AND(H1774&gt;6,H1775&lt;=5,H1776="Tidak Ada"),2,IF(AND(H1774&gt;6,H1775&gt;5,H1775&lt;=30,H1776="Ada"),2,IF(AND(H1774&gt;6,H1775&gt;5,H1775&lt;=30,H1776="Tidak Ada"),1,IF(AND(H1774&gt;6,H1775&gt;30,OR(H1776="Ada",H1776="Tidak Ada")),1,5))))))))))))</f>
        <v>5</v>
      </c>
      <c r="I1777" s="320"/>
      <c r="J1777" s="299"/>
      <c r="K1777" s="290"/>
    </row>
    <row r="1778" spans="1:11" ht="30" customHeight="1" x14ac:dyDescent="0.25">
      <c r="A1778" s="321"/>
      <c r="B1778" s="322" t="s">
        <v>3906</v>
      </c>
      <c r="C1778" s="323" t="s">
        <v>3966</v>
      </c>
      <c r="D1778" s="323"/>
      <c r="E1778" s="35">
        <f t="shared" si="143"/>
        <v>1646</v>
      </c>
      <c r="F1778" s="324" t="s">
        <v>391</v>
      </c>
      <c r="G1778" s="325" t="s">
        <v>371</v>
      </c>
      <c r="H1778" s="329" t="s">
        <v>3908</v>
      </c>
      <c r="I1778" s="327"/>
      <c r="J1778" s="299"/>
      <c r="K1778" s="290"/>
    </row>
    <row r="1779" spans="1:11" ht="15" customHeight="1" x14ac:dyDescent="0.25">
      <c r="A1779" s="317"/>
      <c r="B1779" s="317" t="s">
        <v>3909</v>
      </c>
      <c r="C1779" s="318" t="s">
        <v>3967</v>
      </c>
      <c r="D1779" s="318"/>
      <c r="E1779" s="35">
        <f t="shared" si="143"/>
        <v>1647</v>
      </c>
      <c r="F1779" s="319"/>
      <c r="G1779" s="317" t="s">
        <v>3911</v>
      </c>
      <c r="H1779" s="334">
        <f>H507</f>
        <v>422</v>
      </c>
      <c r="I1779" s="327"/>
      <c r="J1779" s="288" t="s">
        <v>3968</v>
      </c>
      <c r="K1779" s="290"/>
    </row>
    <row r="1780" spans="1:11" ht="30" customHeight="1" x14ac:dyDescent="0.25">
      <c r="A1780" s="322"/>
      <c r="B1780" s="322" t="s">
        <v>3913</v>
      </c>
      <c r="C1780" s="323" t="s">
        <v>3969</v>
      </c>
      <c r="D1780" s="323"/>
      <c r="E1780" s="35">
        <f t="shared" si="143"/>
        <v>1648</v>
      </c>
      <c r="F1780" s="302"/>
      <c r="G1780" s="325" t="s">
        <v>3911</v>
      </c>
      <c r="H1780" s="335"/>
      <c r="I1780" s="327"/>
      <c r="J1780" s="288" t="s">
        <v>3934</v>
      </c>
      <c r="K1780" s="290"/>
    </row>
    <row r="1781" spans="1:11" ht="30" customHeight="1" x14ac:dyDescent="0.25">
      <c r="A1781" s="317"/>
      <c r="B1781" s="317" t="s">
        <v>3916</v>
      </c>
      <c r="C1781" s="318" t="s">
        <v>3970</v>
      </c>
      <c r="D1781" s="317" t="s">
        <v>3918</v>
      </c>
      <c r="E1781" s="35">
        <f t="shared" si="143"/>
        <v>1649</v>
      </c>
      <c r="F1781" s="319"/>
      <c r="G1781" s="331">
        <f>SUM(H1780/H1779)</f>
        <v>0</v>
      </c>
      <c r="H1781" s="317">
        <f>IFERROR(IF(G1781&lt;=20%,1,
IF(AND(G1781&gt;20%,G1781&lt;=40%),2,
IF(AND(G1781&gt;40%,G1781&lt;=60%),3,
IF(AND(G1781&gt;60%,G1781&lt;=80%),4,5)))),"Tidak Teridentifikasi")</f>
        <v>1</v>
      </c>
      <c r="I1781" s="320"/>
      <c r="J1781" s="299"/>
      <c r="K1781" s="290"/>
    </row>
    <row r="1782" spans="1:11" ht="15" customHeight="1" x14ac:dyDescent="0.25">
      <c r="A1782" s="311"/>
      <c r="B1782" s="312"/>
      <c r="C1782" s="332" t="s">
        <v>3971</v>
      </c>
      <c r="D1782" s="332"/>
      <c r="E1782" s="50"/>
      <c r="F1782" s="325"/>
      <c r="G1782" s="325"/>
      <c r="H1782" s="325"/>
      <c r="I1782" s="304"/>
      <c r="J1782" s="299"/>
      <c r="K1782" s="290"/>
    </row>
    <row r="1783" spans="1:11" ht="15" customHeight="1" x14ac:dyDescent="0.25">
      <c r="A1783" s="339"/>
      <c r="B1783" s="340" t="s">
        <v>3886</v>
      </c>
      <c r="C1783" s="323" t="s">
        <v>3972</v>
      </c>
      <c r="D1783" s="322" t="s">
        <v>3918</v>
      </c>
      <c r="E1783" s="35">
        <f>E1781+1</f>
        <v>1650</v>
      </c>
      <c r="F1783" s="302"/>
      <c r="G1783" s="325" t="s">
        <v>1762</v>
      </c>
      <c r="H1783" s="326">
        <v>9</v>
      </c>
      <c r="I1783" s="341"/>
      <c r="J1783" s="299" t="s">
        <v>3973</v>
      </c>
      <c r="K1783" s="290"/>
    </row>
    <row r="1784" spans="1:11" ht="15" customHeight="1" x14ac:dyDescent="0.25">
      <c r="A1784" s="339"/>
      <c r="B1784" s="340" t="s">
        <v>3889</v>
      </c>
      <c r="C1784" s="323" t="s">
        <v>3974</v>
      </c>
      <c r="D1784" s="322" t="s">
        <v>3918</v>
      </c>
      <c r="E1784" s="35">
        <f>E1783+1</f>
        <v>1651</v>
      </c>
      <c r="F1784" s="302"/>
      <c r="G1784" s="325" t="s">
        <v>1762</v>
      </c>
      <c r="H1784" s="326">
        <v>9</v>
      </c>
      <c r="I1784" s="341"/>
      <c r="J1784" s="299" t="s">
        <v>3973</v>
      </c>
      <c r="K1784" s="290"/>
    </row>
    <row r="1785" spans="1:11" ht="30" customHeight="1" x14ac:dyDescent="0.25">
      <c r="A1785" s="322"/>
      <c r="B1785" s="322" t="s">
        <v>3892</v>
      </c>
      <c r="C1785" s="323" t="s">
        <v>3975</v>
      </c>
      <c r="D1785" s="323"/>
      <c r="E1785" s="35">
        <f>E1784+1</f>
        <v>1652</v>
      </c>
      <c r="F1785" s="324" t="s">
        <v>391</v>
      </c>
      <c r="G1785" s="325" t="s">
        <v>389</v>
      </c>
      <c r="H1785" s="326" t="s">
        <v>487</v>
      </c>
      <c r="I1785" s="327"/>
      <c r="J1785" s="299"/>
      <c r="K1785" s="290"/>
    </row>
    <row r="1786" spans="1:11" ht="30" customHeight="1" x14ac:dyDescent="0.25">
      <c r="A1786" s="322"/>
      <c r="B1786" s="322"/>
      <c r="C1786" s="323" t="s">
        <v>3976</v>
      </c>
      <c r="D1786" s="323"/>
      <c r="E1786" s="35">
        <f>E1785+1</f>
        <v>1653</v>
      </c>
      <c r="F1786" s="324" t="s">
        <v>391</v>
      </c>
      <c r="G1786" s="325" t="s">
        <v>371</v>
      </c>
      <c r="H1786" s="329" t="s">
        <v>3977</v>
      </c>
      <c r="I1786" s="304"/>
      <c r="J1786" s="299"/>
      <c r="K1786" s="290"/>
    </row>
    <row r="1787" spans="1:11" ht="45" customHeight="1" x14ac:dyDescent="0.25">
      <c r="A1787" s="322"/>
      <c r="B1787" s="322" t="s">
        <v>3894</v>
      </c>
      <c r="C1787" s="323" t="s">
        <v>3978</v>
      </c>
      <c r="D1787" s="323"/>
      <c r="E1787" s="35">
        <f>E1786+1</f>
        <v>1654</v>
      </c>
      <c r="F1787" s="324" t="s">
        <v>391</v>
      </c>
      <c r="G1787" s="325" t="s">
        <v>389</v>
      </c>
      <c r="H1787" s="326" t="s">
        <v>487</v>
      </c>
      <c r="I1787" s="327"/>
      <c r="J1787" s="299"/>
      <c r="K1787" s="290"/>
    </row>
    <row r="1788" spans="1:11" ht="15" customHeight="1" x14ac:dyDescent="0.25">
      <c r="A1788" s="311" t="s">
        <v>3979</v>
      </c>
      <c r="B1788" s="312"/>
      <c r="C1788" s="314" t="s">
        <v>3980</v>
      </c>
      <c r="D1788" s="314"/>
      <c r="E1788" s="50"/>
      <c r="F1788" s="315"/>
      <c r="G1788" s="315"/>
      <c r="H1788" s="315"/>
      <c r="I1788" s="313"/>
      <c r="J1788" s="299"/>
      <c r="K1788" s="290"/>
    </row>
    <row r="1789" spans="1:11" ht="15" customHeight="1" x14ac:dyDescent="0.25">
      <c r="A1789" s="311">
        <v>5</v>
      </c>
      <c r="B1789" s="312"/>
      <c r="C1789" s="314" t="s">
        <v>3981</v>
      </c>
      <c r="D1789" s="314"/>
      <c r="E1789" s="50"/>
      <c r="F1789" s="315"/>
      <c r="G1789" s="315"/>
      <c r="H1789" s="315"/>
      <c r="I1789" s="313"/>
      <c r="J1789" s="299"/>
      <c r="K1789" s="290"/>
    </row>
    <row r="1790" spans="1:11" ht="15" customHeight="1" x14ac:dyDescent="0.25">
      <c r="A1790" s="321"/>
      <c r="B1790" s="322" t="s">
        <v>3886</v>
      </c>
      <c r="C1790" s="323" t="s">
        <v>3982</v>
      </c>
      <c r="D1790" s="323"/>
      <c r="E1790" s="50"/>
      <c r="F1790" s="325"/>
      <c r="G1790" s="325"/>
      <c r="H1790" s="325"/>
      <c r="I1790" s="327"/>
      <c r="J1790" s="299"/>
      <c r="K1790" s="290"/>
    </row>
    <row r="1791" spans="1:11" ht="15" customHeight="1" x14ac:dyDescent="0.25">
      <c r="A1791" s="321"/>
      <c r="B1791" s="322"/>
      <c r="C1791" s="323" t="s">
        <v>3983</v>
      </c>
      <c r="D1791" s="323"/>
      <c r="E1791" s="35">
        <f>E1787+1</f>
        <v>1655</v>
      </c>
      <c r="F1791" s="324" t="s">
        <v>391</v>
      </c>
      <c r="G1791" s="325" t="s">
        <v>389</v>
      </c>
      <c r="H1791" s="326" t="s">
        <v>3984</v>
      </c>
      <c r="I1791" s="327"/>
      <c r="J1791" s="299"/>
      <c r="K1791" s="290"/>
    </row>
    <row r="1792" spans="1:11" ht="15" customHeight="1" x14ac:dyDescent="0.25">
      <c r="A1792" s="321"/>
      <c r="B1792" s="322"/>
      <c r="C1792" s="323" t="s">
        <v>3985</v>
      </c>
      <c r="D1792" s="323"/>
      <c r="E1792" s="35">
        <f t="shared" ref="E1792:E1802" si="144">E1791+1</f>
        <v>1656</v>
      </c>
      <c r="F1792" s="324" t="s">
        <v>391</v>
      </c>
      <c r="G1792" s="325" t="s">
        <v>389</v>
      </c>
      <c r="H1792" s="326" t="s">
        <v>3986</v>
      </c>
      <c r="I1792" s="327"/>
      <c r="J1792" s="299"/>
      <c r="K1792" s="290"/>
    </row>
    <row r="1793" spans="1:11" ht="15" customHeight="1" x14ac:dyDescent="0.25">
      <c r="A1793" s="321"/>
      <c r="B1793" s="322"/>
      <c r="C1793" s="323" t="s">
        <v>3987</v>
      </c>
      <c r="D1793" s="323"/>
      <c r="E1793" s="35">
        <f t="shared" si="144"/>
        <v>1657</v>
      </c>
      <c r="F1793" s="324" t="s">
        <v>391</v>
      </c>
      <c r="G1793" s="325" t="s">
        <v>389</v>
      </c>
      <c r="H1793" s="326" t="s">
        <v>3984</v>
      </c>
      <c r="I1793" s="327"/>
      <c r="J1793" s="299"/>
      <c r="K1793" s="290"/>
    </row>
    <row r="1794" spans="1:11" ht="15" customHeight="1" x14ac:dyDescent="0.25">
      <c r="A1794" s="321"/>
      <c r="B1794" s="322"/>
      <c r="C1794" s="323" t="s">
        <v>3988</v>
      </c>
      <c r="D1794" s="323"/>
      <c r="E1794" s="35">
        <f t="shared" si="144"/>
        <v>1658</v>
      </c>
      <c r="F1794" s="324" t="s">
        <v>391</v>
      </c>
      <c r="G1794" s="325" t="s">
        <v>389</v>
      </c>
      <c r="H1794" s="326" t="s">
        <v>3984</v>
      </c>
      <c r="I1794" s="327"/>
      <c r="J1794" s="299"/>
      <c r="K1794" s="290"/>
    </row>
    <row r="1795" spans="1:11" ht="15" customHeight="1" x14ac:dyDescent="0.25">
      <c r="A1795" s="321"/>
      <c r="B1795" s="322"/>
      <c r="C1795" s="323" t="s">
        <v>3989</v>
      </c>
      <c r="D1795" s="323"/>
      <c r="E1795" s="35">
        <f t="shared" si="144"/>
        <v>1659</v>
      </c>
      <c r="F1795" s="324" t="s">
        <v>391</v>
      </c>
      <c r="G1795" s="325" t="s">
        <v>389</v>
      </c>
      <c r="H1795" s="326" t="s">
        <v>3984</v>
      </c>
      <c r="I1795" s="327"/>
      <c r="J1795" s="299"/>
      <c r="K1795" s="290"/>
    </row>
    <row r="1796" spans="1:11" ht="15" customHeight="1" x14ac:dyDescent="0.25">
      <c r="A1796" s="321"/>
      <c r="B1796" s="322" t="s">
        <v>3889</v>
      </c>
      <c r="C1796" s="323" t="s">
        <v>3990</v>
      </c>
      <c r="D1796" s="323"/>
      <c r="E1796" s="35">
        <f t="shared" si="144"/>
        <v>1660</v>
      </c>
      <c r="F1796" s="302"/>
      <c r="G1796" s="324" t="s">
        <v>1376</v>
      </c>
      <c r="H1796" s="326">
        <v>5</v>
      </c>
      <c r="I1796" s="327"/>
      <c r="J1796" s="288" t="s">
        <v>1968</v>
      </c>
      <c r="K1796" s="290"/>
    </row>
    <row r="1797" spans="1:11" ht="45" customHeight="1" x14ac:dyDescent="0.25">
      <c r="A1797" s="321"/>
      <c r="B1797" s="322" t="s">
        <v>3892</v>
      </c>
      <c r="C1797" s="323" t="s">
        <v>3991</v>
      </c>
      <c r="D1797" s="323"/>
      <c r="E1797" s="35">
        <f t="shared" si="144"/>
        <v>1661</v>
      </c>
      <c r="F1797" s="324" t="s">
        <v>391</v>
      </c>
      <c r="G1797" s="325" t="s">
        <v>371</v>
      </c>
      <c r="H1797" s="329" t="s">
        <v>3992</v>
      </c>
      <c r="I1797" s="313"/>
      <c r="J1797" s="299"/>
      <c r="K1797" s="290"/>
    </row>
    <row r="1798" spans="1:11" ht="30" customHeight="1" x14ac:dyDescent="0.25">
      <c r="A1798" s="322"/>
      <c r="B1798" s="322" t="s">
        <v>3894</v>
      </c>
      <c r="C1798" s="323" t="s">
        <v>3993</v>
      </c>
      <c r="D1798" s="323"/>
      <c r="E1798" s="35">
        <f t="shared" si="144"/>
        <v>1662</v>
      </c>
      <c r="F1798" s="324" t="s">
        <v>391</v>
      </c>
      <c r="G1798" s="325" t="s">
        <v>371</v>
      </c>
      <c r="H1798" s="329" t="s">
        <v>3994</v>
      </c>
      <c r="I1798" s="327"/>
      <c r="J1798" s="299"/>
      <c r="K1798" s="290"/>
    </row>
    <row r="1799" spans="1:11" ht="15" customHeight="1" x14ac:dyDescent="0.25">
      <c r="A1799" s="321"/>
      <c r="B1799" s="322" t="s">
        <v>3898</v>
      </c>
      <c r="C1799" s="323" t="s">
        <v>3995</v>
      </c>
      <c r="D1799" s="323"/>
      <c r="E1799" s="35">
        <f t="shared" si="144"/>
        <v>1663</v>
      </c>
      <c r="F1799" s="302"/>
      <c r="G1799" s="325" t="s">
        <v>3896</v>
      </c>
      <c r="H1799" s="335">
        <v>0.2</v>
      </c>
      <c r="I1799" s="320"/>
      <c r="J1799" s="288" t="s">
        <v>1750</v>
      </c>
      <c r="K1799" s="290"/>
    </row>
    <row r="1800" spans="1:11" ht="30" customHeight="1" x14ac:dyDescent="0.25">
      <c r="A1800" s="321"/>
      <c r="B1800" s="322" t="s">
        <v>3902</v>
      </c>
      <c r="C1800" s="323" t="s">
        <v>3996</v>
      </c>
      <c r="D1800" s="323"/>
      <c r="E1800" s="35">
        <f t="shared" si="144"/>
        <v>1664</v>
      </c>
      <c r="F1800" s="302"/>
      <c r="G1800" s="325" t="s">
        <v>3900</v>
      </c>
      <c r="H1800" s="335">
        <v>6</v>
      </c>
      <c r="I1800" s="320"/>
      <c r="J1800" s="288" t="s">
        <v>3997</v>
      </c>
      <c r="K1800" s="290"/>
    </row>
    <row r="1801" spans="1:11" ht="30" customHeight="1" x14ac:dyDescent="0.25">
      <c r="A1801" s="321"/>
      <c r="B1801" s="322" t="s">
        <v>3904</v>
      </c>
      <c r="C1801" s="323" t="s">
        <v>3998</v>
      </c>
      <c r="D1801" s="323"/>
      <c r="E1801" s="35">
        <f t="shared" si="144"/>
        <v>1665</v>
      </c>
      <c r="F1801" s="324" t="s">
        <v>391</v>
      </c>
      <c r="G1801" s="325" t="s">
        <v>389</v>
      </c>
      <c r="H1801" s="326" t="s">
        <v>487</v>
      </c>
      <c r="I1801" s="327"/>
      <c r="J1801" s="299"/>
      <c r="K1801" s="290"/>
    </row>
    <row r="1802" spans="1:11" ht="15" customHeight="1" x14ac:dyDescent="0.25">
      <c r="A1802" s="316"/>
      <c r="B1802" s="317" t="s">
        <v>3906</v>
      </c>
      <c r="C1802" s="318" t="s">
        <v>3999</v>
      </c>
      <c r="D1802" s="317" t="s">
        <v>3918</v>
      </c>
      <c r="E1802" s="35">
        <f t="shared" si="144"/>
        <v>1666</v>
      </c>
      <c r="F1802" s="319"/>
      <c r="G1802" s="317" t="s">
        <v>389</v>
      </c>
      <c r="H1802" s="317">
        <f>IF(AND(H1799&lt;=2,H1800&gt;10,H1800&lt;=30,H1801="Tidak Ada"),4,IF(AND(H1799&lt;=2,H1800&gt;30,H1801="Tidak Ada"),3,
IF(AND(H1799&gt;2,H1799&lt;=4,H1800&lt;=10,OR(H1801="Ada",H1801="Tidak Ada")),4,IF(AND(H1799&gt;2,H1799&lt;=4,H1800&gt;10,H1800&lt;=30,H1801="Ada"),3,IF(AND(H1799&gt;2,H1799&lt;=4,H1800&gt;10,H1800&lt;=30,H1801="Tidak Ada"),2,IF(AND(H1799&gt;2,H1799&lt;=4,H1800&gt;30,H1801="Ada"),3,IF(AND(H1799&gt;2,H1799&lt;=4,H1800&gt;30,H1801="Tidak Ada"),2,
IF(AND(H1799&gt;4,H1800&lt;=10,H1801="Ada"),4,IF(AND(H1799&gt;4,H1800&lt;=10,H1801="Tidak Ada"),2,IF(AND(H1799&gt;4,H1800&gt;10,H1800&lt;=30,H1801="Ada"),2,IF(AND(H1799&gt;4,H1800&gt;10,H1800&lt;=30,H1801="Tidak Ada"),1,IF(AND(H1799&gt;4,H1800&gt;30,OR(H1801="Ada",H1801="Tidak Ada")),1,5))))))))))))</f>
        <v>5</v>
      </c>
      <c r="I1802" s="327" t="s">
        <v>3938</v>
      </c>
      <c r="J1802" s="299"/>
      <c r="K1802" s="290"/>
    </row>
    <row r="1803" spans="1:11" ht="60" customHeight="1" x14ac:dyDescent="0.25">
      <c r="A1803" s="322"/>
      <c r="B1803" s="322" t="s">
        <v>3909</v>
      </c>
      <c r="C1803" s="323" t="s">
        <v>4000</v>
      </c>
      <c r="D1803" s="323"/>
      <c r="E1803" s="50"/>
      <c r="F1803" s="325"/>
      <c r="G1803" s="325"/>
      <c r="H1803" s="325"/>
      <c r="I1803" s="313"/>
      <c r="J1803" s="299"/>
      <c r="K1803" s="290"/>
    </row>
    <row r="1804" spans="1:11" ht="15" customHeight="1" x14ac:dyDescent="0.25">
      <c r="A1804" s="322"/>
      <c r="B1804" s="322"/>
      <c r="C1804" s="323" t="s">
        <v>4001</v>
      </c>
      <c r="D1804" s="323"/>
      <c r="E1804" s="35">
        <f>E1802+1</f>
        <v>1667</v>
      </c>
      <c r="F1804" s="324" t="s">
        <v>391</v>
      </c>
      <c r="G1804" s="325" t="s">
        <v>389</v>
      </c>
      <c r="H1804" s="326" t="s">
        <v>487</v>
      </c>
      <c r="I1804" s="327"/>
      <c r="J1804" s="299"/>
      <c r="K1804" s="290"/>
    </row>
    <row r="1805" spans="1:11" ht="15" customHeight="1" x14ac:dyDescent="0.25">
      <c r="A1805" s="322"/>
      <c r="B1805" s="322"/>
      <c r="C1805" s="323" t="s">
        <v>4002</v>
      </c>
      <c r="D1805" s="323"/>
      <c r="E1805" s="35">
        <f>E1804+1</f>
        <v>1668</v>
      </c>
      <c r="F1805" s="324" t="s">
        <v>391</v>
      </c>
      <c r="G1805" s="325" t="s">
        <v>389</v>
      </c>
      <c r="H1805" s="326" t="s">
        <v>487</v>
      </c>
      <c r="I1805" s="327"/>
      <c r="J1805" s="299"/>
      <c r="K1805" s="290"/>
    </row>
    <row r="1806" spans="1:11" ht="15" customHeight="1" x14ac:dyDescent="0.25">
      <c r="A1806" s="322"/>
      <c r="B1806" s="322"/>
      <c r="C1806" s="323" t="s">
        <v>4003</v>
      </c>
      <c r="D1806" s="323"/>
      <c r="E1806" s="35">
        <f>E1805+1</f>
        <v>1669</v>
      </c>
      <c r="F1806" s="324" t="s">
        <v>391</v>
      </c>
      <c r="G1806" s="325" t="s">
        <v>389</v>
      </c>
      <c r="H1806" s="326" t="s">
        <v>487</v>
      </c>
      <c r="I1806" s="327"/>
      <c r="J1806" s="299"/>
      <c r="K1806" s="290"/>
    </row>
    <row r="1807" spans="1:11" ht="15" customHeight="1" x14ac:dyDescent="0.25">
      <c r="A1807" s="322"/>
      <c r="B1807" s="322"/>
      <c r="C1807" s="323" t="s">
        <v>4004</v>
      </c>
      <c r="D1807" s="323"/>
      <c r="E1807" s="35">
        <f>E1806+1</f>
        <v>1670</v>
      </c>
      <c r="F1807" s="324" t="s">
        <v>391</v>
      </c>
      <c r="G1807" s="325" t="s">
        <v>389</v>
      </c>
      <c r="H1807" s="326" t="s">
        <v>583</v>
      </c>
      <c r="I1807" s="327"/>
      <c r="J1807" s="299"/>
      <c r="K1807" s="290"/>
    </row>
    <row r="1808" spans="1:11" ht="15" customHeight="1" x14ac:dyDescent="0.25">
      <c r="A1808" s="322"/>
      <c r="B1808" s="322"/>
      <c r="C1808" s="323" t="s">
        <v>4005</v>
      </c>
      <c r="D1808" s="323"/>
      <c r="E1808" s="35">
        <f>E1807+1</f>
        <v>1671</v>
      </c>
      <c r="F1808" s="324" t="s">
        <v>391</v>
      </c>
      <c r="G1808" s="325" t="s">
        <v>371</v>
      </c>
      <c r="H1808" s="329" t="s">
        <v>4006</v>
      </c>
      <c r="I1808" s="304"/>
      <c r="J1808" s="299"/>
      <c r="K1808" s="290"/>
    </row>
    <row r="1809" spans="1:11" ht="15" customHeight="1" x14ac:dyDescent="0.25">
      <c r="A1809" s="311">
        <v>6</v>
      </c>
      <c r="B1809" s="312"/>
      <c r="C1809" s="332" t="s">
        <v>4007</v>
      </c>
      <c r="D1809" s="332"/>
      <c r="E1809" s="50"/>
      <c r="F1809" s="325"/>
      <c r="G1809" s="325"/>
      <c r="H1809" s="325"/>
      <c r="I1809" s="313"/>
      <c r="J1809" s="299"/>
      <c r="K1809" s="290"/>
    </row>
    <row r="1810" spans="1:11" ht="30" customHeight="1" x14ac:dyDescent="0.25">
      <c r="A1810" s="322"/>
      <c r="B1810" s="322" t="s">
        <v>3886</v>
      </c>
      <c r="C1810" s="323" t="s">
        <v>4008</v>
      </c>
      <c r="D1810" s="323"/>
      <c r="E1810" s="35">
        <f>E1808+1</f>
        <v>1672</v>
      </c>
      <c r="F1810" s="302"/>
      <c r="G1810" s="324" t="s">
        <v>1376</v>
      </c>
      <c r="H1810" s="342">
        <v>1</v>
      </c>
      <c r="I1810" s="320"/>
      <c r="J1810" s="288" t="s">
        <v>4009</v>
      </c>
      <c r="K1810" s="290" t="s">
        <v>1592</v>
      </c>
    </row>
    <row r="1811" spans="1:11" ht="30" customHeight="1" x14ac:dyDescent="0.25">
      <c r="A1811" s="317"/>
      <c r="B1811" s="317" t="s">
        <v>3889</v>
      </c>
      <c r="C1811" s="318" t="s">
        <v>4010</v>
      </c>
      <c r="D1811" s="338" t="s">
        <v>3918</v>
      </c>
      <c r="E1811" s="35">
        <f>E1810+1</f>
        <v>1673</v>
      </c>
      <c r="F1811" s="319"/>
      <c r="G1811" s="317" t="s">
        <v>389</v>
      </c>
      <c r="H1811" s="317">
        <f>IF(H1810&gt;0,5,1)</f>
        <v>5</v>
      </c>
      <c r="I1811" s="320"/>
      <c r="J1811" s="288"/>
      <c r="K1811" s="290"/>
    </row>
    <row r="1812" spans="1:11" ht="15" customHeight="1" x14ac:dyDescent="0.25">
      <c r="A1812" s="316"/>
      <c r="B1812" s="317" t="s">
        <v>3892</v>
      </c>
      <c r="C1812" s="318" t="s">
        <v>4011</v>
      </c>
      <c r="D1812" s="318"/>
      <c r="E1812" s="35">
        <f>E1811+1</f>
        <v>1674</v>
      </c>
      <c r="F1812" s="319"/>
      <c r="G1812" s="317" t="s">
        <v>1479</v>
      </c>
      <c r="H1812" s="334">
        <f>H596</f>
        <v>5</v>
      </c>
      <c r="I1812" s="327"/>
      <c r="J1812" s="288" t="s">
        <v>4012</v>
      </c>
      <c r="K1812" s="290"/>
    </row>
    <row r="1813" spans="1:11" ht="30" customHeight="1" x14ac:dyDescent="0.25">
      <c r="A1813" s="316"/>
      <c r="B1813" s="317" t="s">
        <v>3894</v>
      </c>
      <c r="C1813" s="318" t="s">
        <v>4013</v>
      </c>
      <c r="D1813" s="318"/>
      <c r="E1813" s="35">
        <f>E1812+1</f>
        <v>1675</v>
      </c>
      <c r="F1813" s="319"/>
      <c r="G1813" s="317" t="s">
        <v>1483</v>
      </c>
      <c r="H1813" s="334">
        <f>H597</f>
        <v>2</v>
      </c>
      <c r="I1813" s="327"/>
      <c r="J1813" s="288" t="s">
        <v>4014</v>
      </c>
      <c r="K1813" s="290"/>
    </row>
    <row r="1814" spans="1:11" ht="30" customHeight="1" x14ac:dyDescent="0.25">
      <c r="A1814" s="321"/>
      <c r="B1814" s="322" t="s">
        <v>3898</v>
      </c>
      <c r="C1814" s="323" t="s">
        <v>4015</v>
      </c>
      <c r="D1814" s="323"/>
      <c r="E1814" s="35">
        <f>E1813+1</f>
        <v>1676</v>
      </c>
      <c r="F1814" s="324" t="s">
        <v>391</v>
      </c>
      <c r="G1814" s="325" t="s">
        <v>389</v>
      </c>
      <c r="H1814" s="326" t="s">
        <v>487</v>
      </c>
      <c r="I1814" s="327"/>
      <c r="J1814" s="299"/>
      <c r="K1814" s="290"/>
    </row>
    <row r="1815" spans="1:11" ht="30" customHeight="1" x14ac:dyDescent="0.25">
      <c r="A1815" s="316"/>
      <c r="B1815" s="317" t="s">
        <v>3902</v>
      </c>
      <c r="C1815" s="318" t="s">
        <v>4016</v>
      </c>
      <c r="D1815" s="338" t="s">
        <v>3918</v>
      </c>
      <c r="E1815" s="35">
        <f>E1814+1</f>
        <v>1677</v>
      </c>
      <c r="F1815" s="319"/>
      <c r="G1815" s="317" t="s">
        <v>389</v>
      </c>
      <c r="H1815" s="317">
        <f>IF(AND(H1812&lt;=3000,H1813&gt;5,H1813&lt;=30,H1814="Tidak Ada"),4,IF(AND(H1812&lt;=3000,H1813&gt;30,H1814="Tidak Ada"),3,
IF(AND(H1812&gt;3000,H1812&lt;=6000,H1813&gt;=5,OR(H1814="Ada",H1814="Tidak Ada")),4,IF(AND(H1812&gt;3000,H1812&lt;=6000,H1813&gt;5,H1813&lt;=30,H1814="Ada"),3,IF(AND(H1812&gt;3000,H1812&lt;=6000,H1813&gt;5,H1813&lt;=30,H1814="Tidak Ada"),2,IF(AND(H1812&gt;3000,H1812&lt;=6000,H1813&gt;30,H1814="Ada"),3,IF(AND(H1812&gt;3000,H1812&lt;=6000,H1813&gt;30,H1814="Ada"),2,
IF(AND(H1812&gt;6000,H1813&lt;=5,H1814="Ada"),4,IF(AND(H1812&gt;6000,H1813&lt;=5,H1814="Tidak Ada"),2,IF(AND(H1812&gt;6000,H1813&gt;5,H1813&lt;=30,H1814="Ada"),2,IF(AND(H1812&gt;6000,H1813&gt;5,H1813&lt;=30,H1814="Tidak Ada"),1,IF(AND(H1812&gt;6000,H1813&gt;30,OR(H1814="Ada",H1814="Tidak Ada")),1,5))))))))))))</f>
        <v>5</v>
      </c>
      <c r="I1815" s="327"/>
      <c r="J1815" s="343">
        <v>1</v>
      </c>
      <c r="K1815" s="290"/>
    </row>
    <row r="1816" spans="1:11" ht="15" customHeight="1" x14ac:dyDescent="0.25">
      <c r="A1816" s="344">
        <v>7</v>
      </c>
      <c r="B1816" s="345"/>
      <c r="C1816" s="332" t="s">
        <v>4017</v>
      </c>
      <c r="D1816" s="332"/>
      <c r="E1816" s="50"/>
      <c r="F1816" s="300"/>
      <c r="G1816" s="300"/>
      <c r="H1816" s="346"/>
      <c r="I1816" s="313"/>
      <c r="J1816" s="343">
        <v>2</v>
      </c>
      <c r="K1816" s="290"/>
    </row>
    <row r="1817" spans="1:11" ht="15" customHeight="1" x14ac:dyDescent="0.25">
      <c r="A1817" s="347"/>
      <c r="B1817" s="317" t="s">
        <v>3886</v>
      </c>
      <c r="C1817" s="318" t="s">
        <v>4018</v>
      </c>
      <c r="D1817" s="318"/>
      <c r="E1817" s="35">
        <f>E1815+1</f>
        <v>1678</v>
      </c>
      <c r="F1817" s="348" t="s">
        <v>391</v>
      </c>
      <c r="G1817" s="349" t="s">
        <v>389</v>
      </c>
      <c r="H1817" s="349">
        <f>IF(H600=0,1,5)</f>
        <v>5</v>
      </c>
      <c r="I1817" s="320"/>
      <c r="J1817" s="343">
        <v>3</v>
      </c>
      <c r="K1817" s="290" t="s">
        <v>1603</v>
      </c>
    </row>
    <row r="1818" spans="1:11" ht="15" customHeight="1" x14ac:dyDescent="0.25">
      <c r="A1818" s="350"/>
      <c r="B1818" s="350" t="s">
        <v>3889</v>
      </c>
      <c r="C1818" s="323" t="s">
        <v>4019</v>
      </c>
      <c r="D1818" s="323"/>
      <c r="E1818" s="35">
        <f t="shared" ref="E1818:E1823" si="145">E1817+1</f>
        <v>1679</v>
      </c>
      <c r="F1818" s="300"/>
      <c r="G1818" s="300" t="s">
        <v>389</v>
      </c>
      <c r="H1818" s="346" t="s">
        <v>4020</v>
      </c>
      <c r="I1818" s="320"/>
      <c r="J1818" s="343">
        <v>4</v>
      </c>
      <c r="K1818" s="290"/>
    </row>
    <row r="1819" spans="1:11" ht="30" customHeight="1" x14ac:dyDescent="0.25">
      <c r="A1819" s="350"/>
      <c r="B1819" s="350"/>
      <c r="C1819" s="323" t="s">
        <v>4021</v>
      </c>
      <c r="D1819" s="323"/>
      <c r="E1819" s="35">
        <f t="shared" si="145"/>
        <v>1680</v>
      </c>
      <c r="F1819" s="351" t="s">
        <v>391</v>
      </c>
      <c r="G1819" s="300" t="s">
        <v>371</v>
      </c>
      <c r="H1819" s="352" t="s">
        <v>4022</v>
      </c>
      <c r="I1819" s="320"/>
      <c r="J1819" s="58" t="s">
        <v>4020</v>
      </c>
      <c r="K1819" s="290"/>
    </row>
    <row r="1820" spans="1:11" ht="15" customHeight="1" x14ac:dyDescent="0.25">
      <c r="A1820" s="350"/>
      <c r="B1820" s="322" t="s">
        <v>3892</v>
      </c>
      <c r="C1820" s="323" t="s">
        <v>4023</v>
      </c>
      <c r="D1820" s="323"/>
      <c r="E1820" s="35">
        <f t="shared" si="145"/>
        <v>1681</v>
      </c>
      <c r="F1820" s="302"/>
      <c r="G1820" s="325" t="s">
        <v>1479</v>
      </c>
      <c r="H1820" s="335">
        <v>300</v>
      </c>
      <c r="I1820" s="320"/>
      <c r="J1820" s="288" t="s">
        <v>4024</v>
      </c>
      <c r="K1820" s="290"/>
    </row>
    <row r="1821" spans="1:11" ht="15" customHeight="1" x14ac:dyDescent="0.25">
      <c r="A1821" s="350"/>
      <c r="B1821" s="322" t="s">
        <v>3894</v>
      </c>
      <c r="C1821" s="323" t="s">
        <v>4025</v>
      </c>
      <c r="D1821" s="323"/>
      <c r="E1821" s="35">
        <f t="shared" si="145"/>
        <v>1682</v>
      </c>
      <c r="F1821" s="302"/>
      <c r="G1821" s="325" t="s">
        <v>1483</v>
      </c>
      <c r="H1821" s="335">
        <v>4</v>
      </c>
      <c r="I1821" s="320"/>
      <c r="J1821" s="299" t="s">
        <v>3997</v>
      </c>
      <c r="K1821" s="290"/>
    </row>
    <row r="1822" spans="1:11" ht="30" customHeight="1" x14ac:dyDescent="0.25">
      <c r="A1822" s="350"/>
      <c r="B1822" s="322" t="s">
        <v>3898</v>
      </c>
      <c r="C1822" s="323" t="s">
        <v>4026</v>
      </c>
      <c r="D1822" s="323"/>
      <c r="E1822" s="35">
        <f t="shared" si="145"/>
        <v>1683</v>
      </c>
      <c r="F1822" s="324" t="s">
        <v>391</v>
      </c>
      <c r="G1822" s="325" t="s">
        <v>371</v>
      </c>
      <c r="H1822" s="326" t="s">
        <v>487</v>
      </c>
      <c r="I1822" s="304"/>
      <c r="J1822" s="299"/>
      <c r="K1822" s="290"/>
    </row>
    <row r="1823" spans="1:11" ht="15" customHeight="1" x14ac:dyDescent="0.25">
      <c r="A1823" s="349"/>
      <c r="B1823" s="317" t="s">
        <v>3902</v>
      </c>
      <c r="C1823" s="318" t="s">
        <v>4027</v>
      </c>
      <c r="D1823" s="338" t="s">
        <v>3918</v>
      </c>
      <c r="E1823" s="35">
        <f t="shared" si="145"/>
        <v>1684</v>
      </c>
      <c r="F1823" s="319"/>
      <c r="G1823" s="317" t="s">
        <v>389</v>
      </c>
      <c r="H1823" s="317">
        <f>IF(AND(H1820&lt;=3000,H1821&gt;5,H1821&lt;=30,H1822="Tidak Ada"),4,IF(AND(H1820&lt;=3000,H1821&gt;30,H1822="Tidak Ada"),3,
IF(AND(H1820&gt;3000,H1820&lt;=6000,H1821&gt;=5,OR(H1822="Ada",H1822="Tidak Ada")),4,IF(AND(H1820&gt;3000,H1820&lt;=6000,H1821&gt;5,H1821&lt;=30,H1822="Ada"),3,IF(AND(H1820&gt;3000,H1820&lt;=6000,H1821&gt;5,H1821&lt;=30,H1822="Tidak Ada"),2,IF(AND(H1820&gt;3000,H1820&lt;=6000,H1821&gt;30,H1822="Ada"),3,IF(AND(H1820&gt;3000,H1820&lt;=6000,H1821&gt;30,H1822="Ada"),2,
IF(AND(H1820&gt;6000,H1821&lt;=5,H1822="Ada"),4,IF(AND(H1820&gt;6000,H1821&lt;=5,H1822="Tidak Ada"),2,IF(AND(H1820&gt;6000,H1821&gt;5,H1821&lt;=30,H1822="Ada"),2,IF(AND(H1820&gt;6000,H1821&gt;5,H1821&lt;=30,H1822="Tidak Ada"),1,IF(AND(H1820&gt;6000,H1821&gt;30,OR(H1822="Ada",H1822="Tidak Ada")),1,5))))))))))))</f>
        <v>5</v>
      </c>
      <c r="I1823" s="353" t="s">
        <v>4028</v>
      </c>
      <c r="J1823" s="299"/>
      <c r="K1823" s="290"/>
    </row>
    <row r="1824" spans="1:11" ht="15" customHeight="1" x14ac:dyDescent="0.25">
      <c r="A1824" s="344">
        <v>8</v>
      </c>
      <c r="B1824" s="345"/>
      <c r="C1824" s="332" t="s">
        <v>4029</v>
      </c>
      <c r="D1824" s="332"/>
      <c r="E1824" s="50"/>
      <c r="F1824" s="300"/>
      <c r="G1824" s="300"/>
      <c r="H1824" s="300"/>
      <c r="I1824" s="313"/>
      <c r="J1824" s="299"/>
      <c r="K1824" s="290"/>
    </row>
    <row r="1825" spans="1:11" ht="15" customHeight="1" x14ac:dyDescent="0.25">
      <c r="A1825" s="349"/>
      <c r="B1825" s="349" t="s">
        <v>3886</v>
      </c>
      <c r="C1825" s="318" t="s">
        <v>4030</v>
      </c>
      <c r="D1825" s="318"/>
      <c r="E1825" s="35">
        <f>E1823+1</f>
        <v>1685</v>
      </c>
      <c r="F1825" s="348" t="s">
        <v>391</v>
      </c>
      <c r="G1825" s="349" t="s">
        <v>389</v>
      </c>
      <c r="H1825" s="349">
        <f>IF(H589=1,5,1)</f>
        <v>5</v>
      </c>
      <c r="I1825" s="320"/>
      <c r="J1825" s="299" t="s">
        <v>4031</v>
      </c>
      <c r="K1825" s="290"/>
    </row>
    <row r="1826" spans="1:11" ht="30" customHeight="1" x14ac:dyDescent="0.25">
      <c r="A1826" s="350"/>
      <c r="B1826" s="350" t="s">
        <v>3889</v>
      </c>
      <c r="C1826" s="323" t="s">
        <v>4032</v>
      </c>
      <c r="D1826" s="323"/>
      <c r="E1826" s="35">
        <f t="shared" ref="E1826:E1835" si="146">E1825+1</f>
        <v>1686</v>
      </c>
      <c r="F1826" s="300"/>
      <c r="G1826" s="300" t="s">
        <v>371</v>
      </c>
      <c r="H1826" s="346"/>
      <c r="I1826" s="327"/>
      <c r="J1826" s="299"/>
      <c r="K1826" s="290"/>
    </row>
    <row r="1827" spans="1:11" ht="15" customHeight="1" x14ac:dyDescent="0.25">
      <c r="A1827" s="350"/>
      <c r="B1827" s="350"/>
      <c r="C1827" s="323" t="s">
        <v>3983</v>
      </c>
      <c r="D1827" s="323"/>
      <c r="E1827" s="35">
        <f t="shared" si="146"/>
        <v>1687</v>
      </c>
      <c r="F1827" s="351" t="s">
        <v>391</v>
      </c>
      <c r="G1827" s="300" t="s">
        <v>389</v>
      </c>
      <c r="H1827" s="326" t="s">
        <v>487</v>
      </c>
      <c r="I1827" s="327"/>
      <c r="J1827" s="299"/>
      <c r="K1827" s="290"/>
    </row>
    <row r="1828" spans="1:11" ht="15" customHeight="1" x14ac:dyDescent="0.25">
      <c r="A1828" s="350"/>
      <c r="B1828" s="350"/>
      <c r="C1828" s="323" t="s">
        <v>3985</v>
      </c>
      <c r="D1828" s="323"/>
      <c r="E1828" s="35">
        <f t="shared" si="146"/>
        <v>1688</v>
      </c>
      <c r="F1828" s="351" t="s">
        <v>391</v>
      </c>
      <c r="G1828" s="300" t="s">
        <v>389</v>
      </c>
      <c r="H1828" s="326" t="s">
        <v>583</v>
      </c>
      <c r="I1828" s="327"/>
      <c r="J1828" s="299"/>
      <c r="K1828" s="290"/>
    </row>
    <row r="1829" spans="1:11" ht="15" customHeight="1" x14ac:dyDescent="0.25">
      <c r="A1829" s="350"/>
      <c r="B1829" s="350"/>
      <c r="C1829" s="323" t="s">
        <v>3987</v>
      </c>
      <c r="D1829" s="323"/>
      <c r="E1829" s="35">
        <f t="shared" si="146"/>
        <v>1689</v>
      </c>
      <c r="F1829" s="351" t="s">
        <v>391</v>
      </c>
      <c r="G1829" s="300" t="s">
        <v>389</v>
      </c>
      <c r="H1829" s="326" t="s">
        <v>487</v>
      </c>
      <c r="I1829" s="327"/>
      <c r="J1829" s="299"/>
      <c r="K1829" s="290"/>
    </row>
    <row r="1830" spans="1:11" ht="15" customHeight="1" x14ac:dyDescent="0.25">
      <c r="A1830" s="350"/>
      <c r="B1830" s="350"/>
      <c r="C1830" s="323" t="s">
        <v>3988</v>
      </c>
      <c r="D1830" s="323"/>
      <c r="E1830" s="35">
        <f t="shared" si="146"/>
        <v>1690</v>
      </c>
      <c r="F1830" s="351" t="s">
        <v>391</v>
      </c>
      <c r="G1830" s="300" t="s">
        <v>389</v>
      </c>
      <c r="H1830" s="326" t="s">
        <v>487</v>
      </c>
      <c r="I1830" s="327"/>
      <c r="J1830" s="299"/>
      <c r="K1830" s="290"/>
    </row>
    <row r="1831" spans="1:11" ht="15" customHeight="1" x14ac:dyDescent="0.25">
      <c r="A1831" s="350"/>
      <c r="B1831" s="350"/>
      <c r="C1831" s="323" t="s">
        <v>3989</v>
      </c>
      <c r="D1831" s="323"/>
      <c r="E1831" s="35">
        <f t="shared" si="146"/>
        <v>1691</v>
      </c>
      <c r="F1831" s="351" t="s">
        <v>391</v>
      </c>
      <c r="G1831" s="300" t="s">
        <v>389</v>
      </c>
      <c r="H1831" s="326" t="s">
        <v>487</v>
      </c>
      <c r="I1831" s="327"/>
      <c r="J1831" s="299"/>
      <c r="K1831" s="290"/>
    </row>
    <row r="1832" spans="1:11" ht="15" customHeight="1" x14ac:dyDescent="0.25">
      <c r="A1832" s="350"/>
      <c r="B1832" s="350" t="s">
        <v>3892</v>
      </c>
      <c r="C1832" s="323" t="s">
        <v>4033</v>
      </c>
      <c r="D1832" s="323"/>
      <c r="E1832" s="35">
        <f t="shared" si="146"/>
        <v>1692</v>
      </c>
      <c r="F1832" s="302"/>
      <c r="G1832" s="351" t="s">
        <v>1376</v>
      </c>
      <c r="H1832" s="346">
        <v>4</v>
      </c>
      <c r="I1832" s="327"/>
      <c r="J1832" s="288" t="s">
        <v>1968</v>
      </c>
      <c r="K1832" s="290"/>
    </row>
    <row r="1833" spans="1:11" ht="15" customHeight="1" x14ac:dyDescent="0.25">
      <c r="A1833" s="350"/>
      <c r="B1833" s="350" t="s">
        <v>3894</v>
      </c>
      <c r="C1833" s="323" t="s">
        <v>4034</v>
      </c>
      <c r="D1833" s="323"/>
      <c r="E1833" s="35">
        <f t="shared" si="146"/>
        <v>1693</v>
      </c>
      <c r="F1833" s="300"/>
      <c r="G1833" s="300" t="s">
        <v>389</v>
      </c>
      <c r="H1833" s="346">
        <v>3</v>
      </c>
      <c r="I1833" s="320"/>
      <c r="J1833" s="299"/>
      <c r="K1833" s="290"/>
    </row>
    <row r="1834" spans="1:11" ht="15" customHeight="1" x14ac:dyDescent="0.25">
      <c r="A1834" s="354"/>
      <c r="B1834" s="350" t="s">
        <v>3898</v>
      </c>
      <c r="C1834" s="323" t="s">
        <v>4035</v>
      </c>
      <c r="D1834" s="323"/>
      <c r="E1834" s="35">
        <f t="shared" si="146"/>
        <v>1694</v>
      </c>
      <c r="F1834" s="351" t="s">
        <v>391</v>
      </c>
      <c r="G1834" s="300" t="s">
        <v>389</v>
      </c>
      <c r="H1834" s="346">
        <v>1</v>
      </c>
      <c r="I1834" s="320"/>
      <c r="J1834" s="299"/>
      <c r="K1834" s="290"/>
    </row>
    <row r="1835" spans="1:11" ht="30" customHeight="1" x14ac:dyDescent="0.25">
      <c r="A1835" s="350"/>
      <c r="B1835" s="350" t="s">
        <v>3902</v>
      </c>
      <c r="C1835" s="323" t="s">
        <v>4036</v>
      </c>
      <c r="D1835" s="323"/>
      <c r="E1835" s="35">
        <f t="shared" si="146"/>
        <v>1695</v>
      </c>
      <c r="F1835" s="351" t="s">
        <v>391</v>
      </c>
      <c r="G1835" s="300" t="s">
        <v>389</v>
      </c>
      <c r="H1835" s="346">
        <v>5</v>
      </c>
      <c r="I1835" s="320"/>
      <c r="J1835" s="299"/>
      <c r="K1835" s="290"/>
    </row>
    <row r="1836" spans="1:11" ht="45" customHeight="1" x14ac:dyDescent="0.25">
      <c r="A1836" s="350"/>
      <c r="B1836" s="350" t="s">
        <v>3904</v>
      </c>
      <c r="C1836" s="323" t="s">
        <v>4037</v>
      </c>
      <c r="D1836" s="323"/>
      <c r="E1836" s="50"/>
      <c r="F1836" s="300"/>
      <c r="G1836" s="300"/>
      <c r="H1836" s="300"/>
      <c r="I1836" s="313"/>
      <c r="J1836" s="299"/>
      <c r="K1836" s="290"/>
    </row>
    <row r="1837" spans="1:11" ht="15" customHeight="1" x14ac:dyDescent="0.25">
      <c r="A1837" s="350"/>
      <c r="B1837" s="350"/>
      <c r="C1837" s="323" t="s">
        <v>4038</v>
      </c>
      <c r="D1837" s="323"/>
      <c r="E1837" s="35">
        <f>E1835+1</f>
        <v>1696</v>
      </c>
      <c r="F1837" s="351" t="s">
        <v>391</v>
      </c>
      <c r="G1837" s="300" t="s">
        <v>389</v>
      </c>
      <c r="H1837" s="326" t="s">
        <v>583</v>
      </c>
      <c r="I1837" s="327"/>
      <c r="J1837" s="355" t="s">
        <v>487</v>
      </c>
      <c r="K1837" s="290"/>
    </row>
    <row r="1838" spans="1:11" ht="15" customHeight="1" x14ac:dyDescent="0.25">
      <c r="A1838" s="350"/>
      <c r="B1838" s="350"/>
      <c r="C1838" s="323" t="s">
        <v>4039</v>
      </c>
      <c r="D1838" s="323"/>
      <c r="E1838" s="35">
        <f>E1837+1</f>
        <v>1697</v>
      </c>
      <c r="F1838" s="351" t="s">
        <v>391</v>
      </c>
      <c r="G1838" s="300" t="s">
        <v>389</v>
      </c>
      <c r="H1838" s="326" t="s">
        <v>487</v>
      </c>
      <c r="I1838" s="327"/>
      <c r="J1838" s="355" t="s">
        <v>583</v>
      </c>
      <c r="K1838" s="290"/>
    </row>
    <row r="1839" spans="1:11" ht="15" customHeight="1" x14ac:dyDescent="0.25">
      <c r="A1839" s="350"/>
      <c r="B1839" s="350"/>
      <c r="C1839" s="323" t="s">
        <v>4040</v>
      </c>
      <c r="D1839" s="323"/>
      <c r="E1839" s="35">
        <f>E1838+1</f>
        <v>1698</v>
      </c>
      <c r="F1839" s="351" t="s">
        <v>391</v>
      </c>
      <c r="G1839" s="300" t="s">
        <v>389</v>
      </c>
      <c r="H1839" s="326" t="s">
        <v>487</v>
      </c>
      <c r="I1839" s="327"/>
      <c r="J1839" s="299"/>
      <c r="K1839" s="290"/>
    </row>
    <row r="1840" spans="1:11" ht="15" customHeight="1" x14ac:dyDescent="0.25">
      <c r="A1840" s="350"/>
      <c r="B1840" s="350"/>
      <c r="C1840" s="323" t="s">
        <v>4041</v>
      </c>
      <c r="D1840" s="323"/>
      <c r="E1840" s="35">
        <f>E1839+1</f>
        <v>1699</v>
      </c>
      <c r="F1840" s="351" t="s">
        <v>391</v>
      </c>
      <c r="G1840" s="300" t="s">
        <v>389</v>
      </c>
      <c r="H1840" s="326" t="s">
        <v>583</v>
      </c>
      <c r="I1840" s="327"/>
      <c r="J1840" s="299"/>
      <c r="K1840" s="290"/>
    </row>
    <row r="1841" spans="1:11" ht="15" customHeight="1" x14ac:dyDescent="0.25">
      <c r="A1841" s="350"/>
      <c r="B1841" s="350"/>
      <c r="C1841" s="323" t="s">
        <v>4042</v>
      </c>
      <c r="D1841" s="323"/>
      <c r="E1841" s="35">
        <f>E1840+1</f>
        <v>1700</v>
      </c>
      <c r="F1841" s="351" t="s">
        <v>391</v>
      </c>
      <c r="G1841" s="300" t="s">
        <v>371</v>
      </c>
      <c r="H1841" s="352" t="s">
        <v>4006</v>
      </c>
      <c r="I1841" s="313"/>
      <c r="J1841" s="299"/>
      <c r="K1841" s="290"/>
    </row>
    <row r="1842" spans="1:11" ht="15" customHeight="1" x14ac:dyDescent="0.25">
      <c r="A1842" s="344">
        <v>9</v>
      </c>
      <c r="B1842" s="345"/>
      <c r="C1842" s="332" t="s">
        <v>4043</v>
      </c>
      <c r="D1842" s="332"/>
      <c r="E1842" s="50"/>
      <c r="F1842" s="300"/>
      <c r="G1842" s="300"/>
      <c r="H1842" s="300"/>
      <c r="I1842" s="313"/>
      <c r="J1842" s="299"/>
      <c r="K1842" s="290"/>
    </row>
    <row r="1843" spans="1:11" ht="15" customHeight="1" x14ac:dyDescent="0.25">
      <c r="A1843" s="349"/>
      <c r="B1843" s="349" t="s">
        <v>3886</v>
      </c>
      <c r="C1843" s="318" t="s">
        <v>4044</v>
      </c>
      <c r="D1843" s="318"/>
      <c r="E1843" s="35">
        <f>E1841+1</f>
        <v>1701</v>
      </c>
      <c r="F1843" s="348" t="s">
        <v>391</v>
      </c>
      <c r="G1843" s="349" t="s">
        <v>389</v>
      </c>
      <c r="H1843" s="349">
        <f>IF(H586=0,1,5)</f>
        <v>5</v>
      </c>
      <c r="I1843" s="320"/>
      <c r="J1843" s="299" t="s">
        <v>4045</v>
      </c>
      <c r="K1843" s="290"/>
    </row>
    <row r="1844" spans="1:11" ht="15" customHeight="1" x14ac:dyDescent="0.25">
      <c r="A1844" s="350"/>
      <c r="B1844" s="350" t="s">
        <v>3889</v>
      </c>
      <c r="C1844" s="323" t="s">
        <v>4046</v>
      </c>
      <c r="D1844" s="323"/>
      <c r="E1844" s="35">
        <f>E1843+1</f>
        <v>1702</v>
      </c>
      <c r="F1844" s="302"/>
      <c r="G1844" s="351" t="s">
        <v>1376</v>
      </c>
      <c r="H1844" s="346">
        <v>2</v>
      </c>
      <c r="I1844" s="320"/>
      <c r="J1844" s="288" t="s">
        <v>1968</v>
      </c>
      <c r="K1844" s="290"/>
    </row>
    <row r="1845" spans="1:11" ht="30" customHeight="1" x14ac:dyDescent="0.25">
      <c r="A1845" s="350"/>
      <c r="B1845" s="350" t="s">
        <v>3892</v>
      </c>
      <c r="C1845" s="323" t="s">
        <v>4047</v>
      </c>
      <c r="D1845" s="323"/>
      <c r="E1845" s="50"/>
      <c r="F1845" s="300"/>
      <c r="G1845" s="300"/>
      <c r="H1845" s="300"/>
      <c r="I1845" s="327"/>
      <c r="J1845" s="299"/>
      <c r="K1845" s="290"/>
    </row>
    <row r="1846" spans="1:11" ht="15" customHeight="1" x14ac:dyDescent="0.25">
      <c r="A1846" s="350"/>
      <c r="B1846" s="350"/>
      <c r="C1846" s="323" t="s">
        <v>3983</v>
      </c>
      <c r="D1846" s="323"/>
      <c r="E1846" s="35">
        <f>E1844+1</f>
        <v>1703</v>
      </c>
      <c r="F1846" s="351" t="s">
        <v>391</v>
      </c>
      <c r="G1846" s="300" t="s">
        <v>389</v>
      </c>
      <c r="H1846" s="326" t="s">
        <v>487</v>
      </c>
      <c r="I1846" s="327"/>
      <c r="J1846" s="299"/>
      <c r="K1846" s="290"/>
    </row>
    <row r="1847" spans="1:11" ht="15" customHeight="1" x14ac:dyDescent="0.25">
      <c r="A1847" s="350"/>
      <c r="B1847" s="350"/>
      <c r="C1847" s="323" t="s">
        <v>3985</v>
      </c>
      <c r="D1847" s="323"/>
      <c r="E1847" s="35">
        <f t="shared" ref="E1847:E1853" si="147">E1846+1</f>
        <v>1704</v>
      </c>
      <c r="F1847" s="351" t="s">
        <v>391</v>
      </c>
      <c r="G1847" s="300" t="s">
        <v>389</v>
      </c>
      <c r="H1847" s="326" t="s">
        <v>583</v>
      </c>
      <c r="I1847" s="327"/>
      <c r="J1847" s="299"/>
      <c r="K1847" s="290"/>
    </row>
    <row r="1848" spans="1:11" ht="15" customHeight="1" x14ac:dyDescent="0.25">
      <c r="A1848" s="350"/>
      <c r="B1848" s="350"/>
      <c r="C1848" s="323" t="s">
        <v>3987</v>
      </c>
      <c r="D1848" s="323"/>
      <c r="E1848" s="35">
        <f t="shared" si="147"/>
        <v>1705</v>
      </c>
      <c r="F1848" s="351" t="s">
        <v>391</v>
      </c>
      <c r="G1848" s="300" t="s">
        <v>389</v>
      </c>
      <c r="H1848" s="326" t="s">
        <v>487</v>
      </c>
      <c r="I1848" s="327"/>
      <c r="J1848" s="299"/>
      <c r="K1848" s="290"/>
    </row>
    <row r="1849" spans="1:11" ht="15" customHeight="1" x14ac:dyDescent="0.25">
      <c r="A1849" s="350"/>
      <c r="B1849" s="350"/>
      <c r="C1849" s="323" t="s">
        <v>3988</v>
      </c>
      <c r="D1849" s="323"/>
      <c r="E1849" s="35">
        <f t="shared" si="147"/>
        <v>1706</v>
      </c>
      <c r="F1849" s="351" t="s">
        <v>391</v>
      </c>
      <c r="G1849" s="300" t="s">
        <v>389</v>
      </c>
      <c r="H1849" s="326" t="s">
        <v>487</v>
      </c>
      <c r="I1849" s="327"/>
      <c r="J1849" s="299"/>
      <c r="K1849" s="290"/>
    </row>
    <row r="1850" spans="1:11" ht="15" customHeight="1" x14ac:dyDescent="0.25">
      <c r="A1850" s="350"/>
      <c r="B1850" s="350"/>
      <c r="C1850" s="323" t="s">
        <v>3989</v>
      </c>
      <c r="D1850" s="323"/>
      <c r="E1850" s="35">
        <f t="shared" si="147"/>
        <v>1707</v>
      </c>
      <c r="F1850" s="351" t="s">
        <v>391</v>
      </c>
      <c r="G1850" s="300" t="s">
        <v>389</v>
      </c>
      <c r="H1850" s="326" t="s">
        <v>487</v>
      </c>
      <c r="I1850" s="327"/>
      <c r="J1850" s="299"/>
      <c r="K1850" s="290"/>
    </row>
    <row r="1851" spans="1:11" ht="15" customHeight="1" x14ac:dyDescent="0.25">
      <c r="A1851" s="350"/>
      <c r="B1851" s="350" t="s">
        <v>3894</v>
      </c>
      <c r="C1851" s="323" t="s">
        <v>4048</v>
      </c>
      <c r="D1851" s="323"/>
      <c r="E1851" s="35">
        <f t="shared" si="147"/>
        <v>1708</v>
      </c>
      <c r="F1851" s="300"/>
      <c r="G1851" s="300" t="s">
        <v>389</v>
      </c>
      <c r="H1851" s="346">
        <v>3</v>
      </c>
      <c r="I1851" s="320"/>
      <c r="J1851" s="299"/>
      <c r="K1851" s="290"/>
    </row>
    <row r="1852" spans="1:11" ht="15" customHeight="1" x14ac:dyDescent="0.25">
      <c r="A1852" s="354"/>
      <c r="B1852" s="350" t="s">
        <v>3898</v>
      </c>
      <c r="C1852" s="323" t="s">
        <v>4049</v>
      </c>
      <c r="D1852" s="323"/>
      <c r="E1852" s="35">
        <f t="shared" si="147"/>
        <v>1709</v>
      </c>
      <c r="F1852" s="351" t="s">
        <v>391</v>
      </c>
      <c r="G1852" s="300" t="s">
        <v>389</v>
      </c>
      <c r="H1852" s="346">
        <v>1</v>
      </c>
      <c r="I1852" s="320"/>
      <c r="J1852" s="299"/>
      <c r="K1852" s="290"/>
    </row>
    <row r="1853" spans="1:11" ht="30" customHeight="1" x14ac:dyDescent="0.25">
      <c r="A1853" s="350"/>
      <c r="B1853" s="350" t="s">
        <v>3902</v>
      </c>
      <c r="C1853" s="323" t="s">
        <v>4050</v>
      </c>
      <c r="D1853" s="323"/>
      <c r="E1853" s="35">
        <f t="shared" si="147"/>
        <v>1710</v>
      </c>
      <c r="F1853" s="351" t="s">
        <v>391</v>
      </c>
      <c r="G1853" s="300" t="s">
        <v>389</v>
      </c>
      <c r="H1853" s="346">
        <v>1</v>
      </c>
      <c r="I1853" s="320"/>
      <c r="J1853" s="288"/>
      <c r="K1853" s="290"/>
    </row>
    <row r="1854" spans="1:11" ht="45" customHeight="1" x14ac:dyDescent="0.25">
      <c r="A1854" s="350"/>
      <c r="B1854" s="350" t="s">
        <v>3904</v>
      </c>
      <c r="C1854" s="323" t="s">
        <v>4051</v>
      </c>
      <c r="D1854" s="323"/>
      <c r="E1854" s="50"/>
      <c r="F1854" s="300"/>
      <c r="G1854" s="300"/>
      <c r="H1854" s="300"/>
      <c r="I1854" s="313"/>
      <c r="J1854" s="299"/>
      <c r="K1854" s="290"/>
    </row>
    <row r="1855" spans="1:11" ht="15" customHeight="1" x14ac:dyDescent="0.25">
      <c r="A1855" s="350"/>
      <c r="B1855" s="350"/>
      <c r="C1855" s="323" t="s">
        <v>4038</v>
      </c>
      <c r="D1855" s="323"/>
      <c r="E1855" s="35">
        <f>E1853+1</f>
        <v>1711</v>
      </c>
      <c r="F1855" s="351" t="s">
        <v>391</v>
      </c>
      <c r="G1855" s="300" t="s">
        <v>389</v>
      </c>
      <c r="H1855" s="346" t="s">
        <v>583</v>
      </c>
      <c r="I1855" s="327"/>
      <c r="J1855" s="299"/>
      <c r="K1855" s="290"/>
    </row>
    <row r="1856" spans="1:11" ht="15" customHeight="1" x14ac:dyDescent="0.25">
      <c r="A1856" s="350"/>
      <c r="B1856" s="350"/>
      <c r="C1856" s="323" t="s">
        <v>4039</v>
      </c>
      <c r="D1856" s="323"/>
      <c r="E1856" s="35">
        <f>E1855+1</f>
        <v>1712</v>
      </c>
      <c r="F1856" s="351" t="s">
        <v>391</v>
      </c>
      <c r="G1856" s="300" t="s">
        <v>389</v>
      </c>
      <c r="H1856" s="346" t="s">
        <v>487</v>
      </c>
      <c r="I1856" s="327"/>
      <c r="J1856" s="299"/>
      <c r="K1856" s="290"/>
    </row>
    <row r="1857" spans="1:11" ht="15" customHeight="1" x14ac:dyDescent="0.25">
      <c r="A1857" s="350"/>
      <c r="B1857" s="350"/>
      <c r="C1857" s="323" t="s">
        <v>4040</v>
      </c>
      <c r="D1857" s="323"/>
      <c r="E1857" s="35">
        <f>E1856+1</f>
        <v>1713</v>
      </c>
      <c r="F1857" s="351" t="s">
        <v>391</v>
      </c>
      <c r="G1857" s="300" t="s">
        <v>389</v>
      </c>
      <c r="H1857" s="346" t="s">
        <v>487</v>
      </c>
      <c r="I1857" s="327"/>
      <c r="J1857" s="299"/>
      <c r="K1857" s="290"/>
    </row>
    <row r="1858" spans="1:11" ht="15" customHeight="1" x14ac:dyDescent="0.25">
      <c r="A1858" s="350"/>
      <c r="B1858" s="350"/>
      <c r="C1858" s="323" t="s">
        <v>4041</v>
      </c>
      <c r="D1858" s="323"/>
      <c r="E1858" s="35">
        <f>E1857+1</f>
        <v>1714</v>
      </c>
      <c r="F1858" s="351" t="s">
        <v>391</v>
      </c>
      <c r="G1858" s="300" t="s">
        <v>389</v>
      </c>
      <c r="H1858" s="346" t="s">
        <v>583</v>
      </c>
      <c r="I1858" s="327"/>
      <c r="J1858" s="299"/>
      <c r="K1858" s="290"/>
    </row>
    <row r="1859" spans="1:11" ht="15" customHeight="1" x14ac:dyDescent="0.25">
      <c r="A1859" s="350"/>
      <c r="B1859" s="350"/>
      <c r="C1859" s="323" t="s">
        <v>4042</v>
      </c>
      <c r="D1859" s="323"/>
      <c r="E1859" s="35">
        <f>E1858+1</f>
        <v>1715</v>
      </c>
      <c r="F1859" s="351" t="s">
        <v>391</v>
      </c>
      <c r="G1859" s="300" t="s">
        <v>371</v>
      </c>
      <c r="H1859" s="352" t="s">
        <v>4006</v>
      </c>
      <c r="I1859" s="313"/>
      <c r="J1859" s="299"/>
      <c r="K1859" s="290"/>
    </row>
    <row r="1860" spans="1:11" ht="15" customHeight="1" x14ac:dyDescent="0.25">
      <c r="A1860" s="344">
        <v>10</v>
      </c>
      <c r="B1860" s="345"/>
      <c r="C1860" s="332" t="s">
        <v>4052</v>
      </c>
      <c r="D1860" s="332"/>
      <c r="E1860" s="50"/>
      <c r="F1860" s="300"/>
      <c r="G1860" s="300"/>
      <c r="H1860" s="300"/>
      <c r="I1860" s="313"/>
      <c r="J1860" s="299"/>
      <c r="K1860" s="290"/>
    </row>
    <row r="1861" spans="1:11" ht="15" customHeight="1" x14ac:dyDescent="0.25">
      <c r="A1861" s="349"/>
      <c r="B1861" s="349" t="s">
        <v>3886</v>
      </c>
      <c r="C1861" s="318" t="s">
        <v>4053</v>
      </c>
      <c r="D1861" s="318"/>
      <c r="E1861" s="35">
        <f>E1859+1</f>
        <v>1716</v>
      </c>
      <c r="F1861" s="348" t="s">
        <v>391</v>
      </c>
      <c r="G1861" s="349" t="s">
        <v>389</v>
      </c>
      <c r="H1861" s="349">
        <f>IF(H592=0,1,5)</f>
        <v>5</v>
      </c>
      <c r="I1861" s="320"/>
      <c r="J1861" s="299" t="s">
        <v>4054</v>
      </c>
      <c r="K1861" s="290"/>
    </row>
    <row r="1862" spans="1:11" ht="30" customHeight="1" x14ac:dyDescent="0.25">
      <c r="A1862" s="350"/>
      <c r="B1862" s="350" t="s">
        <v>3889</v>
      </c>
      <c r="C1862" s="323" t="s">
        <v>4055</v>
      </c>
      <c r="D1862" s="323"/>
      <c r="E1862" s="35">
        <f>E1861+1</f>
        <v>1717</v>
      </c>
      <c r="F1862" s="356"/>
      <c r="G1862" s="351" t="s">
        <v>4056</v>
      </c>
      <c r="H1862" s="346">
        <v>3</v>
      </c>
      <c r="I1862" s="327"/>
      <c r="J1862" s="357" t="s">
        <v>1563</v>
      </c>
      <c r="K1862" s="358"/>
    </row>
    <row r="1863" spans="1:11" ht="30" customHeight="1" x14ac:dyDescent="0.25">
      <c r="A1863" s="350"/>
      <c r="B1863" s="350" t="s">
        <v>3892</v>
      </c>
      <c r="C1863" s="323" t="s">
        <v>4057</v>
      </c>
      <c r="D1863" s="323"/>
      <c r="E1863" s="35">
        <f>E1862+1</f>
        <v>1718</v>
      </c>
      <c r="F1863" s="300"/>
      <c r="G1863" s="300" t="s">
        <v>389</v>
      </c>
      <c r="H1863" s="346">
        <v>3</v>
      </c>
      <c r="I1863" s="320"/>
      <c r="J1863" s="299"/>
      <c r="K1863" s="290"/>
    </row>
    <row r="1864" spans="1:11" ht="30" customHeight="1" x14ac:dyDescent="0.25">
      <c r="A1864" s="354"/>
      <c r="B1864" s="350" t="s">
        <v>3894</v>
      </c>
      <c r="C1864" s="323" t="s">
        <v>4058</v>
      </c>
      <c r="D1864" s="323"/>
      <c r="E1864" s="35">
        <f>E1863+1</f>
        <v>1719</v>
      </c>
      <c r="F1864" s="351" t="s">
        <v>391</v>
      </c>
      <c r="G1864" s="300" t="s">
        <v>389</v>
      </c>
      <c r="H1864" s="346">
        <v>1</v>
      </c>
      <c r="I1864" s="320"/>
      <c r="J1864" s="299"/>
      <c r="K1864" s="290"/>
    </row>
    <row r="1865" spans="1:11" ht="30" customHeight="1" x14ac:dyDescent="0.25">
      <c r="A1865" s="350"/>
      <c r="B1865" s="350" t="s">
        <v>3898</v>
      </c>
      <c r="C1865" s="323" t="s">
        <v>4059</v>
      </c>
      <c r="D1865" s="323"/>
      <c r="E1865" s="35">
        <f>E1864+1</f>
        <v>1720</v>
      </c>
      <c r="F1865" s="300"/>
      <c r="G1865" s="300" t="s">
        <v>389</v>
      </c>
      <c r="H1865" s="346">
        <v>1</v>
      </c>
      <c r="I1865" s="320"/>
      <c r="J1865" s="299"/>
      <c r="K1865" s="290"/>
    </row>
    <row r="1866" spans="1:11" ht="60" customHeight="1" x14ac:dyDescent="0.25">
      <c r="A1866" s="350"/>
      <c r="B1866" s="350" t="s">
        <v>3902</v>
      </c>
      <c r="C1866" s="323" t="s">
        <v>4060</v>
      </c>
      <c r="D1866" s="323"/>
      <c r="E1866" s="50"/>
      <c r="F1866" s="300"/>
      <c r="G1866" s="300"/>
      <c r="H1866" s="300"/>
      <c r="I1866" s="313"/>
      <c r="J1866" s="299"/>
      <c r="K1866" s="290"/>
    </row>
    <row r="1867" spans="1:11" ht="15" customHeight="1" x14ac:dyDescent="0.25">
      <c r="A1867" s="350"/>
      <c r="B1867" s="350"/>
      <c r="C1867" s="323" t="s">
        <v>4038</v>
      </c>
      <c r="D1867" s="323"/>
      <c r="E1867" s="35">
        <f>E1865+1</f>
        <v>1721</v>
      </c>
      <c r="F1867" s="351" t="s">
        <v>391</v>
      </c>
      <c r="G1867" s="300" t="s">
        <v>389</v>
      </c>
      <c r="H1867" s="346"/>
      <c r="I1867" s="327"/>
      <c r="J1867" s="299"/>
      <c r="K1867" s="290"/>
    </row>
    <row r="1868" spans="1:11" ht="15" customHeight="1" x14ac:dyDescent="0.25">
      <c r="A1868" s="350"/>
      <c r="B1868" s="350"/>
      <c r="C1868" s="323" t="s">
        <v>4039</v>
      </c>
      <c r="D1868" s="323"/>
      <c r="E1868" s="35">
        <f>E1867+1</f>
        <v>1722</v>
      </c>
      <c r="F1868" s="351" t="s">
        <v>391</v>
      </c>
      <c r="G1868" s="300" t="s">
        <v>389</v>
      </c>
      <c r="H1868" s="346" t="s">
        <v>487</v>
      </c>
      <c r="I1868" s="327"/>
      <c r="J1868" s="299"/>
      <c r="K1868" s="290"/>
    </row>
    <row r="1869" spans="1:11" ht="15" customHeight="1" x14ac:dyDescent="0.25">
      <c r="A1869" s="350"/>
      <c r="B1869" s="350"/>
      <c r="C1869" s="323" t="s">
        <v>4040</v>
      </c>
      <c r="D1869" s="323"/>
      <c r="E1869" s="35">
        <f>E1868+1</f>
        <v>1723</v>
      </c>
      <c r="F1869" s="351" t="s">
        <v>391</v>
      </c>
      <c r="G1869" s="300" t="s">
        <v>389</v>
      </c>
      <c r="H1869" s="346" t="s">
        <v>487</v>
      </c>
      <c r="I1869" s="327"/>
      <c r="J1869" s="299"/>
      <c r="K1869" s="290"/>
    </row>
    <row r="1870" spans="1:11" ht="15" customHeight="1" x14ac:dyDescent="0.25">
      <c r="A1870" s="350"/>
      <c r="B1870" s="350"/>
      <c r="C1870" s="323" t="s">
        <v>4041</v>
      </c>
      <c r="D1870" s="323"/>
      <c r="E1870" s="35">
        <f>E1869+1</f>
        <v>1724</v>
      </c>
      <c r="F1870" s="351" t="s">
        <v>391</v>
      </c>
      <c r="G1870" s="300" t="s">
        <v>389</v>
      </c>
      <c r="H1870" s="346" t="s">
        <v>583</v>
      </c>
      <c r="I1870" s="327"/>
      <c r="J1870" s="299"/>
      <c r="K1870" s="290"/>
    </row>
    <row r="1871" spans="1:11" ht="15" customHeight="1" x14ac:dyDescent="0.25">
      <c r="A1871" s="350"/>
      <c r="B1871" s="350"/>
      <c r="C1871" s="323" t="s">
        <v>4042</v>
      </c>
      <c r="D1871" s="323"/>
      <c r="E1871" s="35">
        <f>E1870+1</f>
        <v>1725</v>
      </c>
      <c r="F1871" s="351" t="s">
        <v>391</v>
      </c>
      <c r="G1871" s="300" t="s">
        <v>371</v>
      </c>
      <c r="H1871" s="352" t="s">
        <v>4006</v>
      </c>
      <c r="I1871" s="313"/>
      <c r="J1871" s="299"/>
      <c r="K1871" s="290"/>
    </row>
    <row r="1872" spans="1:11" ht="15" customHeight="1" x14ac:dyDescent="0.25">
      <c r="A1872" s="344">
        <v>11</v>
      </c>
      <c r="B1872" s="345"/>
      <c r="C1872" s="332" t="s">
        <v>4061</v>
      </c>
      <c r="D1872" s="332"/>
      <c r="E1872" s="50"/>
      <c r="F1872" s="300"/>
      <c r="G1872" s="300"/>
      <c r="H1872" s="300"/>
      <c r="I1872" s="313"/>
      <c r="J1872" s="299"/>
      <c r="K1872" s="290"/>
    </row>
    <row r="1873" spans="1:11" ht="30" customHeight="1" x14ac:dyDescent="0.25">
      <c r="A1873" s="349"/>
      <c r="B1873" s="349" t="s">
        <v>3886</v>
      </c>
      <c r="C1873" s="318" t="s">
        <v>4062</v>
      </c>
      <c r="D1873" s="318"/>
      <c r="E1873" s="35">
        <f>E1871+1</f>
        <v>1726</v>
      </c>
      <c r="F1873" s="319"/>
      <c r="G1873" s="349" t="s">
        <v>1389</v>
      </c>
      <c r="H1873" s="359">
        <f>H606</f>
        <v>5802</v>
      </c>
      <c r="I1873" s="304"/>
      <c r="J1873" s="297" t="s">
        <v>4063</v>
      </c>
      <c r="K1873" s="290"/>
    </row>
    <row r="1874" spans="1:11" ht="15" customHeight="1" x14ac:dyDescent="0.25">
      <c r="A1874" s="349"/>
      <c r="B1874" s="349" t="s">
        <v>3889</v>
      </c>
      <c r="C1874" s="318" t="s">
        <v>4064</v>
      </c>
      <c r="D1874" s="349" t="s">
        <v>3918</v>
      </c>
      <c r="E1874" s="35">
        <f>E1873+1</f>
        <v>1727</v>
      </c>
      <c r="F1874" s="319"/>
      <c r="G1874" s="360">
        <f>H1873/H1720</f>
        <v>0.96539101497504165</v>
      </c>
      <c r="H1874" s="317">
        <f>IFERROR(IF(G1874&lt;=20%,1,
IF(AND(G1874&gt;20%,G1874&lt;=40%),2,
IF(AND(G1874&gt;40%,G1874&lt;=60%),3,
IF(AND(G1874&gt;60%,G1874&lt;=80%),4,5)))),"Tidak Teridentifikasi")</f>
        <v>5</v>
      </c>
      <c r="I1874" s="320"/>
      <c r="J1874" s="299"/>
      <c r="K1874" s="290"/>
    </row>
    <row r="1875" spans="1:11" ht="30" customHeight="1" x14ac:dyDescent="0.25">
      <c r="A1875" s="350"/>
      <c r="B1875" s="350" t="s">
        <v>3892</v>
      </c>
      <c r="C1875" s="323" t="s">
        <v>4065</v>
      </c>
      <c r="D1875" s="323"/>
      <c r="E1875" s="35">
        <f>E1874+1</f>
        <v>1728</v>
      </c>
      <c r="F1875" s="300"/>
      <c r="G1875" s="300" t="s">
        <v>389</v>
      </c>
      <c r="H1875" s="346">
        <v>5</v>
      </c>
      <c r="I1875" s="320" t="s">
        <v>4066</v>
      </c>
      <c r="J1875" s="299"/>
      <c r="K1875" s="290"/>
    </row>
    <row r="1876" spans="1:11" ht="30" customHeight="1" x14ac:dyDescent="0.25">
      <c r="A1876" s="350"/>
      <c r="B1876" s="350" t="s">
        <v>3894</v>
      </c>
      <c r="C1876" s="323" t="s">
        <v>4067</v>
      </c>
      <c r="D1876" s="323"/>
      <c r="E1876" s="35">
        <f>E1875+1</f>
        <v>1729</v>
      </c>
      <c r="F1876" s="351" t="s">
        <v>391</v>
      </c>
      <c r="G1876" s="300" t="s">
        <v>371</v>
      </c>
      <c r="H1876" s="352" t="s">
        <v>4068</v>
      </c>
      <c r="I1876" s="361"/>
      <c r="J1876" s="299"/>
      <c r="K1876" s="290"/>
    </row>
    <row r="1877" spans="1:11" ht="15" customHeight="1" x14ac:dyDescent="0.25">
      <c r="A1877" s="344" t="s">
        <v>4069</v>
      </c>
      <c r="B1877" s="345"/>
      <c r="C1877" s="314" t="s">
        <v>4070</v>
      </c>
      <c r="D1877" s="314"/>
      <c r="E1877" s="50"/>
      <c r="F1877" s="315"/>
      <c r="G1877" s="315"/>
      <c r="H1877" s="362"/>
      <c r="I1877" s="313"/>
      <c r="J1877" s="299"/>
      <c r="K1877" s="290"/>
    </row>
    <row r="1878" spans="1:11" ht="30" customHeight="1" x14ac:dyDescent="0.25">
      <c r="A1878" s="344">
        <v>12</v>
      </c>
      <c r="B1878" s="345"/>
      <c r="C1878" s="314" t="s">
        <v>4071</v>
      </c>
      <c r="D1878" s="314"/>
      <c r="E1878" s="50"/>
      <c r="F1878" s="363"/>
      <c r="G1878" s="363"/>
      <c r="H1878" s="364"/>
      <c r="I1878" s="313"/>
      <c r="J1878" s="299"/>
      <c r="K1878" s="290"/>
    </row>
    <row r="1879" spans="1:11" ht="30" customHeight="1" x14ac:dyDescent="0.25">
      <c r="A1879" s="350"/>
      <c r="B1879" s="350" t="s">
        <v>3886</v>
      </c>
      <c r="C1879" s="323" t="s">
        <v>4072</v>
      </c>
      <c r="D1879" s="323"/>
      <c r="E1879" s="35">
        <f>E1876+1</f>
        <v>1730</v>
      </c>
      <c r="F1879" s="351"/>
      <c r="G1879" s="300" t="s">
        <v>389</v>
      </c>
      <c r="H1879" s="346" t="s">
        <v>487</v>
      </c>
      <c r="I1879" s="320"/>
      <c r="J1879" s="299"/>
      <c r="K1879" s="290"/>
    </row>
    <row r="1880" spans="1:11" ht="15" customHeight="1" x14ac:dyDescent="0.25">
      <c r="A1880" s="350"/>
      <c r="B1880" s="350" t="s">
        <v>3889</v>
      </c>
      <c r="C1880" s="323" t="s">
        <v>4073</v>
      </c>
      <c r="D1880" s="323"/>
      <c r="E1880" s="35">
        <f t="shared" ref="E1880:E1886" si="148">E1879+1</f>
        <v>1731</v>
      </c>
      <c r="F1880" s="302"/>
      <c r="G1880" s="325" t="s">
        <v>4056</v>
      </c>
      <c r="H1880" s="346"/>
      <c r="I1880" s="327"/>
      <c r="J1880" s="288" t="s">
        <v>4074</v>
      </c>
      <c r="K1880" s="290"/>
    </row>
    <row r="1881" spans="1:11" ht="15" customHeight="1" x14ac:dyDescent="0.25">
      <c r="A1881" s="365" t="s">
        <v>4075</v>
      </c>
      <c r="B1881" s="349"/>
      <c r="C1881" s="366" t="s">
        <v>4076</v>
      </c>
      <c r="D1881" s="349" t="s">
        <v>3918</v>
      </c>
      <c r="E1881" s="35">
        <f t="shared" si="148"/>
        <v>1732</v>
      </c>
      <c r="F1881" s="319"/>
      <c r="G1881" s="367">
        <f>H1880/H1719</f>
        <v>0</v>
      </c>
      <c r="H1881" s="349">
        <f>IF(H1880=0,1,IF(G1881&lt;50%,3,5))</f>
        <v>1</v>
      </c>
      <c r="I1881" s="320"/>
      <c r="J1881" s="299"/>
      <c r="K1881" s="290"/>
    </row>
    <row r="1882" spans="1:11" ht="15" customHeight="1" x14ac:dyDescent="0.25">
      <c r="A1882" s="350"/>
      <c r="B1882" s="350"/>
      <c r="C1882" s="368" t="s">
        <v>4077</v>
      </c>
      <c r="D1882" s="368"/>
      <c r="E1882" s="35">
        <f t="shared" si="148"/>
        <v>1733</v>
      </c>
      <c r="F1882" s="351"/>
      <c r="G1882" s="300" t="s">
        <v>389</v>
      </c>
      <c r="H1882" s="346">
        <v>5</v>
      </c>
      <c r="I1882" s="320"/>
      <c r="J1882" s="299"/>
      <c r="K1882" s="290"/>
    </row>
    <row r="1883" spans="1:11" ht="30" customHeight="1" x14ac:dyDescent="0.25">
      <c r="A1883" s="350"/>
      <c r="B1883" s="350" t="s">
        <v>3892</v>
      </c>
      <c r="C1883" s="368" t="s">
        <v>4078</v>
      </c>
      <c r="D1883" s="368"/>
      <c r="E1883" s="35">
        <f t="shared" si="148"/>
        <v>1734</v>
      </c>
      <c r="F1883" s="351"/>
      <c r="G1883" s="300" t="s">
        <v>389</v>
      </c>
      <c r="H1883" s="346" t="s">
        <v>487</v>
      </c>
      <c r="I1883" s="327"/>
      <c r="J1883" s="299"/>
      <c r="K1883" s="290"/>
    </row>
    <row r="1884" spans="1:11" ht="30" customHeight="1" x14ac:dyDescent="0.25">
      <c r="A1884" s="350"/>
      <c r="B1884" s="350"/>
      <c r="C1884" s="368" t="s">
        <v>4079</v>
      </c>
      <c r="D1884" s="368"/>
      <c r="E1884" s="35">
        <f t="shared" si="148"/>
        <v>1735</v>
      </c>
      <c r="F1884" s="351"/>
      <c r="G1884" s="300" t="s">
        <v>389</v>
      </c>
      <c r="H1884" s="346">
        <v>5</v>
      </c>
      <c r="I1884" s="320"/>
      <c r="J1884" s="369">
        <v>1</v>
      </c>
      <c r="K1884" s="290"/>
    </row>
    <row r="1885" spans="1:11" ht="15" customHeight="1" x14ac:dyDescent="0.25">
      <c r="A1885" s="350"/>
      <c r="B1885" s="350"/>
      <c r="C1885" s="368" t="s">
        <v>4080</v>
      </c>
      <c r="D1885" s="368"/>
      <c r="E1885" s="35">
        <f t="shared" si="148"/>
        <v>1736</v>
      </c>
      <c r="F1885" s="351"/>
      <c r="G1885" s="300" t="s">
        <v>389</v>
      </c>
      <c r="H1885" s="346">
        <v>5</v>
      </c>
      <c r="I1885" s="320"/>
      <c r="J1885" s="369">
        <v>5</v>
      </c>
      <c r="K1885" s="290"/>
    </row>
    <row r="1886" spans="1:11" ht="15" customHeight="1" x14ac:dyDescent="0.25">
      <c r="A1886" s="350"/>
      <c r="B1886" s="350" t="s">
        <v>3894</v>
      </c>
      <c r="C1886" s="368" t="s">
        <v>4081</v>
      </c>
      <c r="D1886" s="368"/>
      <c r="E1886" s="35">
        <f t="shared" si="148"/>
        <v>1737</v>
      </c>
      <c r="F1886" s="351"/>
      <c r="G1886" s="300" t="s">
        <v>389</v>
      </c>
      <c r="H1886" s="346">
        <v>1</v>
      </c>
      <c r="I1886" s="320"/>
      <c r="J1886" s="299"/>
      <c r="K1886" s="290"/>
    </row>
    <row r="1887" spans="1:11" ht="15" customHeight="1" x14ac:dyDescent="0.25">
      <c r="A1887" s="344">
        <v>13</v>
      </c>
      <c r="B1887" s="345"/>
      <c r="C1887" s="332" t="s">
        <v>4082</v>
      </c>
      <c r="D1887" s="332"/>
      <c r="E1887" s="50"/>
      <c r="F1887" s="300"/>
      <c r="G1887" s="300"/>
      <c r="H1887" s="300"/>
      <c r="I1887" s="327"/>
      <c r="J1887" s="299"/>
      <c r="K1887" s="290"/>
    </row>
    <row r="1888" spans="1:11" ht="30" customHeight="1" x14ac:dyDescent="0.25">
      <c r="A1888" s="350"/>
      <c r="B1888" s="350" t="s">
        <v>3886</v>
      </c>
      <c r="C1888" s="368" t="s">
        <v>4083</v>
      </c>
      <c r="D1888" s="368"/>
      <c r="E1888" s="50"/>
      <c r="F1888" s="300"/>
      <c r="G1888" s="300"/>
      <c r="H1888" s="300"/>
      <c r="I1888" s="327"/>
      <c r="J1888" s="299"/>
      <c r="K1888" s="290"/>
    </row>
    <row r="1889" spans="1:11" ht="15" customHeight="1" x14ac:dyDescent="0.25">
      <c r="A1889" s="349"/>
      <c r="B1889" s="349"/>
      <c r="C1889" s="366" t="s">
        <v>4084</v>
      </c>
      <c r="D1889" s="366"/>
      <c r="E1889" s="35">
        <f>E1886+1</f>
        <v>1738</v>
      </c>
      <c r="F1889" s="348"/>
      <c r="G1889" s="349" t="s">
        <v>389</v>
      </c>
      <c r="H1889" s="349" t="str">
        <f>IF(SUM(H885:H886)&gt;0,"Ada","Tidak Ada")</f>
        <v>Ada</v>
      </c>
      <c r="I1889" s="327"/>
      <c r="J1889" s="299" t="s">
        <v>4085</v>
      </c>
      <c r="K1889" s="290"/>
    </row>
    <row r="1890" spans="1:11" ht="15" customHeight="1" x14ac:dyDescent="0.25">
      <c r="A1890" s="349"/>
      <c r="B1890" s="349"/>
      <c r="C1890" s="366" t="s">
        <v>4086</v>
      </c>
      <c r="D1890" s="366"/>
      <c r="E1890" s="35">
        <f t="shared" ref="E1890:E1899" si="149">E1889+1</f>
        <v>1739</v>
      </c>
      <c r="F1890" s="348"/>
      <c r="G1890" s="349" t="s">
        <v>389</v>
      </c>
      <c r="H1890" s="349" t="str">
        <f>IF(SUM(H887:H888)&gt;0,"Ada","Tidak Ada")</f>
        <v>Tidak Ada</v>
      </c>
      <c r="I1890" s="327"/>
      <c r="J1890" s="299" t="s">
        <v>4087</v>
      </c>
      <c r="K1890" s="290"/>
    </row>
    <row r="1891" spans="1:11" ht="30" customHeight="1" x14ac:dyDescent="0.25">
      <c r="A1891" s="349"/>
      <c r="B1891" s="349"/>
      <c r="C1891" s="366" t="s">
        <v>4088</v>
      </c>
      <c r="D1891" s="366"/>
      <c r="E1891" s="35">
        <f t="shared" si="149"/>
        <v>1740</v>
      </c>
      <c r="F1891" s="348"/>
      <c r="G1891" s="349" t="s">
        <v>389</v>
      </c>
      <c r="H1891" s="349" t="str">
        <f>IF(SUM(H892,H890)&gt;0,"Ada","Tidak Ada")</f>
        <v>Tidak Ada</v>
      </c>
      <c r="I1891" s="327"/>
      <c r="J1891" s="299" t="s">
        <v>4089</v>
      </c>
      <c r="K1891" s="290"/>
    </row>
    <row r="1892" spans="1:11" ht="15" customHeight="1" x14ac:dyDescent="0.25">
      <c r="A1892" s="349"/>
      <c r="B1892" s="349"/>
      <c r="C1892" s="366" t="s">
        <v>4090</v>
      </c>
      <c r="D1892" s="366"/>
      <c r="E1892" s="35">
        <f t="shared" si="149"/>
        <v>1741</v>
      </c>
      <c r="F1892" s="348"/>
      <c r="G1892" s="349" t="s">
        <v>389</v>
      </c>
      <c r="H1892" s="349" t="str">
        <f>IF(H891=1,"Ada","Tidak Ada")</f>
        <v>Tidak Ada</v>
      </c>
      <c r="I1892" s="327"/>
      <c r="J1892" s="299" t="s">
        <v>4091</v>
      </c>
      <c r="K1892" s="290"/>
    </row>
    <row r="1893" spans="1:11" ht="15" customHeight="1" x14ac:dyDescent="0.25">
      <c r="A1893" s="349"/>
      <c r="B1893" s="349"/>
      <c r="C1893" s="366" t="s">
        <v>4092</v>
      </c>
      <c r="D1893" s="366"/>
      <c r="E1893" s="35">
        <f t="shared" si="149"/>
        <v>1742</v>
      </c>
      <c r="F1893" s="348"/>
      <c r="G1893" s="349" t="s">
        <v>389</v>
      </c>
      <c r="H1893" s="349" t="str">
        <f>IF(H889=1,"Ada","Tidak Ada")</f>
        <v>Tidak Ada</v>
      </c>
      <c r="I1893" s="327"/>
      <c r="J1893" s="299" t="s">
        <v>4093</v>
      </c>
      <c r="K1893" s="290"/>
    </row>
    <row r="1894" spans="1:11" ht="30" customHeight="1" x14ac:dyDescent="0.25">
      <c r="A1894" s="350"/>
      <c r="B1894" s="350" t="s">
        <v>3889</v>
      </c>
      <c r="C1894" s="368" t="s">
        <v>4094</v>
      </c>
      <c r="D1894" s="368"/>
      <c r="E1894" s="35">
        <f t="shared" si="149"/>
        <v>1743</v>
      </c>
      <c r="F1894" s="300"/>
      <c r="G1894" s="300" t="s">
        <v>389</v>
      </c>
      <c r="H1894" s="346">
        <v>5</v>
      </c>
      <c r="I1894" s="14" t="s">
        <v>4066</v>
      </c>
      <c r="J1894" s="299"/>
      <c r="K1894" s="290"/>
    </row>
    <row r="1895" spans="1:11" ht="15" customHeight="1" x14ac:dyDescent="0.25">
      <c r="A1895" s="350"/>
      <c r="B1895" s="350" t="s">
        <v>3892</v>
      </c>
      <c r="C1895" s="368" t="s">
        <v>4095</v>
      </c>
      <c r="D1895" s="368"/>
      <c r="E1895" s="35">
        <f t="shared" si="149"/>
        <v>1744</v>
      </c>
      <c r="F1895" s="302"/>
      <c r="G1895" s="325" t="s">
        <v>4056</v>
      </c>
      <c r="H1895" s="346"/>
      <c r="I1895" s="327"/>
      <c r="J1895" s="288" t="s">
        <v>4074</v>
      </c>
      <c r="K1895" s="290"/>
    </row>
    <row r="1896" spans="1:11" ht="15" customHeight="1" x14ac:dyDescent="0.25">
      <c r="A1896" s="365"/>
      <c r="B1896" s="349" t="s">
        <v>3894</v>
      </c>
      <c r="C1896" s="366" t="s">
        <v>4096</v>
      </c>
      <c r="D1896" s="317" t="s">
        <v>3918</v>
      </c>
      <c r="E1896" s="35">
        <f t="shared" si="149"/>
        <v>1745</v>
      </c>
      <c r="F1896" s="319"/>
      <c r="G1896" s="367">
        <f>H1895/H1719</f>
        <v>0</v>
      </c>
      <c r="H1896" s="349">
        <f>IF(G1896&lt;50%,1,
IF(AND(G1896&gt;=50%,G1896&lt;100%),3,5))</f>
        <v>1</v>
      </c>
      <c r="I1896" s="14"/>
      <c r="J1896" s="299"/>
      <c r="K1896" s="290"/>
    </row>
    <row r="1897" spans="1:11" ht="27" customHeight="1" x14ac:dyDescent="0.25">
      <c r="A1897" s="354"/>
      <c r="B1897" s="350" t="s">
        <v>3898</v>
      </c>
      <c r="C1897" s="368" t="s">
        <v>4097</v>
      </c>
      <c r="D1897" s="368"/>
      <c r="E1897" s="35">
        <f t="shared" si="149"/>
        <v>1746</v>
      </c>
      <c r="F1897" s="351"/>
      <c r="G1897" s="300" t="s">
        <v>389</v>
      </c>
      <c r="H1897" s="346">
        <v>5</v>
      </c>
      <c r="I1897" s="14"/>
      <c r="J1897" s="299"/>
      <c r="K1897" s="290"/>
    </row>
    <row r="1898" spans="1:11" ht="30" customHeight="1" x14ac:dyDescent="0.25">
      <c r="A1898" s="350"/>
      <c r="B1898" s="350" t="s">
        <v>3902</v>
      </c>
      <c r="C1898" s="368" t="s">
        <v>4098</v>
      </c>
      <c r="D1898" s="368"/>
      <c r="E1898" s="35">
        <f t="shared" si="149"/>
        <v>1747</v>
      </c>
      <c r="F1898" s="351"/>
      <c r="G1898" s="300" t="s">
        <v>371</v>
      </c>
      <c r="H1898" s="352" t="s">
        <v>641</v>
      </c>
      <c r="I1898" s="370"/>
      <c r="J1898" s="299"/>
      <c r="K1898" s="290"/>
    </row>
    <row r="1899" spans="1:11" ht="30" customHeight="1" x14ac:dyDescent="0.25">
      <c r="A1899" s="350"/>
      <c r="B1899" s="350" t="s">
        <v>3904</v>
      </c>
      <c r="C1899" s="368" t="s">
        <v>4099</v>
      </c>
      <c r="D1899" s="368"/>
      <c r="E1899" s="35">
        <f t="shared" si="149"/>
        <v>1748</v>
      </c>
      <c r="F1899" s="351"/>
      <c r="G1899" s="300" t="s">
        <v>389</v>
      </c>
      <c r="H1899" s="346">
        <v>5</v>
      </c>
      <c r="I1899" s="14"/>
      <c r="J1899" s="299"/>
      <c r="K1899" s="290"/>
    </row>
    <row r="1900" spans="1:11" ht="15" customHeight="1" x14ac:dyDescent="0.25">
      <c r="A1900" s="344">
        <v>14</v>
      </c>
      <c r="B1900" s="345"/>
      <c r="C1900" s="332" t="s">
        <v>2280</v>
      </c>
      <c r="D1900" s="332"/>
      <c r="E1900" s="50"/>
      <c r="F1900" s="300"/>
      <c r="G1900" s="300"/>
      <c r="H1900" s="300"/>
      <c r="I1900" s="14"/>
      <c r="J1900" s="299"/>
      <c r="K1900" s="290"/>
    </row>
    <row r="1901" spans="1:11" ht="15" customHeight="1" x14ac:dyDescent="0.25">
      <c r="A1901" s="371"/>
      <c r="B1901" s="350" t="s">
        <v>3886</v>
      </c>
      <c r="C1901" s="368" t="s">
        <v>4100</v>
      </c>
      <c r="D1901" s="368"/>
      <c r="E1901" s="35">
        <f>E1899+1</f>
        <v>1749</v>
      </c>
      <c r="F1901" s="302"/>
      <c r="G1901" s="325" t="s">
        <v>4056</v>
      </c>
      <c r="H1901" s="346"/>
      <c r="I1901" s="327"/>
      <c r="J1901" s="288" t="s">
        <v>4074</v>
      </c>
      <c r="K1901" s="290"/>
    </row>
    <row r="1902" spans="1:11" ht="15" customHeight="1" x14ac:dyDescent="0.25">
      <c r="A1902" s="349"/>
      <c r="B1902" s="349" t="s">
        <v>3889</v>
      </c>
      <c r="C1902" s="318" t="s">
        <v>4101</v>
      </c>
      <c r="D1902" s="317" t="s">
        <v>3918</v>
      </c>
      <c r="E1902" s="35">
        <f>E1901+1</f>
        <v>1750</v>
      </c>
      <c r="F1902" s="319"/>
      <c r="G1902" s="367">
        <f>H1901/H1719</f>
        <v>0</v>
      </c>
      <c r="H1902" s="349">
        <f>IF(AND(G1902&gt;0%,G1902&lt;=50%),3,
IF(G1902&gt;50%,5,1))</f>
        <v>1</v>
      </c>
      <c r="I1902" s="14"/>
      <c r="J1902" s="355">
        <v>1</v>
      </c>
      <c r="K1902" s="290"/>
    </row>
    <row r="1903" spans="1:11" ht="15" customHeight="1" x14ac:dyDescent="0.25">
      <c r="A1903" s="350"/>
      <c r="B1903" s="350" t="s">
        <v>3892</v>
      </c>
      <c r="C1903" s="323" t="s">
        <v>4102</v>
      </c>
      <c r="D1903" s="323"/>
      <c r="E1903" s="35">
        <f>E1902+1</f>
        <v>1751</v>
      </c>
      <c r="F1903" s="300"/>
      <c r="G1903" s="300" t="s">
        <v>389</v>
      </c>
      <c r="H1903" s="346">
        <v>1</v>
      </c>
      <c r="I1903" s="14"/>
      <c r="J1903" s="355">
        <v>2</v>
      </c>
      <c r="K1903" s="290"/>
    </row>
    <row r="1904" spans="1:11" ht="15" customHeight="1" x14ac:dyDescent="0.25">
      <c r="A1904" s="350"/>
      <c r="B1904" s="350" t="s">
        <v>3894</v>
      </c>
      <c r="C1904" s="323" t="s">
        <v>4103</v>
      </c>
      <c r="D1904" s="323"/>
      <c r="E1904" s="35">
        <f>E1903+1</f>
        <v>1752</v>
      </c>
      <c r="F1904" s="351"/>
      <c r="G1904" s="300" t="s">
        <v>371</v>
      </c>
      <c r="H1904" s="352" t="s">
        <v>4104</v>
      </c>
      <c r="I1904" s="370"/>
      <c r="J1904" s="355">
        <v>4</v>
      </c>
      <c r="K1904" s="290"/>
    </row>
    <row r="1905" spans="1:11" ht="15" customHeight="1" x14ac:dyDescent="0.25">
      <c r="A1905" s="350"/>
      <c r="B1905" s="350" t="s">
        <v>3898</v>
      </c>
      <c r="C1905" s="323" t="s">
        <v>4105</v>
      </c>
      <c r="D1905" s="323"/>
      <c r="E1905" s="50"/>
      <c r="F1905" s="300"/>
      <c r="G1905" s="300"/>
      <c r="H1905" s="300"/>
      <c r="I1905" s="370"/>
      <c r="J1905" s="355">
        <v>5</v>
      </c>
      <c r="K1905" s="290"/>
    </row>
    <row r="1906" spans="1:11" ht="15" customHeight="1" x14ac:dyDescent="0.25">
      <c r="A1906" s="349"/>
      <c r="B1906" s="349"/>
      <c r="C1906" s="318" t="s">
        <v>4106</v>
      </c>
      <c r="D1906" s="318"/>
      <c r="E1906" s="35">
        <f>E1904+1</f>
        <v>1753</v>
      </c>
      <c r="F1906" s="348"/>
      <c r="G1906" s="349" t="s">
        <v>389</v>
      </c>
      <c r="H1906" s="349" t="str">
        <f t="shared" ref="H1906:H1912" si="150">IF(H918&gt;0,"Ada","Tidak Ada")</f>
        <v>Tidak Ada</v>
      </c>
      <c r="I1906" s="370"/>
      <c r="J1906" s="288" t="s">
        <v>4107</v>
      </c>
      <c r="K1906" s="290"/>
    </row>
    <row r="1907" spans="1:11" ht="15" customHeight="1" x14ac:dyDescent="0.25">
      <c r="A1907" s="349"/>
      <c r="B1907" s="349"/>
      <c r="C1907" s="318" t="s">
        <v>4108</v>
      </c>
      <c r="D1907" s="318"/>
      <c r="E1907" s="35">
        <f t="shared" ref="E1907:E1913" si="151">E1906+1</f>
        <v>1754</v>
      </c>
      <c r="F1907" s="348"/>
      <c r="G1907" s="349" t="s">
        <v>389</v>
      </c>
      <c r="H1907" s="349" t="str">
        <f t="shared" si="150"/>
        <v>Tidak Ada</v>
      </c>
      <c r="I1907" s="370"/>
      <c r="J1907" s="288" t="s">
        <v>4109</v>
      </c>
      <c r="K1907" s="290"/>
    </row>
    <row r="1908" spans="1:11" ht="15" customHeight="1" x14ac:dyDescent="0.25">
      <c r="A1908" s="349"/>
      <c r="B1908" s="349"/>
      <c r="C1908" s="318" t="s">
        <v>4110</v>
      </c>
      <c r="D1908" s="318"/>
      <c r="E1908" s="35">
        <f t="shared" si="151"/>
        <v>1755</v>
      </c>
      <c r="F1908" s="348"/>
      <c r="G1908" s="349" t="s">
        <v>389</v>
      </c>
      <c r="H1908" s="349" t="str">
        <f t="shared" si="150"/>
        <v>Tidak Ada</v>
      </c>
      <c r="I1908" s="370"/>
      <c r="J1908" s="288" t="s">
        <v>4111</v>
      </c>
      <c r="K1908" s="290"/>
    </row>
    <row r="1909" spans="1:11" ht="15" customHeight="1" x14ac:dyDescent="0.25">
      <c r="A1909" s="349"/>
      <c r="B1909" s="349"/>
      <c r="C1909" s="318" t="s">
        <v>4112</v>
      </c>
      <c r="D1909" s="318"/>
      <c r="E1909" s="35">
        <f t="shared" si="151"/>
        <v>1756</v>
      </c>
      <c r="F1909" s="348"/>
      <c r="G1909" s="349" t="s">
        <v>389</v>
      </c>
      <c r="H1909" s="349" t="str">
        <f t="shared" si="150"/>
        <v>Tidak Ada</v>
      </c>
      <c r="I1909" s="370"/>
      <c r="J1909" s="288" t="s">
        <v>4113</v>
      </c>
      <c r="K1909" s="290"/>
    </row>
    <row r="1910" spans="1:11" ht="15" customHeight="1" x14ac:dyDescent="0.25">
      <c r="A1910" s="349"/>
      <c r="B1910" s="349"/>
      <c r="C1910" s="318" t="s">
        <v>4114</v>
      </c>
      <c r="D1910" s="318"/>
      <c r="E1910" s="35">
        <f t="shared" si="151"/>
        <v>1757</v>
      </c>
      <c r="F1910" s="348"/>
      <c r="G1910" s="349" t="s">
        <v>389</v>
      </c>
      <c r="H1910" s="349" t="str">
        <f t="shared" si="150"/>
        <v>Tidak Ada</v>
      </c>
      <c r="I1910" s="370"/>
      <c r="J1910" s="288" t="s">
        <v>4115</v>
      </c>
      <c r="K1910" s="290"/>
    </row>
    <row r="1911" spans="1:11" ht="15" customHeight="1" x14ac:dyDescent="0.25">
      <c r="A1911" s="349"/>
      <c r="B1911" s="349"/>
      <c r="C1911" s="318" t="s">
        <v>4116</v>
      </c>
      <c r="D1911" s="318"/>
      <c r="E1911" s="35">
        <f t="shared" si="151"/>
        <v>1758</v>
      </c>
      <c r="F1911" s="348"/>
      <c r="G1911" s="349" t="s">
        <v>389</v>
      </c>
      <c r="H1911" s="349" t="str">
        <f t="shared" si="150"/>
        <v>Tidak Ada</v>
      </c>
      <c r="I1911" s="370"/>
      <c r="J1911" s="288" t="s">
        <v>4117</v>
      </c>
      <c r="K1911" s="290"/>
    </row>
    <row r="1912" spans="1:11" ht="15" customHeight="1" x14ac:dyDescent="0.25">
      <c r="A1912" s="349"/>
      <c r="B1912" s="349"/>
      <c r="C1912" s="318" t="s">
        <v>4118</v>
      </c>
      <c r="D1912" s="318"/>
      <c r="E1912" s="35">
        <f t="shared" si="151"/>
        <v>1759</v>
      </c>
      <c r="F1912" s="348"/>
      <c r="G1912" s="349" t="s">
        <v>389</v>
      </c>
      <c r="H1912" s="349" t="str">
        <f t="shared" si="150"/>
        <v>Tidak Ada</v>
      </c>
      <c r="I1912" s="370"/>
      <c r="J1912" s="288" t="s">
        <v>4119</v>
      </c>
      <c r="K1912" s="290"/>
    </row>
    <row r="1913" spans="1:11" ht="30" customHeight="1" x14ac:dyDescent="0.25">
      <c r="A1913" s="350"/>
      <c r="B1913" s="372" t="s">
        <v>3902</v>
      </c>
      <c r="C1913" s="368" t="s">
        <v>4120</v>
      </c>
      <c r="D1913" s="368"/>
      <c r="E1913" s="35">
        <f t="shared" si="151"/>
        <v>1760</v>
      </c>
      <c r="F1913" s="351"/>
      <c r="G1913" s="300" t="s">
        <v>389</v>
      </c>
      <c r="H1913" s="346"/>
      <c r="I1913" s="370"/>
      <c r="J1913" s="299"/>
      <c r="K1913" s="290"/>
    </row>
    <row r="1914" spans="1:11" ht="15" customHeight="1" x14ac:dyDescent="0.25">
      <c r="A1914" s="344">
        <v>15</v>
      </c>
      <c r="B1914" s="345"/>
      <c r="C1914" s="373" t="s">
        <v>4121</v>
      </c>
      <c r="D1914" s="373"/>
      <c r="E1914" s="50"/>
      <c r="F1914" s="300"/>
      <c r="G1914" s="300"/>
      <c r="H1914" s="300"/>
      <c r="I1914" s="370"/>
      <c r="J1914" s="299"/>
      <c r="K1914" s="290"/>
    </row>
    <row r="1915" spans="1:11" ht="30" customHeight="1" x14ac:dyDescent="0.25">
      <c r="A1915" s="365"/>
      <c r="B1915" s="349" t="s">
        <v>3886</v>
      </c>
      <c r="C1915" s="318" t="s">
        <v>4122</v>
      </c>
      <c r="D1915" s="318"/>
      <c r="E1915" s="35">
        <f>E1913+1</f>
        <v>1761</v>
      </c>
      <c r="F1915" s="348"/>
      <c r="G1915" s="349" t="s">
        <v>389</v>
      </c>
      <c r="H1915" s="349">
        <f>IF(H931=0,1,IF(H931=2,3,5))</f>
        <v>5</v>
      </c>
      <c r="I1915" s="320"/>
      <c r="J1915" s="288" t="s">
        <v>4123</v>
      </c>
      <c r="K1915" s="290"/>
    </row>
    <row r="1916" spans="1:11" ht="30" customHeight="1" x14ac:dyDescent="0.25">
      <c r="A1916" s="350"/>
      <c r="B1916" s="350" t="s">
        <v>3889</v>
      </c>
      <c r="C1916" s="323" t="s">
        <v>4124</v>
      </c>
      <c r="D1916" s="323"/>
      <c r="E1916" s="35">
        <f>E1915+1</f>
        <v>1762</v>
      </c>
      <c r="F1916" s="351"/>
      <c r="G1916" s="300" t="s">
        <v>389</v>
      </c>
      <c r="H1916" s="346">
        <v>5</v>
      </c>
      <c r="I1916" s="320"/>
      <c r="J1916" s="299"/>
      <c r="K1916" s="374" t="s">
        <v>4125</v>
      </c>
    </row>
    <row r="1917" spans="1:11" ht="30" customHeight="1" x14ac:dyDescent="0.25">
      <c r="A1917" s="350"/>
      <c r="B1917" s="350" t="s">
        <v>3892</v>
      </c>
      <c r="C1917" s="323" t="s">
        <v>4126</v>
      </c>
      <c r="D1917" s="323"/>
      <c r="E1917" s="50"/>
      <c r="F1917" s="300"/>
      <c r="G1917" s="300"/>
      <c r="H1917" s="300"/>
      <c r="I1917" s="320"/>
      <c r="J1917" s="299"/>
      <c r="K1917" s="290"/>
    </row>
    <row r="1918" spans="1:11" ht="15" customHeight="1" x14ac:dyDescent="0.25">
      <c r="A1918" s="349"/>
      <c r="B1918" s="349"/>
      <c r="C1918" s="318" t="s">
        <v>4127</v>
      </c>
      <c r="D1918" s="318"/>
      <c r="E1918" s="35">
        <f>E1916+1</f>
        <v>1763</v>
      </c>
      <c r="F1918" s="348" t="s">
        <v>391</v>
      </c>
      <c r="G1918" s="349" t="s">
        <v>389</v>
      </c>
      <c r="H1918" s="349" t="str">
        <f>IF(H932=0,"Tidak Ada","Ada")</f>
        <v>Ada</v>
      </c>
      <c r="I1918" s="327"/>
      <c r="J1918" s="288" t="s">
        <v>4128</v>
      </c>
      <c r="K1918" s="290"/>
    </row>
    <row r="1919" spans="1:11" ht="15" customHeight="1" x14ac:dyDescent="0.25">
      <c r="A1919" s="349"/>
      <c r="B1919" s="349"/>
      <c r="C1919" s="318" t="s">
        <v>4129</v>
      </c>
      <c r="D1919" s="318"/>
      <c r="E1919" s="35">
        <f>E1918+1</f>
        <v>1764</v>
      </c>
      <c r="F1919" s="348" t="s">
        <v>391</v>
      </c>
      <c r="G1919" s="349" t="s">
        <v>389</v>
      </c>
      <c r="H1919" s="349" t="str">
        <f>IF(H934=0,"Tidak Ada","Ada")</f>
        <v>Ada</v>
      </c>
      <c r="I1919" s="327"/>
      <c r="J1919" s="288" t="s">
        <v>4130</v>
      </c>
      <c r="K1919" s="290"/>
    </row>
    <row r="1920" spans="1:11" ht="15" customHeight="1" x14ac:dyDescent="0.25">
      <c r="A1920" s="349"/>
      <c r="B1920" s="349"/>
      <c r="C1920" s="318" t="s">
        <v>4131</v>
      </c>
      <c r="D1920" s="318"/>
      <c r="E1920" s="35">
        <f>E1919+1</f>
        <v>1765</v>
      </c>
      <c r="F1920" s="348" t="s">
        <v>391</v>
      </c>
      <c r="G1920" s="349" t="s">
        <v>389</v>
      </c>
      <c r="H1920" s="349" t="str">
        <f>IF(H936=0,"Tidak Ada","Ada")</f>
        <v>Ada</v>
      </c>
      <c r="I1920" s="327"/>
      <c r="J1920" s="288" t="s">
        <v>4132</v>
      </c>
      <c r="K1920" s="290"/>
    </row>
    <row r="1921" spans="1:11" ht="15" customHeight="1" x14ac:dyDescent="0.25">
      <c r="A1921" s="350"/>
      <c r="B1921" s="350"/>
      <c r="C1921" s="323" t="s">
        <v>4133</v>
      </c>
      <c r="D1921" s="323"/>
      <c r="E1921" s="35">
        <f>E1920+1</f>
        <v>1766</v>
      </c>
      <c r="F1921" s="351" t="s">
        <v>391</v>
      </c>
      <c r="G1921" s="300" t="s">
        <v>389</v>
      </c>
      <c r="H1921" s="346" t="s">
        <v>487</v>
      </c>
      <c r="I1921" s="327"/>
      <c r="J1921" s="299"/>
      <c r="K1921" s="290"/>
    </row>
    <row r="1922" spans="1:11" ht="15" customHeight="1" x14ac:dyDescent="0.25">
      <c r="A1922" s="350"/>
      <c r="B1922" s="350"/>
      <c r="C1922" s="323" t="s">
        <v>4134</v>
      </c>
      <c r="D1922" s="323"/>
      <c r="E1922" s="35">
        <f>E1921+1</f>
        <v>1767</v>
      </c>
      <c r="F1922" s="351" t="s">
        <v>391</v>
      </c>
      <c r="G1922" s="300" t="s">
        <v>389</v>
      </c>
      <c r="H1922" s="346" t="s">
        <v>487</v>
      </c>
      <c r="I1922" s="327"/>
      <c r="J1922" s="299"/>
      <c r="K1922" s="290"/>
    </row>
    <row r="1923" spans="1:11" ht="15" customHeight="1" x14ac:dyDescent="0.25">
      <c r="A1923" s="344">
        <v>16</v>
      </c>
      <c r="B1923" s="345"/>
      <c r="C1923" s="332" t="s">
        <v>4135</v>
      </c>
      <c r="D1923" s="332"/>
      <c r="E1923" s="50"/>
      <c r="F1923" s="300"/>
      <c r="G1923" s="300"/>
      <c r="H1923" s="300"/>
      <c r="I1923" s="304"/>
      <c r="J1923" s="299"/>
      <c r="K1923" s="290"/>
    </row>
    <row r="1924" spans="1:11" ht="15" customHeight="1" x14ac:dyDescent="0.25">
      <c r="A1924" s="349"/>
      <c r="B1924" s="349" t="s">
        <v>3886</v>
      </c>
      <c r="C1924" s="318" t="s">
        <v>4136</v>
      </c>
      <c r="D1924" s="318"/>
      <c r="E1924" s="35">
        <f>E1925+1</f>
        <v>1769</v>
      </c>
      <c r="F1924" s="319"/>
      <c r="G1924" s="349" t="s">
        <v>4137</v>
      </c>
      <c r="H1924" s="375">
        <f>H869</f>
        <v>0</v>
      </c>
      <c r="I1924" s="304"/>
      <c r="J1924" s="288" t="s">
        <v>4138</v>
      </c>
      <c r="K1924" s="290"/>
    </row>
    <row r="1925" spans="1:11" ht="15" customHeight="1" x14ac:dyDescent="0.25">
      <c r="A1925" s="349"/>
      <c r="B1925" s="349" t="s">
        <v>3889</v>
      </c>
      <c r="C1925" s="318" t="s">
        <v>4139</v>
      </c>
      <c r="D1925" s="318"/>
      <c r="E1925" s="35">
        <f>E1922+1</f>
        <v>1768</v>
      </c>
      <c r="F1925" s="348" t="s">
        <v>391</v>
      </c>
      <c r="G1925" s="349" t="s">
        <v>389</v>
      </c>
      <c r="H1925" s="349" t="str">
        <f>IF(H1924&gt;0,"Ada","Tidak Ada")</f>
        <v>Tidak Ada</v>
      </c>
      <c r="I1925" s="327"/>
      <c r="J1925" s="299"/>
      <c r="K1925" s="290" t="s">
        <v>4140</v>
      </c>
    </row>
    <row r="1926" spans="1:11" ht="15" customHeight="1" x14ac:dyDescent="0.25">
      <c r="A1926" s="349"/>
      <c r="B1926" s="349" t="s">
        <v>3892</v>
      </c>
      <c r="C1926" s="318" t="s">
        <v>4135</v>
      </c>
      <c r="D1926" s="349" t="s">
        <v>3918</v>
      </c>
      <c r="E1926" s="35">
        <f>E1924+1</f>
        <v>1770</v>
      </c>
      <c r="F1926" s="319"/>
      <c r="G1926" s="367">
        <f>H1924/H1719</f>
        <v>0</v>
      </c>
      <c r="H1926" s="317">
        <f>IF(G1926&lt;=20%,5,
IF(AND(G1926&gt;20%,G1926&lt;=40%),4,
IF(AND(G1926&gt;40%,G1926&lt;=60%),3,
IF(AND(G1926&gt;60%,G1926&lt;=80%),2,1))))</f>
        <v>5</v>
      </c>
      <c r="I1926" s="320"/>
      <c r="J1926" s="299"/>
      <c r="K1926" s="290"/>
    </row>
    <row r="1927" spans="1:11" ht="15" customHeight="1" x14ac:dyDescent="0.25">
      <c r="A1927" s="376">
        <v>2</v>
      </c>
      <c r="B1927" s="345"/>
      <c r="C1927" s="377" t="s">
        <v>4141</v>
      </c>
      <c r="D1927" s="377"/>
      <c r="E1927" s="50"/>
      <c r="F1927" s="315"/>
      <c r="G1927" s="315"/>
      <c r="H1927" s="315"/>
      <c r="I1927" s="313"/>
      <c r="J1927" s="299"/>
      <c r="K1927" s="290"/>
    </row>
    <row r="1928" spans="1:11" ht="15" customHeight="1" x14ac:dyDescent="0.25">
      <c r="A1928" s="376" t="s">
        <v>4142</v>
      </c>
      <c r="B1928" s="345"/>
      <c r="C1928" s="377" t="s">
        <v>4143</v>
      </c>
      <c r="D1928" s="377"/>
      <c r="E1928" s="50"/>
      <c r="F1928" s="315"/>
      <c r="G1928" s="315"/>
      <c r="H1928" s="315"/>
      <c r="I1928" s="313"/>
      <c r="J1928" s="299"/>
      <c r="K1928" s="290"/>
    </row>
    <row r="1929" spans="1:11" ht="15" customHeight="1" x14ac:dyDescent="0.25">
      <c r="A1929" s="376">
        <v>17</v>
      </c>
      <c r="B1929" s="345"/>
      <c r="C1929" s="378" t="s">
        <v>4144</v>
      </c>
      <c r="D1929" s="378"/>
      <c r="E1929" s="50"/>
      <c r="F1929" s="315"/>
      <c r="G1929" s="315"/>
      <c r="H1929" s="315"/>
      <c r="I1929" s="313"/>
      <c r="J1929" s="299"/>
      <c r="K1929" s="290"/>
    </row>
    <row r="1930" spans="1:11" ht="30" customHeight="1" x14ac:dyDescent="0.25">
      <c r="A1930" s="379"/>
      <c r="B1930" s="379" t="s">
        <v>3886</v>
      </c>
      <c r="C1930" s="380" t="s">
        <v>4145</v>
      </c>
      <c r="D1930" s="380"/>
      <c r="E1930" s="35">
        <f>E1926+1</f>
        <v>1771</v>
      </c>
      <c r="F1930" s="315"/>
      <c r="G1930" s="325" t="s">
        <v>389</v>
      </c>
      <c r="H1930" s="326">
        <v>5</v>
      </c>
      <c r="I1930" s="320"/>
      <c r="J1930" s="299"/>
      <c r="K1930" s="290"/>
    </row>
    <row r="1931" spans="1:11" ht="30" customHeight="1" x14ac:dyDescent="0.25">
      <c r="A1931" s="379"/>
      <c r="B1931" s="379" t="s">
        <v>3889</v>
      </c>
      <c r="C1931" s="381" t="s">
        <v>4146</v>
      </c>
      <c r="D1931" s="381"/>
      <c r="E1931" s="35">
        <f>E1930+1</f>
        <v>1772</v>
      </c>
      <c r="F1931" s="315"/>
      <c r="G1931" s="325" t="s">
        <v>371</v>
      </c>
      <c r="H1931" s="329" t="s">
        <v>4147</v>
      </c>
      <c r="I1931" s="320"/>
      <c r="J1931" s="299"/>
      <c r="K1931" s="290"/>
    </row>
    <row r="1932" spans="1:11" ht="30" customHeight="1" x14ac:dyDescent="0.25">
      <c r="A1932" s="379"/>
      <c r="B1932" s="379" t="s">
        <v>3892</v>
      </c>
      <c r="C1932" s="380" t="s">
        <v>4148</v>
      </c>
      <c r="D1932" s="380"/>
      <c r="E1932" s="35">
        <f>E1931+1</f>
        <v>1773</v>
      </c>
      <c r="F1932" s="315"/>
      <c r="G1932" s="325" t="s">
        <v>389</v>
      </c>
      <c r="H1932" s="326">
        <v>3</v>
      </c>
      <c r="I1932" s="320"/>
      <c r="J1932" s="299"/>
      <c r="K1932" s="290"/>
    </row>
    <row r="1933" spans="1:11" ht="30" customHeight="1" x14ac:dyDescent="0.25">
      <c r="A1933" s="379"/>
      <c r="B1933" s="379" t="s">
        <v>3894</v>
      </c>
      <c r="C1933" s="381" t="s">
        <v>4149</v>
      </c>
      <c r="D1933" s="381"/>
      <c r="E1933" s="35">
        <f>E1932+1</f>
        <v>1774</v>
      </c>
      <c r="F1933" s="315"/>
      <c r="G1933" s="325" t="s">
        <v>371</v>
      </c>
      <c r="H1933" s="329" t="s">
        <v>4147</v>
      </c>
      <c r="I1933" s="320"/>
      <c r="J1933" s="299"/>
      <c r="K1933" s="290"/>
    </row>
    <row r="1934" spans="1:11" ht="15" customHeight="1" x14ac:dyDescent="0.25">
      <c r="A1934" s="376">
        <v>18</v>
      </c>
      <c r="B1934" s="345"/>
      <c r="C1934" s="378" t="s">
        <v>4150</v>
      </c>
      <c r="D1934" s="378"/>
      <c r="E1934" s="50"/>
      <c r="F1934" s="315"/>
      <c r="G1934" s="315"/>
      <c r="H1934" s="315"/>
      <c r="I1934" s="313"/>
      <c r="J1934" s="299"/>
      <c r="K1934" s="290"/>
    </row>
    <row r="1935" spans="1:11" ht="15" customHeight="1" x14ac:dyDescent="0.25">
      <c r="A1935" s="382"/>
      <c r="B1935" s="382" t="s">
        <v>3886</v>
      </c>
      <c r="C1935" s="383" t="s">
        <v>4151</v>
      </c>
      <c r="D1935" s="383"/>
      <c r="E1935" s="35">
        <f>E1933+1</f>
        <v>1775</v>
      </c>
      <c r="F1935" s="382"/>
      <c r="G1935" s="382" t="s">
        <v>389</v>
      </c>
      <c r="H1935" s="384">
        <f>IF(H732=1,5,1)</f>
        <v>5</v>
      </c>
      <c r="I1935" s="320"/>
      <c r="J1935" s="297" t="s">
        <v>4152</v>
      </c>
      <c r="K1935" s="290"/>
    </row>
    <row r="1936" spans="1:11" ht="15" customHeight="1" x14ac:dyDescent="0.25">
      <c r="A1936" s="379"/>
      <c r="B1936" s="385" t="s">
        <v>3889</v>
      </c>
      <c r="C1936" s="381" t="s">
        <v>4153</v>
      </c>
      <c r="D1936" s="381"/>
      <c r="E1936" s="50"/>
      <c r="F1936" s="300"/>
      <c r="G1936" s="325"/>
      <c r="H1936" s="325"/>
      <c r="I1936" s="320"/>
      <c r="J1936" s="355">
        <v>1</v>
      </c>
      <c r="K1936" s="290"/>
    </row>
    <row r="1937" spans="1:11" ht="15" customHeight="1" x14ac:dyDescent="0.25">
      <c r="A1937" s="379"/>
      <c r="B1937" s="379"/>
      <c r="C1937" s="381" t="s">
        <v>4154</v>
      </c>
      <c r="D1937" s="381"/>
      <c r="E1937" s="35">
        <f>E1935+1</f>
        <v>1776</v>
      </c>
      <c r="F1937" s="300"/>
      <c r="G1937" s="300" t="s">
        <v>389</v>
      </c>
      <c r="H1937" s="346" t="s">
        <v>487</v>
      </c>
      <c r="I1937" s="327"/>
      <c r="J1937" s="355">
        <v>3</v>
      </c>
      <c r="K1937" s="290"/>
    </row>
    <row r="1938" spans="1:11" ht="15" customHeight="1" x14ac:dyDescent="0.25">
      <c r="A1938" s="379"/>
      <c r="B1938" s="379"/>
      <c r="C1938" s="381" t="s">
        <v>4155</v>
      </c>
      <c r="D1938" s="381"/>
      <c r="E1938" s="35">
        <f>E1937+1</f>
        <v>1777</v>
      </c>
      <c r="F1938" s="300"/>
      <c r="G1938" s="300" t="s">
        <v>389</v>
      </c>
      <c r="H1938" s="346" t="s">
        <v>487</v>
      </c>
      <c r="I1938" s="327"/>
      <c r="J1938" s="355">
        <v>5</v>
      </c>
      <c r="K1938" s="290"/>
    </row>
    <row r="1939" spans="1:11" ht="15" customHeight="1" x14ac:dyDescent="0.25">
      <c r="A1939" s="379"/>
      <c r="B1939" s="379"/>
      <c r="C1939" s="381" t="s">
        <v>4156</v>
      </c>
      <c r="D1939" s="381"/>
      <c r="E1939" s="35">
        <f>E1938+1</f>
        <v>1778</v>
      </c>
      <c r="F1939" s="300"/>
      <c r="G1939" s="300" t="s">
        <v>389</v>
      </c>
      <c r="H1939" s="346" t="s">
        <v>487</v>
      </c>
      <c r="I1939" s="327"/>
      <c r="J1939" s="299"/>
      <c r="K1939" s="290"/>
    </row>
    <row r="1940" spans="1:11" ht="15" customHeight="1" x14ac:dyDescent="0.25">
      <c r="A1940" s="379"/>
      <c r="B1940" s="379" t="s">
        <v>3892</v>
      </c>
      <c r="C1940" s="386" t="s">
        <v>4157</v>
      </c>
      <c r="D1940" s="386"/>
      <c r="E1940" s="35">
        <f>E1939+1</f>
        <v>1779</v>
      </c>
      <c r="F1940" s="300"/>
      <c r="G1940" s="300" t="s">
        <v>389</v>
      </c>
      <c r="H1940" s="346">
        <v>5</v>
      </c>
      <c r="I1940" s="320"/>
      <c r="J1940" s="297" t="s">
        <v>4158</v>
      </c>
      <c r="K1940" s="290" t="s">
        <v>4159</v>
      </c>
    </row>
    <row r="1941" spans="1:11" ht="15" customHeight="1" x14ac:dyDescent="0.25">
      <c r="A1941" s="379"/>
      <c r="B1941" s="379" t="s">
        <v>3894</v>
      </c>
      <c r="C1941" s="386" t="s">
        <v>4160</v>
      </c>
      <c r="D1941" s="386"/>
      <c r="E1941" s="35">
        <f>E1940+1</f>
        <v>1780</v>
      </c>
      <c r="F1941" s="300"/>
      <c r="G1941" s="300" t="s">
        <v>389</v>
      </c>
      <c r="H1941" s="346">
        <v>5</v>
      </c>
      <c r="I1941" s="320"/>
      <c r="J1941" s="299"/>
      <c r="K1941" s="290" t="s">
        <v>4161</v>
      </c>
    </row>
    <row r="1942" spans="1:11" ht="15" customHeight="1" x14ac:dyDescent="0.25">
      <c r="A1942" s="376">
        <v>19</v>
      </c>
      <c r="B1942" s="345"/>
      <c r="C1942" s="378" t="s">
        <v>4162</v>
      </c>
      <c r="D1942" s="378"/>
      <c r="E1942" s="50"/>
      <c r="F1942" s="300"/>
      <c r="G1942" s="300"/>
      <c r="H1942" s="300"/>
      <c r="I1942" s="313"/>
      <c r="J1942" s="299"/>
      <c r="K1942" s="290"/>
    </row>
    <row r="1943" spans="1:11" ht="30" customHeight="1" x14ac:dyDescent="0.25">
      <c r="A1943" s="379"/>
      <c r="B1943" s="379" t="s">
        <v>3886</v>
      </c>
      <c r="C1943" s="386" t="s">
        <v>4163</v>
      </c>
      <c r="D1943" s="386"/>
      <c r="E1943" s="35">
        <f>E1941+1</f>
        <v>1781</v>
      </c>
      <c r="F1943" s="300"/>
      <c r="G1943" s="300" t="s">
        <v>371</v>
      </c>
      <c r="H1943" s="346"/>
      <c r="I1943" s="320"/>
      <c r="J1943" s="299"/>
      <c r="K1943" s="290"/>
    </row>
    <row r="1944" spans="1:11" ht="15" customHeight="1" x14ac:dyDescent="0.25">
      <c r="A1944" s="379"/>
      <c r="B1944" s="387"/>
      <c r="C1944" s="381" t="s">
        <v>4164</v>
      </c>
      <c r="D1944" s="381"/>
      <c r="E1944" s="35">
        <f t="shared" ref="E1944:E1952" si="152">E1943+1</f>
        <v>1782</v>
      </c>
      <c r="F1944" s="300"/>
      <c r="G1944" s="300" t="s">
        <v>389</v>
      </c>
      <c r="H1944" s="346">
        <v>3</v>
      </c>
      <c r="I1944" s="388" t="s">
        <v>4165</v>
      </c>
      <c r="J1944" s="299"/>
      <c r="K1944" s="290"/>
    </row>
    <row r="1945" spans="1:11" ht="15" customHeight="1" x14ac:dyDescent="0.25">
      <c r="A1945" s="379"/>
      <c r="B1945" s="387"/>
      <c r="C1945" s="381" t="s">
        <v>4166</v>
      </c>
      <c r="D1945" s="381"/>
      <c r="E1945" s="35">
        <f t="shared" si="152"/>
        <v>1783</v>
      </c>
      <c r="F1945" s="300"/>
      <c r="G1945" s="300" t="s">
        <v>389</v>
      </c>
      <c r="H1945" s="346">
        <v>1</v>
      </c>
      <c r="I1945" s="388" t="s">
        <v>4165</v>
      </c>
      <c r="J1945" s="299"/>
      <c r="K1945" s="290"/>
    </row>
    <row r="1946" spans="1:11" ht="15" customHeight="1" x14ac:dyDescent="0.25">
      <c r="A1946" s="379"/>
      <c r="B1946" s="387"/>
      <c r="C1946" s="381" t="s">
        <v>4167</v>
      </c>
      <c r="D1946" s="381"/>
      <c r="E1946" s="35">
        <f t="shared" si="152"/>
        <v>1784</v>
      </c>
      <c r="F1946" s="300"/>
      <c r="G1946" s="300" t="s">
        <v>389</v>
      </c>
      <c r="H1946" s="346">
        <v>5</v>
      </c>
      <c r="I1946" s="388" t="s">
        <v>4165</v>
      </c>
      <c r="J1946" s="299"/>
      <c r="K1946" s="290"/>
    </row>
    <row r="1947" spans="1:11" ht="15" customHeight="1" x14ac:dyDescent="0.25">
      <c r="A1947" s="379"/>
      <c r="B1947" s="387"/>
      <c r="C1947" s="381" t="s">
        <v>4168</v>
      </c>
      <c r="D1947" s="381"/>
      <c r="E1947" s="35">
        <f t="shared" si="152"/>
        <v>1785</v>
      </c>
      <c r="F1947" s="300"/>
      <c r="G1947" s="300" t="s">
        <v>389</v>
      </c>
      <c r="H1947" s="346">
        <v>1</v>
      </c>
      <c r="I1947" s="388" t="s">
        <v>4165</v>
      </c>
      <c r="J1947" s="299"/>
      <c r="K1947" s="290"/>
    </row>
    <row r="1948" spans="1:11" ht="15" customHeight="1" x14ac:dyDescent="0.25">
      <c r="A1948" s="379"/>
      <c r="B1948" s="387"/>
      <c r="C1948" s="381" t="s">
        <v>4169</v>
      </c>
      <c r="D1948" s="381"/>
      <c r="E1948" s="35">
        <f t="shared" si="152"/>
        <v>1786</v>
      </c>
      <c r="F1948" s="300"/>
      <c r="G1948" s="300" t="s">
        <v>389</v>
      </c>
      <c r="H1948" s="346">
        <v>1</v>
      </c>
      <c r="I1948" s="388" t="s">
        <v>4165</v>
      </c>
      <c r="J1948" s="299"/>
      <c r="K1948" s="290"/>
    </row>
    <row r="1949" spans="1:11" ht="15" customHeight="1" x14ac:dyDescent="0.25">
      <c r="A1949" s="379"/>
      <c r="B1949" s="387"/>
      <c r="C1949" s="381" t="s">
        <v>4170</v>
      </c>
      <c r="D1949" s="381"/>
      <c r="E1949" s="35">
        <f t="shared" si="152"/>
        <v>1787</v>
      </c>
      <c r="F1949" s="300"/>
      <c r="G1949" s="300" t="s">
        <v>389</v>
      </c>
      <c r="H1949" s="346">
        <v>2</v>
      </c>
      <c r="I1949" s="388" t="s">
        <v>4165</v>
      </c>
      <c r="J1949" s="299"/>
      <c r="K1949" s="290"/>
    </row>
    <row r="1950" spans="1:11" ht="15" customHeight="1" x14ac:dyDescent="0.25">
      <c r="A1950" s="379"/>
      <c r="B1950" s="387"/>
      <c r="C1950" s="381" t="s">
        <v>4171</v>
      </c>
      <c r="D1950" s="381"/>
      <c r="E1950" s="35">
        <f t="shared" si="152"/>
        <v>1788</v>
      </c>
      <c r="F1950" s="300"/>
      <c r="G1950" s="300" t="s">
        <v>389</v>
      </c>
      <c r="H1950" s="346">
        <v>1</v>
      </c>
      <c r="I1950" s="388" t="s">
        <v>4165</v>
      </c>
      <c r="J1950" s="299"/>
      <c r="K1950" s="290"/>
    </row>
    <row r="1951" spans="1:11" ht="15" customHeight="1" x14ac:dyDescent="0.25">
      <c r="A1951" s="379"/>
      <c r="B1951" s="387"/>
      <c r="C1951" s="381" t="s">
        <v>4172</v>
      </c>
      <c r="D1951" s="381"/>
      <c r="E1951" s="35">
        <f t="shared" si="152"/>
        <v>1789</v>
      </c>
      <c r="F1951" s="300"/>
      <c r="G1951" s="300" t="s">
        <v>389</v>
      </c>
      <c r="H1951" s="346">
        <v>4</v>
      </c>
      <c r="I1951" s="388" t="s">
        <v>4165</v>
      </c>
      <c r="J1951" s="299"/>
      <c r="K1951" s="290"/>
    </row>
    <row r="1952" spans="1:11" ht="15" customHeight="1" x14ac:dyDescent="0.25">
      <c r="A1952" s="382"/>
      <c r="B1952" s="389" t="s">
        <v>3889</v>
      </c>
      <c r="C1952" s="390" t="s">
        <v>4173</v>
      </c>
      <c r="D1952" s="391"/>
      <c r="E1952" s="35">
        <f t="shared" si="152"/>
        <v>1790</v>
      </c>
      <c r="F1952" s="392" t="s">
        <v>3918</v>
      </c>
      <c r="G1952" s="392">
        <f>(H1944+H1945+H1946+H1947+H1948+H1949+H1950+H1951)/8</f>
        <v>2.25</v>
      </c>
      <c r="H1952" s="336">
        <f>IF(G1952&lt;1.5,1,
IF(AND(G1952&gt;=1.5,G1952&lt;2.5),2,
IF(AND(G1952&gt;=2.5,G1952&lt;3.5),3,
IF(AND(G1952&gt;=3.5,G1952&lt;4.5),4,5))))</f>
        <v>2</v>
      </c>
      <c r="I1952" s="393" t="s">
        <v>4174</v>
      </c>
      <c r="J1952" s="299"/>
      <c r="K1952" s="290"/>
    </row>
    <row r="1953" spans="1:11" ht="15" customHeight="1" x14ac:dyDescent="0.25">
      <c r="A1953" s="376">
        <v>20</v>
      </c>
      <c r="B1953" s="345"/>
      <c r="C1953" s="394" t="s">
        <v>4175</v>
      </c>
      <c r="D1953" s="394"/>
      <c r="E1953" s="50"/>
      <c r="F1953" s="300"/>
      <c r="G1953" s="300"/>
      <c r="H1953" s="300"/>
      <c r="I1953" s="313"/>
      <c r="J1953" s="299"/>
      <c r="K1953" s="290"/>
    </row>
    <row r="1954" spans="1:11" ht="30" customHeight="1" x14ac:dyDescent="0.25">
      <c r="A1954" s="382"/>
      <c r="B1954" s="382" t="s">
        <v>3886</v>
      </c>
      <c r="C1954" s="383" t="s">
        <v>4176</v>
      </c>
      <c r="D1954" s="383"/>
      <c r="E1954" s="35">
        <f>E1952+1</f>
        <v>1791</v>
      </c>
      <c r="F1954" s="382"/>
      <c r="G1954" s="382" t="s">
        <v>389</v>
      </c>
      <c r="H1954" s="382" t="str">
        <f>IF(H804=0,"Tidak Ada","Ada")</f>
        <v>Tidak Ada</v>
      </c>
      <c r="I1954" s="327"/>
      <c r="J1954" s="288" t="s">
        <v>4177</v>
      </c>
      <c r="K1954" s="290"/>
    </row>
    <row r="1955" spans="1:11" ht="30" customHeight="1" x14ac:dyDescent="0.25">
      <c r="A1955" s="379"/>
      <c r="B1955" s="387" t="s">
        <v>3889</v>
      </c>
      <c r="C1955" s="381" t="s">
        <v>4178</v>
      </c>
      <c r="D1955" s="381"/>
      <c r="E1955" s="35">
        <f t="shared" ref="E1955:E1971" si="153">E1954+1</f>
        <v>1792</v>
      </c>
      <c r="F1955" s="300"/>
      <c r="G1955" s="300" t="s">
        <v>371</v>
      </c>
      <c r="H1955" s="352" t="s">
        <v>956</v>
      </c>
      <c r="I1955" s="313"/>
      <c r="J1955" s="288"/>
      <c r="K1955" s="290"/>
    </row>
    <row r="1956" spans="1:11" ht="15" customHeight="1" x14ac:dyDescent="0.25">
      <c r="A1956" s="379"/>
      <c r="B1956" s="379" t="s">
        <v>3892</v>
      </c>
      <c r="C1956" s="386" t="s">
        <v>4179</v>
      </c>
      <c r="D1956" s="386"/>
      <c r="E1956" s="35">
        <f t="shared" si="153"/>
        <v>1793</v>
      </c>
      <c r="F1956" s="300"/>
      <c r="G1956" s="300" t="s">
        <v>389</v>
      </c>
      <c r="H1956" s="346" t="s">
        <v>583</v>
      </c>
      <c r="I1956" s="327"/>
      <c r="J1956" s="297"/>
      <c r="K1956" s="297" t="s">
        <v>4180</v>
      </c>
    </row>
    <row r="1957" spans="1:11" ht="15" customHeight="1" x14ac:dyDescent="0.25">
      <c r="A1957" s="382"/>
      <c r="B1957" s="382"/>
      <c r="C1957" s="383" t="s">
        <v>4181</v>
      </c>
      <c r="D1957" s="383"/>
      <c r="E1957" s="35">
        <f t="shared" si="153"/>
        <v>1794</v>
      </c>
      <c r="F1957" s="319"/>
      <c r="G1957" s="382" t="s">
        <v>2057</v>
      </c>
      <c r="H1957" s="382">
        <f>H805</f>
        <v>0</v>
      </c>
      <c r="I1957" s="313"/>
      <c r="J1957" s="297" t="s">
        <v>4182</v>
      </c>
      <c r="K1957" s="290"/>
    </row>
    <row r="1958" spans="1:11" ht="15" customHeight="1" x14ac:dyDescent="0.25">
      <c r="A1958" s="379"/>
      <c r="B1958" s="379" t="s">
        <v>3894</v>
      </c>
      <c r="C1958" s="386" t="s">
        <v>4183</v>
      </c>
      <c r="D1958" s="386"/>
      <c r="E1958" s="35">
        <f t="shared" si="153"/>
        <v>1795</v>
      </c>
      <c r="F1958" s="300"/>
      <c r="G1958" s="300" t="s">
        <v>389</v>
      </c>
      <c r="H1958" s="346" t="s">
        <v>583</v>
      </c>
      <c r="I1958" s="327"/>
      <c r="J1958" s="297"/>
      <c r="K1958" s="297" t="s">
        <v>4180</v>
      </c>
    </row>
    <row r="1959" spans="1:11" ht="30" customHeight="1" x14ac:dyDescent="0.25">
      <c r="A1959" s="382"/>
      <c r="B1959" s="382"/>
      <c r="C1959" s="383" t="s">
        <v>4184</v>
      </c>
      <c r="D1959" s="383"/>
      <c r="E1959" s="35">
        <f t="shared" si="153"/>
        <v>1796</v>
      </c>
      <c r="F1959" s="319"/>
      <c r="G1959" s="382" t="s">
        <v>2057</v>
      </c>
      <c r="H1959" s="382">
        <f>H806</f>
        <v>0</v>
      </c>
      <c r="I1959" s="313"/>
      <c r="J1959" s="297" t="s">
        <v>4185</v>
      </c>
      <c r="K1959" s="290"/>
    </row>
    <row r="1960" spans="1:11" ht="30" customHeight="1" x14ac:dyDescent="0.25">
      <c r="A1960" s="379"/>
      <c r="B1960" s="379" t="s">
        <v>3898</v>
      </c>
      <c r="C1960" s="386" t="s">
        <v>4186</v>
      </c>
      <c r="D1960" s="386"/>
      <c r="E1960" s="35">
        <f t="shared" si="153"/>
        <v>1797</v>
      </c>
      <c r="F1960" s="300"/>
      <c r="G1960" s="300" t="s">
        <v>389</v>
      </c>
      <c r="H1960" s="346" t="s">
        <v>583</v>
      </c>
      <c r="I1960" s="327"/>
      <c r="J1960" s="297"/>
      <c r="K1960" s="297" t="s">
        <v>4180</v>
      </c>
    </row>
    <row r="1961" spans="1:11" ht="30" customHeight="1" x14ac:dyDescent="0.25">
      <c r="A1961" s="382"/>
      <c r="B1961" s="382"/>
      <c r="C1961" s="383" t="s">
        <v>4187</v>
      </c>
      <c r="D1961" s="383"/>
      <c r="E1961" s="35">
        <f t="shared" si="153"/>
        <v>1798</v>
      </c>
      <c r="F1961" s="319"/>
      <c r="G1961" s="382" t="s">
        <v>2057</v>
      </c>
      <c r="H1961" s="382">
        <f>H807</f>
        <v>0</v>
      </c>
      <c r="I1961"/>
      <c r="J1961" s="297" t="s">
        <v>4188</v>
      </c>
      <c r="K1961" s="290"/>
    </row>
    <row r="1962" spans="1:11" ht="30" customHeight="1" x14ac:dyDescent="0.25">
      <c r="A1962" s="379"/>
      <c r="B1962" s="379" t="s">
        <v>3902</v>
      </c>
      <c r="C1962" s="386" t="s">
        <v>4189</v>
      </c>
      <c r="D1962" s="386"/>
      <c r="E1962" s="35">
        <f t="shared" si="153"/>
        <v>1799</v>
      </c>
      <c r="F1962" s="300"/>
      <c r="G1962" s="300" t="s">
        <v>389</v>
      </c>
      <c r="H1962" s="346" t="s">
        <v>583</v>
      </c>
      <c r="I1962" s="327"/>
      <c r="J1962" s="297"/>
      <c r="K1962" s="297" t="s">
        <v>4180</v>
      </c>
    </row>
    <row r="1963" spans="1:11" ht="30" customHeight="1" x14ac:dyDescent="0.25">
      <c r="A1963" s="382"/>
      <c r="B1963" s="382"/>
      <c r="C1963" s="383" t="s">
        <v>4190</v>
      </c>
      <c r="D1963" s="383"/>
      <c r="E1963" s="35">
        <f t="shared" si="153"/>
        <v>1800</v>
      </c>
      <c r="F1963" s="319"/>
      <c r="G1963" s="382" t="s">
        <v>2057</v>
      </c>
      <c r="H1963" s="382">
        <f>H808</f>
        <v>0</v>
      </c>
      <c r="I1963"/>
      <c r="J1963" s="297" t="s">
        <v>4191</v>
      </c>
      <c r="K1963" s="290"/>
    </row>
    <row r="1964" spans="1:11" ht="15" customHeight="1" x14ac:dyDescent="0.25">
      <c r="A1964" s="379"/>
      <c r="B1964" s="379" t="s">
        <v>3904</v>
      </c>
      <c r="C1964" s="386" t="s">
        <v>4192</v>
      </c>
      <c r="D1964" s="386"/>
      <c r="E1964" s="35">
        <f t="shared" si="153"/>
        <v>1801</v>
      </c>
      <c r="F1964" s="300"/>
      <c r="G1964" s="300" t="s">
        <v>389</v>
      </c>
      <c r="H1964" s="346" t="s">
        <v>583</v>
      </c>
      <c r="I1964" s="327"/>
      <c r="J1964" s="297"/>
      <c r="K1964" s="297" t="s">
        <v>4180</v>
      </c>
    </row>
    <row r="1965" spans="1:11" ht="30" customHeight="1" x14ac:dyDescent="0.25">
      <c r="A1965" s="382"/>
      <c r="B1965" s="382"/>
      <c r="C1965" s="383" t="s">
        <v>4193</v>
      </c>
      <c r="D1965" s="383"/>
      <c r="E1965" s="35">
        <f t="shared" si="153"/>
        <v>1802</v>
      </c>
      <c r="F1965" s="319"/>
      <c r="G1965" s="382" t="s">
        <v>2057</v>
      </c>
      <c r="H1965" s="382">
        <f>H809</f>
        <v>0</v>
      </c>
      <c r="I1965"/>
      <c r="J1965" s="297" t="s">
        <v>4194</v>
      </c>
      <c r="K1965" s="290"/>
    </row>
    <row r="1966" spans="1:11" ht="15" customHeight="1" x14ac:dyDescent="0.25">
      <c r="A1966" s="379"/>
      <c r="B1966" s="379" t="s">
        <v>3906</v>
      </c>
      <c r="C1966" s="386" t="s">
        <v>4195</v>
      </c>
      <c r="D1966" s="386"/>
      <c r="E1966" s="35">
        <f t="shared" si="153"/>
        <v>1803</v>
      </c>
      <c r="F1966" s="300"/>
      <c r="G1966" s="300" t="s">
        <v>389</v>
      </c>
      <c r="H1966" s="346" t="s">
        <v>583</v>
      </c>
      <c r="I1966" s="327"/>
      <c r="J1966" s="297"/>
      <c r="K1966" s="297" t="s">
        <v>4180</v>
      </c>
    </row>
    <row r="1967" spans="1:11" ht="15" customHeight="1" x14ac:dyDescent="0.25">
      <c r="A1967" s="382"/>
      <c r="B1967" s="382"/>
      <c r="C1967" s="383" t="s">
        <v>4196</v>
      </c>
      <c r="D1967" s="383"/>
      <c r="E1967" s="35">
        <f t="shared" si="153"/>
        <v>1804</v>
      </c>
      <c r="F1967" s="319"/>
      <c r="G1967" s="382" t="s">
        <v>2057</v>
      </c>
      <c r="H1967" s="382">
        <f>H810</f>
        <v>0</v>
      </c>
      <c r="I1967"/>
      <c r="J1967" s="297" t="s">
        <v>4197</v>
      </c>
      <c r="K1967" s="290"/>
    </row>
    <row r="1968" spans="1:11" ht="15" customHeight="1" x14ac:dyDescent="0.25">
      <c r="A1968" s="379"/>
      <c r="B1968" s="379" t="s">
        <v>3909</v>
      </c>
      <c r="C1968" s="386" t="s">
        <v>4198</v>
      </c>
      <c r="D1968" s="386"/>
      <c r="E1968" s="35">
        <f t="shared" si="153"/>
        <v>1805</v>
      </c>
      <c r="F1968" s="300"/>
      <c r="G1968" s="300" t="s">
        <v>389</v>
      </c>
      <c r="H1968" s="346" t="s">
        <v>583</v>
      </c>
      <c r="I1968" s="327"/>
      <c r="J1968" s="297"/>
      <c r="K1968" s="297" t="s">
        <v>4180</v>
      </c>
    </row>
    <row r="1969" spans="1:11" ht="15" customHeight="1" x14ac:dyDescent="0.25">
      <c r="A1969" s="382"/>
      <c r="B1969" s="382"/>
      <c r="C1969" s="383" t="s">
        <v>4199</v>
      </c>
      <c r="D1969" s="383"/>
      <c r="E1969" s="35">
        <f t="shared" si="153"/>
        <v>1806</v>
      </c>
      <c r="F1969" s="319"/>
      <c r="G1969" s="382" t="s">
        <v>2057</v>
      </c>
      <c r="H1969" s="382">
        <f>H811</f>
        <v>0</v>
      </c>
      <c r="I1969"/>
      <c r="J1969" s="297" t="s">
        <v>4200</v>
      </c>
      <c r="K1969" s="290"/>
    </row>
    <row r="1970" spans="1:11" ht="15" customHeight="1" x14ac:dyDescent="0.25">
      <c r="A1970" s="382"/>
      <c r="B1970" s="382" t="s">
        <v>3913</v>
      </c>
      <c r="C1970" s="383" t="s">
        <v>4201</v>
      </c>
      <c r="D1970" s="383"/>
      <c r="E1970" s="35">
        <f t="shared" si="153"/>
        <v>1807</v>
      </c>
      <c r="F1970" s="382"/>
      <c r="G1970" s="382" t="s">
        <v>389</v>
      </c>
      <c r="H1970" s="382" t="str">
        <f>IF(H814=0,"Tidak Ada","Ada")</f>
        <v>Tidak Ada</v>
      </c>
      <c r="J1970" s="297" t="s">
        <v>4202</v>
      </c>
      <c r="K1970" s="290"/>
    </row>
    <row r="1971" spans="1:11" ht="15" customHeight="1" x14ac:dyDescent="0.25">
      <c r="A1971" s="382"/>
      <c r="B1971" s="382"/>
      <c r="C1971" s="383" t="s">
        <v>4203</v>
      </c>
      <c r="D1971" s="383"/>
      <c r="E1971" s="35">
        <f t="shared" si="153"/>
        <v>1808</v>
      </c>
      <c r="F1971" s="319"/>
      <c r="G1971" s="382" t="s">
        <v>2057</v>
      </c>
      <c r="H1971" s="382">
        <f>SUM(H815:H819)</f>
        <v>0</v>
      </c>
      <c r="I1971" s="395" t="s">
        <v>4204</v>
      </c>
      <c r="J1971" s="297" t="s">
        <v>4205</v>
      </c>
      <c r="K1971" s="290"/>
    </row>
    <row r="1972" spans="1:11" ht="30" customHeight="1" x14ac:dyDescent="0.25">
      <c r="A1972" s="379"/>
      <c r="B1972" s="379" t="s">
        <v>3916</v>
      </c>
      <c r="C1972" s="386" t="s">
        <v>4206</v>
      </c>
      <c r="D1972" s="386"/>
      <c r="E1972" s="50"/>
      <c r="F1972" s="300"/>
      <c r="G1972" s="300"/>
      <c r="H1972" s="300"/>
      <c r="I1972"/>
      <c r="J1972" s="355">
        <v>3</v>
      </c>
      <c r="K1972" s="290"/>
    </row>
    <row r="1973" spans="1:11" ht="15" customHeight="1" x14ac:dyDescent="0.25">
      <c r="A1973" s="379"/>
      <c r="B1973" s="379"/>
      <c r="C1973" s="386" t="s">
        <v>4207</v>
      </c>
      <c r="D1973" s="386"/>
      <c r="E1973" s="35">
        <f>E1971+1</f>
        <v>1809</v>
      </c>
      <c r="F1973" s="300"/>
      <c r="G1973" s="300" t="s">
        <v>389</v>
      </c>
      <c r="H1973" s="346">
        <v>1</v>
      </c>
      <c r="I1973" s="320"/>
      <c r="J1973" s="355">
        <v>5</v>
      </c>
      <c r="K1973" s="20" t="s">
        <v>2091</v>
      </c>
    </row>
    <row r="1974" spans="1:11" ht="30" customHeight="1" x14ac:dyDescent="0.25">
      <c r="A1974" s="382"/>
      <c r="B1974" s="382"/>
      <c r="C1974" s="383" t="s">
        <v>4208</v>
      </c>
      <c r="D1974" s="383"/>
      <c r="E1974" s="35">
        <f>E1973+1</f>
        <v>1810</v>
      </c>
      <c r="F1974" s="382"/>
      <c r="G1974" s="382" t="s">
        <v>389</v>
      </c>
      <c r="H1974" s="382">
        <f>IF(H821=1,5,1)</f>
        <v>1</v>
      </c>
      <c r="I1974" s="320" t="s">
        <v>4209</v>
      </c>
      <c r="J1974" s="288" t="s">
        <v>4210</v>
      </c>
      <c r="K1974" s="290"/>
    </row>
    <row r="1975" spans="1:11" ht="30" customHeight="1" x14ac:dyDescent="0.25">
      <c r="A1975" s="382"/>
      <c r="B1975" s="382"/>
      <c r="C1975" s="383" t="s">
        <v>4211</v>
      </c>
      <c r="D1975" s="383"/>
      <c r="E1975" s="35">
        <f>E1974+1</f>
        <v>1811</v>
      </c>
      <c r="F1975" s="382"/>
      <c r="G1975" s="382" t="s">
        <v>389</v>
      </c>
      <c r="H1975" s="382">
        <f>IF(H822=1,5,1)</f>
        <v>1</v>
      </c>
      <c r="I1975" s="320" t="s">
        <v>4209</v>
      </c>
      <c r="J1975" s="288" t="s">
        <v>4212</v>
      </c>
      <c r="K1975" s="290"/>
    </row>
    <row r="1976" spans="1:11" ht="30" customHeight="1" x14ac:dyDescent="0.25">
      <c r="A1976" s="382"/>
      <c r="B1976" s="382"/>
      <c r="C1976" s="383" t="s">
        <v>4213</v>
      </c>
      <c r="D1976" s="383"/>
      <c r="E1976" s="35">
        <f>E1975+1</f>
        <v>1812</v>
      </c>
      <c r="F1976" s="382"/>
      <c r="G1976" s="382" t="s">
        <v>389</v>
      </c>
      <c r="H1976" s="382">
        <f>IF(H823=1,5,1)</f>
        <v>1</v>
      </c>
      <c r="I1976" s="320" t="s">
        <v>4209</v>
      </c>
      <c r="J1976" s="288" t="s">
        <v>4214</v>
      </c>
      <c r="K1976" s="290"/>
    </row>
    <row r="1977" spans="1:11" ht="30" customHeight="1" x14ac:dyDescent="0.25">
      <c r="A1977" s="382"/>
      <c r="B1977" s="382"/>
      <c r="C1977" s="383" t="s">
        <v>4215</v>
      </c>
      <c r="D1977" s="383"/>
      <c r="E1977" s="35">
        <f>E1976+1</f>
        <v>1813</v>
      </c>
      <c r="F1977" s="382"/>
      <c r="G1977" s="382" t="s">
        <v>389</v>
      </c>
      <c r="H1977" s="382">
        <f>IF(H824=1,5,1)</f>
        <v>1</v>
      </c>
      <c r="I1977" s="320" t="s">
        <v>4209</v>
      </c>
      <c r="J1977" s="288" t="s">
        <v>4216</v>
      </c>
      <c r="K1977" s="290"/>
    </row>
    <row r="1978" spans="1:11" ht="15" customHeight="1" x14ac:dyDescent="0.25">
      <c r="A1978" s="376">
        <v>21</v>
      </c>
      <c r="B1978" s="345"/>
      <c r="C1978" s="378" t="s">
        <v>4217</v>
      </c>
      <c r="D1978" s="378"/>
      <c r="E1978" s="50"/>
      <c r="F1978" s="300"/>
      <c r="G1978" s="300"/>
      <c r="H1978" s="300"/>
      <c r="I1978"/>
      <c r="J1978" s="299"/>
      <c r="K1978" s="290"/>
    </row>
    <row r="1979" spans="1:11" ht="30" customHeight="1" x14ac:dyDescent="0.25">
      <c r="A1979" s="379"/>
      <c r="B1979" s="387" t="s">
        <v>3886</v>
      </c>
      <c r="C1979" s="381" t="s">
        <v>4218</v>
      </c>
      <c r="D1979" s="381"/>
      <c r="E1979" s="35">
        <f>E1977+1</f>
        <v>1814</v>
      </c>
      <c r="F1979" s="300"/>
      <c r="G1979" s="300" t="s">
        <v>389</v>
      </c>
      <c r="H1979" s="346">
        <v>5</v>
      </c>
      <c r="I1979" s="320"/>
      <c r="J1979" s="288"/>
      <c r="K1979" s="290"/>
    </row>
    <row r="1980" spans="1:11" ht="30" customHeight="1" x14ac:dyDescent="0.25">
      <c r="A1980" s="379"/>
      <c r="B1980" s="387" t="s">
        <v>3889</v>
      </c>
      <c r="C1980" s="381" t="s">
        <v>4219</v>
      </c>
      <c r="D1980" s="381"/>
      <c r="E1980" s="35">
        <f>E1979+1</f>
        <v>1815</v>
      </c>
      <c r="F1980" s="300"/>
      <c r="G1980" s="300" t="s">
        <v>389</v>
      </c>
      <c r="H1980" s="346">
        <v>5</v>
      </c>
      <c r="I1980" s="320"/>
      <c r="J1980" s="297"/>
      <c r="K1980" s="290"/>
    </row>
    <row r="1981" spans="1:11" ht="15" customHeight="1" x14ac:dyDescent="0.25">
      <c r="A1981" s="376" t="s">
        <v>4220</v>
      </c>
      <c r="B1981" s="345"/>
      <c r="C1981" s="377" t="s">
        <v>4221</v>
      </c>
      <c r="D1981" s="377"/>
      <c r="E1981" s="50"/>
      <c r="F1981" s="315"/>
      <c r="G1981" s="315"/>
      <c r="H1981" s="315"/>
      <c r="I1981" s="313"/>
      <c r="J1981" s="299"/>
      <c r="K1981" s="290"/>
    </row>
    <row r="1982" spans="1:11" ht="15" customHeight="1" x14ac:dyDescent="0.25">
      <c r="A1982" s="376">
        <v>22</v>
      </c>
      <c r="B1982" s="345"/>
      <c r="C1982" s="378" t="s">
        <v>4222</v>
      </c>
      <c r="D1982" s="378"/>
      <c r="E1982" s="50"/>
      <c r="F1982" s="315"/>
      <c r="G1982" s="315"/>
      <c r="H1982" s="315"/>
      <c r="I1982" s="313"/>
      <c r="J1982" s="299"/>
      <c r="K1982" s="290"/>
    </row>
    <row r="1983" spans="1:11" ht="30" customHeight="1" x14ac:dyDescent="0.25">
      <c r="A1983" s="382"/>
      <c r="B1983" s="382" t="s">
        <v>3886</v>
      </c>
      <c r="C1983" s="396" t="s">
        <v>4223</v>
      </c>
      <c r="D1983" s="396"/>
      <c r="E1983" s="35">
        <f>E1980+1</f>
        <v>1816</v>
      </c>
      <c r="F1983" s="382"/>
      <c r="G1983" s="382" t="s">
        <v>389</v>
      </c>
      <c r="H1983" s="382">
        <f>IF(H729=0,1,5)</f>
        <v>5</v>
      </c>
      <c r="I1983" s="320"/>
      <c r="J1983" s="288" t="s">
        <v>4224</v>
      </c>
      <c r="K1983" s="290"/>
    </row>
    <row r="1984" spans="1:11" ht="30" customHeight="1" x14ac:dyDescent="0.25">
      <c r="A1984" s="379"/>
      <c r="B1984" s="379" t="s">
        <v>3889</v>
      </c>
      <c r="C1984" s="386" t="s">
        <v>4225</v>
      </c>
      <c r="D1984" s="386"/>
      <c r="E1984" s="35">
        <f>E1983+1</f>
        <v>1817</v>
      </c>
      <c r="F1984" s="300"/>
      <c r="G1984" s="300" t="s">
        <v>389</v>
      </c>
      <c r="H1984" s="346">
        <v>4</v>
      </c>
      <c r="I1984" s="320"/>
      <c r="J1984" s="355">
        <v>1</v>
      </c>
      <c r="K1984" s="290"/>
    </row>
    <row r="1985" spans="1:11" ht="15" customHeight="1" x14ac:dyDescent="0.25">
      <c r="A1985" s="376">
        <v>23</v>
      </c>
      <c r="B1985" s="345"/>
      <c r="C1985" s="378" t="s">
        <v>4226</v>
      </c>
      <c r="D1985" s="378"/>
      <c r="E1985" s="50"/>
      <c r="F1985" s="300"/>
      <c r="G1985" s="300"/>
      <c r="H1985" s="300"/>
      <c r="I1985" s="313"/>
      <c r="J1985" s="355">
        <v>2</v>
      </c>
      <c r="K1985" s="290"/>
    </row>
    <row r="1986" spans="1:11" ht="30" customHeight="1" x14ac:dyDescent="0.25">
      <c r="A1986" s="379"/>
      <c r="B1986" s="382" t="s">
        <v>3886</v>
      </c>
      <c r="C1986" s="383" t="s">
        <v>4227</v>
      </c>
      <c r="D1986" s="383"/>
      <c r="E1986" s="35">
        <f>E1984+1</f>
        <v>1818</v>
      </c>
      <c r="F1986" s="383" t="s">
        <v>3918</v>
      </c>
      <c r="G1986" s="392">
        <f>(H1987+H1988+H1989+H1990+H1991+H1992+H1993+H1994+H1995)/9</f>
        <v>2.6666666666666665</v>
      </c>
      <c r="H1986" s="336">
        <f>IF(G1986&lt;1.5,1,
IF(AND(G1986&gt;=1.5,G1986&lt;2.5),2,
IF(AND(G1986&gt;=2.5,G1986&lt;3.5),3,
IF(AND(G1986&gt;=3.5,G1986&lt;4.5),4,5))))</f>
        <v>3</v>
      </c>
      <c r="I1986" s="397" t="s">
        <v>4204</v>
      </c>
      <c r="J1986" s="355">
        <v>3</v>
      </c>
      <c r="K1986" s="290"/>
    </row>
    <row r="1987" spans="1:11" ht="15" customHeight="1" x14ac:dyDescent="0.25">
      <c r="A1987" s="398"/>
      <c r="B1987" s="399"/>
      <c r="C1987" s="400" t="s">
        <v>4228</v>
      </c>
      <c r="D1987" s="400"/>
      <c r="E1987" s="35">
        <f t="shared" ref="E1987:E1995" si="154">E1986+1</f>
        <v>1819</v>
      </c>
      <c r="F1987" s="300"/>
      <c r="G1987" s="300" t="s">
        <v>389</v>
      </c>
      <c r="H1987" s="346">
        <v>5</v>
      </c>
      <c r="I1987" s="388" t="s">
        <v>4165</v>
      </c>
      <c r="J1987" s="355">
        <v>4</v>
      </c>
      <c r="K1987" s="289"/>
    </row>
    <row r="1988" spans="1:11" ht="15" customHeight="1" x14ac:dyDescent="0.25">
      <c r="A1988" s="398"/>
      <c r="B1988" s="399"/>
      <c r="C1988" s="400" t="s">
        <v>4229</v>
      </c>
      <c r="D1988" s="400"/>
      <c r="E1988" s="35">
        <f t="shared" si="154"/>
        <v>1820</v>
      </c>
      <c r="F1988" s="300"/>
      <c r="G1988" s="300" t="s">
        <v>389</v>
      </c>
      <c r="H1988" s="346">
        <v>1</v>
      </c>
      <c r="I1988" s="388" t="s">
        <v>4165</v>
      </c>
      <c r="J1988" s="355">
        <v>5</v>
      </c>
      <c r="K1988" s="289"/>
    </row>
    <row r="1989" spans="1:11" ht="15" customHeight="1" x14ac:dyDescent="0.25">
      <c r="A1989" s="398"/>
      <c r="B1989" s="399"/>
      <c r="C1989" s="400" t="s">
        <v>4230</v>
      </c>
      <c r="D1989" s="400"/>
      <c r="E1989" s="35">
        <f t="shared" si="154"/>
        <v>1821</v>
      </c>
      <c r="F1989" s="300"/>
      <c r="G1989" s="300" t="s">
        <v>389</v>
      </c>
      <c r="H1989" s="346">
        <v>5</v>
      </c>
      <c r="I1989" s="388" t="s">
        <v>4165</v>
      </c>
      <c r="J1989" s="401" t="s">
        <v>4231</v>
      </c>
      <c r="K1989" s="290"/>
    </row>
    <row r="1990" spans="1:11" ht="15" customHeight="1" x14ac:dyDescent="0.25">
      <c r="A1990" s="398"/>
      <c r="B1990" s="399"/>
      <c r="C1990" s="400" t="s">
        <v>4232</v>
      </c>
      <c r="D1990" s="400"/>
      <c r="E1990" s="35">
        <f t="shared" si="154"/>
        <v>1822</v>
      </c>
      <c r="F1990" s="300"/>
      <c r="G1990" s="300" t="s">
        <v>389</v>
      </c>
      <c r="H1990" s="346">
        <v>1</v>
      </c>
      <c r="I1990" s="388" t="s">
        <v>4165</v>
      </c>
      <c r="J1990" s="401" t="s">
        <v>4233</v>
      </c>
      <c r="K1990" s="290"/>
    </row>
    <row r="1991" spans="1:11" ht="15" customHeight="1" x14ac:dyDescent="0.25">
      <c r="A1991" s="398"/>
      <c r="B1991" s="399"/>
      <c r="C1991" s="400" t="s">
        <v>4234</v>
      </c>
      <c r="D1991" s="400"/>
      <c r="E1991" s="35">
        <f t="shared" si="154"/>
        <v>1823</v>
      </c>
      <c r="F1991" s="300"/>
      <c r="G1991" s="300" t="s">
        <v>389</v>
      </c>
      <c r="H1991" s="346">
        <v>1</v>
      </c>
      <c r="I1991" s="388" t="s">
        <v>4165</v>
      </c>
      <c r="J1991" s="401" t="s">
        <v>4235</v>
      </c>
      <c r="K1991" s="290"/>
    </row>
    <row r="1992" spans="1:11" ht="15" customHeight="1" x14ac:dyDescent="0.25">
      <c r="A1992" s="398"/>
      <c r="B1992" s="399"/>
      <c r="C1992" s="400" t="s">
        <v>4236</v>
      </c>
      <c r="D1992" s="400"/>
      <c r="E1992" s="35">
        <f t="shared" si="154"/>
        <v>1824</v>
      </c>
      <c r="F1992" s="300"/>
      <c r="G1992" s="300" t="s">
        <v>389</v>
      </c>
      <c r="H1992" s="346">
        <v>4</v>
      </c>
      <c r="I1992" s="388" t="s">
        <v>4165</v>
      </c>
      <c r="J1992" s="401" t="s">
        <v>4237</v>
      </c>
      <c r="K1992" s="290"/>
    </row>
    <row r="1993" spans="1:11" ht="15" customHeight="1" x14ac:dyDescent="0.25">
      <c r="A1993" s="379"/>
      <c r="B1993" s="379"/>
      <c r="C1993" s="381" t="s">
        <v>4238</v>
      </c>
      <c r="D1993" s="381"/>
      <c r="E1993" s="35">
        <f t="shared" si="154"/>
        <v>1825</v>
      </c>
      <c r="F1993" s="300"/>
      <c r="G1993" s="300" t="s">
        <v>389</v>
      </c>
      <c r="H1993" s="346">
        <v>1</v>
      </c>
      <c r="I1993" s="388" t="s">
        <v>4165</v>
      </c>
      <c r="J1993" s="402"/>
      <c r="K1993" s="290"/>
    </row>
    <row r="1994" spans="1:11" ht="15" customHeight="1" x14ac:dyDescent="0.25">
      <c r="A1994" s="379"/>
      <c r="B1994" s="379"/>
      <c r="C1994" s="381" t="s">
        <v>4239</v>
      </c>
      <c r="D1994" s="381"/>
      <c r="E1994" s="35">
        <f t="shared" si="154"/>
        <v>1826</v>
      </c>
      <c r="F1994" s="300"/>
      <c r="G1994" s="300" t="s">
        <v>389</v>
      </c>
      <c r="H1994" s="346">
        <v>5</v>
      </c>
      <c r="I1994" s="388" t="s">
        <v>4165</v>
      </c>
      <c r="J1994" s="402"/>
      <c r="K1994" s="290"/>
    </row>
    <row r="1995" spans="1:11" ht="15" customHeight="1" x14ac:dyDescent="0.25">
      <c r="A1995" s="379"/>
      <c r="B1995" s="379"/>
      <c r="C1995" s="381" t="s">
        <v>4240</v>
      </c>
      <c r="D1995" s="381"/>
      <c r="E1995" s="35">
        <f t="shared" si="154"/>
        <v>1827</v>
      </c>
      <c r="F1995" s="300"/>
      <c r="G1995" s="300" t="s">
        <v>389</v>
      </c>
      <c r="H1995" s="346">
        <v>1</v>
      </c>
      <c r="I1995" s="388" t="s">
        <v>4165</v>
      </c>
      <c r="J1995" s="402"/>
      <c r="K1995" s="290"/>
    </row>
    <row r="1996" spans="1:11" ht="15" customHeight="1" x14ac:dyDescent="0.25">
      <c r="A1996" s="376">
        <v>24</v>
      </c>
      <c r="B1996" s="345"/>
      <c r="C1996" s="378" t="s">
        <v>4241</v>
      </c>
      <c r="D1996" s="378"/>
      <c r="E1996" s="50"/>
      <c r="F1996" s="300"/>
      <c r="G1996" s="300"/>
      <c r="H1996" s="300"/>
      <c r="I1996" s="313"/>
      <c r="J1996" s="299"/>
      <c r="K1996" s="290"/>
    </row>
    <row r="1997" spans="1:11" ht="45" customHeight="1" x14ac:dyDescent="0.25">
      <c r="A1997" s="382"/>
      <c r="B1997" s="382" t="s">
        <v>3886</v>
      </c>
      <c r="C1997" s="383" t="s">
        <v>4242</v>
      </c>
      <c r="D1997" s="383"/>
      <c r="E1997" s="403">
        <f>E1995+1</f>
        <v>1828</v>
      </c>
      <c r="F1997" s="392" t="s">
        <v>3918</v>
      </c>
      <c r="G1997" s="392">
        <f>(H1999+H2000+H2001+H2003+H2004+H2005)/6</f>
        <v>1.6666666666666667</v>
      </c>
      <c r="H1997" s="392">
        <f>IF(G1997&lt;1.5,1,
IF(AND(G1997&gt;=1.5,G1997&lt;2.5),2,
IF(AND(G1997&gt;=2.5,G1997&lt;3.5),3,
IF(AND(G1997&gt;=3.5,G1997&lt;4.5),4,5))))</f>
        <v>2</v>
      </c>
      <c r="I1997" s="397" t="s">
        <v>4204</v>
      </c>
      <c r="J1997" s="404" t="s">
        <v>4243</v>
      </c>
      <c r="K1997" s="405" t="s">
        <v>4244</v>
      </c>
    </row>
    <row r="1998" spans="1:11" ht="30" customHeight="1" x14ac:dyDescent="0.25">
      <c r="A1998" s="379"/>
      <c r="B1998" s="379" t="s">
        <v>3889</v>
      </c>
      <c r="C1998" s="381" t="s">
        <v>4245</v>
      </c>
      <c r="D1998" s="381"/>
      <c r="E1998" s="50">
        <f>E1997+1</f>
        <v>1829</v>
      </c>
      <c r="F1998" s="300"/>
      <c r="G1998" s="300"/>
      <c r="H1998" s="346"/>
      <c r="I1998" s="388" t="s">
        <v>4246</v>
      </c>
      <c r="J1998" s="288"/>
      <c r="K1998" s="290"/>
    </row>
    <row r="1999" spans="1:11" ht="15" customHeight="1" x14ac:dyDescent="0.25">
      <c r="A1999" s="379"/>
      <c r="B1999" s="379"/>
      <c r="C1999" s="386" t="s">
        <v>4247</v>
      </c>
      <c r="D1999" s="386"/>
      <c r="E1999" s="35">
        <f>E1998+1</f>
        <v>1830</v>
      </c>
      <c r="F1999" s="300"/>
      <c r="G1999" s="300" t="s">
        <v>389</v>
      </c>
      <c r="H1999" s="346">
        <v>5</v>
      </c>
      <c r="I1999" s="388" t="s">
        <v>4165</v>
      </c>
      <c r="J1999" s="288"/>
      <c r="K1999" s="290"/>
    </row>
    <row r="2000" spans="1:11" ht="15" customHeight="1" x14ac:dyDescent="0.25">
      <c r="A2000" s="379"/>
      <c r="B2000" s="379"/>
      <c r="C2000" s="386" t="s">
        <v>4248</v>
      </c>
      <c r="D2000" s="386"/>
      <c r="E2000" s="35">
        <f>E1999+1</f>
        <v>1831</v>
      </c>
      <c r="F2000" s="300"/>
      <c r="G2000" s="300" t="s">
        <v>389</v>
      </c>
      <c r="H2000" s="346">
        <v>1</v>
      </c>
      <c r="I2000" s="388" t="s">
        <v>4165</v>
      </c>
      <c r="J2000" s="288"/>
      <c r="K2000" s="290"/>
    </row>
    <row r="2001" spans="1:11" ht="15" customHeight="1" x14ac:dyDescent="0.25">
      <c r="A2001" s="379"/>
      <c r="B2001" s="379"/>
      <c r="C2001" s="386" t="s">
        <v>4249</v>
      </c>
      <c r="D2001" s="386"/>
      <c r="E2001" s="35">
        <f>E2000+1</f>
        <v>1832</v>
      </c>
      <c r="F2001" s="300"/>
      <c r="G2001" s="300" t="s">
        <v>389</v>
      </c>
      <c r="H2001" s="346">
        <v>1</v>
      </c>
      <c r="I2001" s="388" t="s">
        <v>4165</v>
      </c>
      <c r="J2001" s="288"/>
      <c r="K2001" s="290"/>
    </row>
    <row r="2002" spans="1:11" ht="30" customHeight="1" x14ac:dyDescent="0.25">
      <c r="A2002" s="379"/>
      <c r="B2002" s="387" t="s">
        <v>3892</v>
      </c>
      <c r="C2002" s="381" t="s">
        <v>4250</v>
      </c>
      <c r="D2002" s="381"/>
      <c r="E2002" s="50"/>
      <c r="F2002" s="300"/>
      <c r="G2002" s="300"/>
      <c r="H2002" s="346"/>
      <c r="I2002" s="327"/>
      <c r="J2002" s="299"/>
      <c r="K2002" s="290"/>
    </row>
    <row r="2003" spans="1:11" ht="15" customHeight="1" x14ac:dyDescent="0.25">
      <c r="A2003" s="379"/>
      <c r="B2003" s="387"/>
      <c r="C2003" s="381" t="s">
        <v>4251</v>
      </c>
      <c r="D2003" s="381"/>
      <c r="E2003" s="35">
        <f>E2001+1</f>
        <v>1833</v>
      </c>
      <c r="F2003" s="300"/>
      <c r="G2003" s="300" t="s">
        <v>389</v>
      </c>
      <c r="H2003" s="346">
        <v>1</v>
      </c>
      <c r="I2003" s="388" t="s">
        <v>4165</v>
      </c>
      <c r="J2003" s="299"/>
      <c r="K2003" s="290"/>
    </row>
    <row r="2004" spans="1:11" ht="15" customHeight="1" x14ac:dyDescent="0.25">
      <c r="A2004" s="379"/>
      <c r="B2004" s="387"/>
      <c r="C2004" s="381" t="s">
        <v>4252</v>
      </c>
      <c r="D2004" s="381"/>
      <c r="E2004" s="35">
        <f>E2003+1</f>
        <v>1834</v>
      </c>
      <c r="F2004" s="300"/>
      <c r="G2004" s="300" t="s">
        <v>389</v>
      </c>
      <c r="H2004" s="346">
        <v>1</v>
      </c>
      <c r="I2004" s="388" t="s">
        <v>4165</v>
      </c>
      <c r="J2004" s="299"/>
      <c r="K2004" s="290"/>
    </row>
    <row r="2005" spans="1:11" ht="15" customHeight="1" x14ac:dyDescent="0.25">
      <c r="A2005" s="379"/>
      <c r="B2005" s="387"/>
      <c r="C2005" s="381" t="s">
        <v>4253</v>
      </c>
      <c r="D2005" s="381"/>
      <c r="E2005" s="35">
        <f>E2004+1</f>
        <v>1835</v>
      </c>
      <c r="F2005" s="300"/>
      <c r="G2005" s="300" t="s">
        <v>389</v>
      </c>
      <c r="H2005" s="346">
        <v>1</v>
      </c>
      <c r="I2005" s="388" t="s">
        <v>4165</v>
      </c>
      <c r="J2005" s="299"/>
      <c r="K2005" s="290"/>
    </row>
    <row r="2006" spans="1:11" ht="15" customHeight="1" x14ac:dyDescent="0.25">
      <c r="A2006" s="406">
        <v>3</v>
      </c>
      <c r="B2006" s="345"/>
      <c r="C2006" s="407" t="s">
        <v>4254</v>
      </c>
      <c r="D2006" s="407"/>
      <c r="E2006" s="50"/>
      <c r="F2006" s="315"/>
      <c r="G2006" s="315"/>
      <c r="H2006" s="315"/>
      <c r="I2006" s="313"/>
      <c r="J2006" s="299"/>
      <c r="K2006" s="290"/>
    </row>
    <row r="2007" spans="1:11" ht="15" customHeight="1" x14ac:dyDescent="0.25">
      <c r="A2007" s="406" t="s">
        <v>4255</v>
      </c>
      <c r="B2007" s="345"/>
      <c r="C2007" s="407" t="s">
        <v>4256</v>
      </c>
      <c r="D2007" s="407"/>
      <c r="E2007" s="50"/>
      <c r="F2007" s="315"/>
      <c r="G2007" s="315"/>
      <c r="H2007" s="315"/>
      <c r="I2007" s="313"/>
      <c r="J2007" s="299"/>
      <c r="K2007" s="290"/>
    </row>
    <row r="2008" spans="1:11" ht="15" customHeight="1" x14ac:dyDescent="0.25">
      <c r="A2008" s="406">
        <v>25</v>
      </c>
      <c r="B2008" s="345"/>
      <c r="C2008" s="408" t="s">
        <v>4257</v>
      </c>
      <c r="D2008" s="408"/>
      <c r="E2008" s="50"/>
      <c r="F2008" s="315"/>
      <c r="G2008" s="315"/>
      <c r="H2008" s="315"/>
      <c r="I2008" s="313"/>
      <c r="J2008" s="299"/>
      <c r="K2008" s="290"/>
    </row>
    <row r="2009" spans="1:11" ht="15" customHeight="1" x14ac:dyDescent="0.25">
      <c r="A2009" s="409"/>
      <c r="B2009" s="409" t="s">
        <v>3886</v>
      </c>
      <c r="C2009" s="410" t="s">
        <v>4258</v>
      </c>
      <c r="D2009" s="410"/>
      <c r="E2009" s="35">
        <f>E2005+1</f>
        <v>1836</v>
      </c>
      <c r="F2009" s="300"/>
      <c r="G2009" s="300" t="s">
        <v>389</v>
      </c>
      <c r="H2009" s="346">
        <v>5</v>
      </c>
      <c r="I2009" s="14"/>
      <c r="J2009" s="299"/>
      <c r="K2009" s="290"/>
    </row>
    <row r="2010" spans="1:11" ht="15" customHeight="1" x14ac:dyDescent="0.25">
      <c r="A2010" s="411"/>
      <c r="B2010" s="409" t="s">
        <v>3889</v>
      </c>
      <c r="C2010" s="412" t="s">
        <v>4259</v>
      </c>
      <c r="D2010" s="412"/>
      <c r="E2010" s="35">
        <f>E2009+1</f>
        <v>1837</v>
      </c>
      <c r="F2010" s="315"/>
      <c r="G2010" s="300" t="s">
        <v>389</v>
      </c>
      <c r="H2010" s="346">
        <v>5</v>
      </c>
      <c r="I2010" s="320"/>
      <c r="J2010" s="299"/>
      <c r="K2010" s="290"/>
    </row>
    <row r="2011" spans="1:11" ht="15" customHeight="1" x14ac:dyDescent="0.25">
      <c r="A2011" s="406">
        <v>26</v>
      </c>
      <c r="B2011" s="345"/>
      <c r="C2011" s="408" t="s">
        <v>4260</v>
      </c>
      <c r="D2011" s="408"/>
      <c r="E2011" s="50"/>
      <c r="F2011" s="300"/>
      <c r="G2011" s="300"/>
      <c r="H2011" s="300"/>
      <c r="I2011" s="313"/>
      <c r="J2011" s="299"/>
      <c r="K2011" s="290"/>
    </row>
    <row r="2012" spans="1:11" ht="15" customHeight="1" x14ac:dyDescent="0.25">
      <c r="A2012" s="409"/>
      <c r="B2012" s="409" t="s">
        <v>3886</v>
      </c>
      <c r="C2012" s="412" t="s">
        <v>4261</v>
      </c>
      <c r="D2012" s="412"/>
      <c r="E2012" s="35">
        <f>E2010+1</f>
        <v>1838</v>
      </c>
      <c r="F2012" s="300"/>
      <c r="G2012" s="300" t="s">
        <v>389</v>
      </c>
      <c r="H2012" s="346">
        <v>5</v>
      </c>
      <c r="I2012" s="320"/>
      <c r="J2012" s="299"/>
      <c r="K2012" s="290"/>
    </row>
    <row r="2013" spans="1:11" ht="15" customHeight="1" x14ac:dyDescent="0.25">
      <c r="A2013" s="409"/>
      <c r="B2013" s="409" t="s">
        <v>3889</v>
      </c>
      <c r="C2013" s="410" t="s">
        <v>4262</v>
      </c>
      <c r="D2013" s="410"/>
      <c r="E2013" s="35">
        <f>E2012+1</f>
        <v>1839</v>
      </c>
      <c r="F2013" s="300"/>
      <c r="G2013" s="300" t="s">
        <v>389</v>
      </c>
      <c r="H2013" s="346">
        <v>1</v>
      </c>
      <c r="I2013" s="320"/>
      <c r="J2013" s="299"/>
      <c r="K2013" s="290"/>
    </row>
    <row r="2014" spans="1:11" ht="15" customHeight="1" x14ac:dyDescent="0.25">
      <c r="A2014" s="409"/>
      <c r="B2014" s="409" t="s">
        <v>3892</v>
      </c>
      <c r="C2014" s="410" t="s">
        <v>4263</v>
      </c>
      <c r="D2014" s="410"/>
      <c r="E2014" s="35">
        <f>E2013+1</f>
        <v>1840</v>
      </c>
      <c r="F2014" s="300"/>
      <c r="G2014" s="300" t="s">
        <v>389</v>
      </c>
      <c r="H2014" s="346">
        <v>1</v>
      </c>
      <c r="I2014" s="320"/>
      <c r="J2014" s="299"/>
      <c r="K2014" s="290"/>
    </row>
    <row r="2015" spans="1:11" ht="15" customHeight="1" x14ac:dyDescent="0.25">
      <c r="A2015" s="406">
        <v>27</v>
      </c>
      <c r="B2015" s="345"/>
      <c r="C2015" s="408" t="s">
        <v>4264</v>
      </c>
      <c r="D2015" s="408"/>
      <c r="E2015" s="50"/>
      <c r="F2015" s="300"/>
      <c r="G2015" s="300"/>
      <c r="H2015" s="300"/>
      <c r="I2015" s="313"/>
      <c r="J2015" s="299"/>
      <c r="K2015" s="290"/>
    </row>
    <row r="2016" spans="1:11" ht="45" customHeight="1" x14ac:dyDescent="0.25">
      <c r="A2016" s="409"/>
      <c r="B2016" s="409" t="s">
        <v>3886</v>
      </c>
      <c r="C2016" s="410" t="s">
        <v>4265</v>
      </c>
      <c r="D2016" s="410"/>
      <c r="E2016" s="35">
        <f>E2014+1</f>
        <v>1841</v>
      </c>
      <c r="F2016" s="300"/>
      <c r="G2016" s="300" t="s">
        <v>389</v>
      </c>
      <c r="H2016" s="346">
        <v>5</v>
      </c>
      <c r="I2016" s="320"/>
      <c r="J2016" s="299"/>
      <c r="K2016" s="290"/>
    </row>
    <row r="2017" spans="1:11" ht="30" customHeight="1" x14ac:dyDescent="0.25">
      <c r="A2017" s="409"/>
      <c r="B2017" s="409" t="s">
        <v>3889</v>
      </c>
      <c r="C2017" s="410" t="s">
        <v>4266</v>
      </c>
      <c r="D2017" s="410"/>
      <c r="E2017" s="35">
        <f>E2016+1</f>
        <v>1842</v>
      </c>
      <c r="F2017" s="300"/>
      <c r="G2017" s="300" t="s">
        <v>371</v>
      </c>
      <c r="H2017" s="352" t="s">
        <v>641</v>
      </c>
      <c r="I2017" s="304"/>
      <c r="J2017" s="299"/>
      <c r="K2017" s="290"/>
    </row>
    <row r="2018" spans="1:11" ht="15" customHeight="1" x14ac:dyDescent="0.25">
      <c r="A2018" s="406">
        <v>28</v>
      </c>
      <c r="B2018" s="345"/>
      <c r="C2018" s="413" t="s">
        <v>3552</v>
      </c>
      <c r="D2018" s="413"/>
      <c r="E2018" s="50"/>
      <c r="F2018" s="300"/>
      <c r="G2018" s="300"/>
      <c r="H2018" s="300"/>
      <c r="I2018" s="320"/>
      <c r="J2018" s="299"/>
      <c r="K2018" s="290"/>
    </row>
    <row r="2019" spans="1:11" ht="30" customHeight="1" x14ac:dyDescent="0.25">
      <c r="A2019" s="409"/>
      <c r="B2019" s="409" t="s">
        <v>3886</v>
      </c>
      <c r="C2019" s="410" t="s">
        <v>4267</v>
      </c>
      <c r="D2019" s="410"/>
      <c r="E2019" s="35">
        <f>E2017+1</f>
        <v>1843</v>
      </c>
      <c r="F2019" s="300"/>
      <c r="G2019" s="300" t="s">
        <v>389</v>
      </c>
      <c r="H2019" s="346">
        <v>5</v>
      </c>
      <c r="I2019" s="320"/>
      <c r="J2019" s="299"/>
      <c r="K2019" s="290"/>
    </row>
    <row r="2020" spans="1:11" ht="30" customHeight="1" x14ac:dyDescent="0.25">
      <c r="A2020" s="409"/>
      <c r="B2020" s="409" t="s">
        <v>3889</v>
      </c>
      <c r="C2020" s="410" t="s">
        <v>4268</v>
      </c>
      <c r="D2020" s="410"/>
      <c r="E2020" s="35">
        <f>E2019+1</f>
        <v>1844</v>
      </c>
      <c r="F2020" s="300"/>
      <c r="G2020" s="300" t="s">
        <v>389</v>
      </c>
      <c r="H2020" s="346">
        <v>5</v>
      </c>
      <c r="I2020" s="320"/>
      <c r="J2020" s="299"/>
      <c r="K2020" s="290"/>
    </row>
    <row r="2021" spans="1:11" ht="15" customHeight="1" x14ac:dyDescent="0.25">
      <c r="A2021" s="406" t="s">
        <v>4269</v>
      </c>
      <c r="B2021" s="345"/>
      <c r="C2021" s="407" t="s">
        <v>4270</v>
      </c>
      <c r="D2021" s="407"/>
      <c r="E2021" s="50"/>
      <c r="F2021" s="315"/>
      <c r="G2021" s="315"/>
      <c r="H2021" s="315"/>
      <c r="I2021" s="313"/>
      <c r="J2021" s="299"/>
      <c r="K2021" s="290"/>
    </row>
    <row r="2022" spans="1:11" ht="30" customHeight="1" x14ac:dyDescent="0.25">
      <c r="A2022" s="406">
        <v>29</v>
      </c>
      <c r="B2022" s="345"/>
      <c r="C2022" s="408" t="s">
        <v>4271</v>
      </c>
      <c r="D2022" s="408"/>
      <c r="E2022" s="50"/>
      <c r="F2022" s="315"/>
      <c r="G2022" s="315"/>
      <c r="H2022" s="315"/>
      <c r="I2022" s="313"/>
      <c r="J2022" s="299"/>
      <c r="K2022" s="290"/>
    </row>
    <row r="2023" spans="1:11" ht="30" customHeight="1" x14ac:dyDescent="0.25">
      <c r="A2023" s="414"/>
      <c r="B2023" s="414" t="s">
        <v>3886</v>
      </c>
      <c r="C2023" s="415" t="s">
        <v>4272</v>
      </c>
      <c r="D2023" s="415"/>
      <c r="E2023" s="35">
        <f>E2020+1</f>
        <v>1845</v>
      </c>
      <c r="F2023" s="416"/>
      <c r="G2023" s="414" t="s">
        <v>389</v>
      </c>
      <c r="H2023" s="414">
        <f>IF(H725&gt;0,5,1)</f>
        <v>5</v>
      </c>
      <c r="I2023" s="320"/>
      <c r="J2023" s="288" t="s">
        <v>4273</v>
      </c>
      <c r="K2023" s="290"/>
    </row>
    <row r="2024" spans="1:11" ht="30" customHeight="1" x14ac:dyDescent="0.25">
      <c r="A2024" s="409"/>
      <c r="B2024" s="409" t="s">
        <v>3889</v>
      </c>
      <c r="C2024" s="412" t="s">
        <v>4274</v>
      </c>
      <c r="D2024" s="412"/>
      <c r="E2024" s="35">
        <f>E2023+1</f>
        <v>1846</v>
      </c>
      <c r="F2024" s="315"/>
      <c r="G2024" s="300" t="s">
        <v>389</v>
      </c>
      <c r="H2024" s="346">
        <v>5</v>
      </c>
      <c r="I2024" s="320"/>
      <c r="J2024" s="299"/>
      <c r="K2024" s="290"/>
    </row>
    <row r="2025" spans="1:11" ht="30" customHeight="1" x14ac:dyDescent="0.25">
      <c r="A2025" s="409"/>
      <c r="B2025" s="409" t="s">
        <v>3892</v>
      </c>
      <c r="C2025" s="410" t="s">
        <v>4275</v>
      </c>
      <c r="D2025" s="410"/>
      <c r="E2025" s="35">
        <f>E2024+1</f>
        <v>1847</v>
      </c>
      <c r="F2025" s="300"/>
      <c r="G2025" s="300" t="s">
        <v>389</v>
      </c>
      <c r="H2025" s="346" t="s">
        <v>590</v>
      </c>
      <c r="I2025" s="327"/>
      <c r="J2025" s="299"/>
      <c r="K2025" s="290"/>
    </row>
    <row r="2026" spans="1:11" ht="30" customHeight="1" x14ac:dyDescent="0.25">
      <c r="A2026" s="409"/>
      <c r="B2026" s="409" t="s">
        <v>3894</v>
      </c>
      <c r="C2026" s="410" t="s">
        <v>4276</v>
      </c>
      <c r="D2026" s="410"/>
      <c r="E2026" s="35">
        <f>E2025+1</f>
        <v>1848</v>
      </c>
      <c r="F2026" s="300"/>
      <c r="G2026" s="300" t="s">
        <v>371</v>
      </c>
      <c r="H2026" s="352" t="s">
        <v>4277</v>
      </c>
      <c r="I2026" s="304"/>
      <c r="J2026" s="299"/>
      <c r="K2026" s="290"/>
    </row>
    <row r="2027" spans="1:11" ht="15" customHeight="1" x14ac:dyDescent="0.25">
      <c r="A2027" s="406">
        <v>30</v>
      </c>
      <c r="B2027" s="345"/>
      <c r="C2027" s="408" t="s">
        <v>4278</v>
      </c>
      <c r="D2027" s="408"/>
      <c r="E2027" s="50"/>
      <c r="F2027" s="300"/>
      <c r="G2027" s="300"/>
      <c r="H2027" s="300"/>
      <c r="I2027" s="313"/>
      <c r="J2027" s="299"/>
      <c r="K2027" s="290"/>
    </row>
    <row r="2028" spans="1:11" ht="15" customHeight="1" x14ac:dyDescent="0.25">
      <c r="A2028" s="414"/>
      <c r="B2028" s="414" t="s">
        <v>3886</v>
      </c>
      <c r="C2028" s="417" t="s">
        <v>4279</v>
      </c>
      <c r="D2028" s="417"/>
      <c r="E2028" s="35">
        <f>E2026+1</f>
        <v>1849</v>
      </c>
      <c r="F2028" s="414"/>
      <c r="G2028" s="414" t="s">
        <v>389</v>
      </c>
      <c r="H2028" s="414">
        <f>IF(SUM(H1353,H1354,H1356)&gt;0,5,1)</f>
        <v>5</v>
      </c>
      <c r="I2028" s="320"/>
      <c r="J2028" s="297" t="s">
        <v>4280</v>
      </c>
      <c r="K2028" s="290"/>
    </row>
    <row r="2029" spans="1:11" ht="15" customHeight="1" x14ac:dyDescent="0.25">
      <c r="A2029" s="409"/>
      <c r="B2029" s="409" t="s">
        <v>3889</v>
      </c>
      <c r="C2029" s="410" t="s">
        <v>4281</v>
      </c>
      <c r="D2029" s="410"/>
      <c r="E2029" s="35">
        <f>E2028+1</f>
        <v>1850</v>
      </c>
      <c r="F2029" s="300"/>
      <c r="G2029" s="300" t="s">
        <v>389</v>
      </c>
      <c r="H2029" s="346" t="s">
        <v>3886</v>
      </c>
      <c r="I2029" s="418" t="s">
        <v>4282</v>
      </c>
      <c r="K2029" s="297" t="s">
        <v>4283</v>
      </c>
    </row>
    <row r="2030" spans="1:11" ht="15" customHeight="1" x14ac:dyDescent="0.25">
      <c r="A2030" s="409"/>
      <c r="B2030" s="409" t="s">
        <v>3892</v>
      </c>
      <c r="C2030" s="410" t="s">
        <v>4284</v>
      </c>
      <c r="D2030" s="410"/>
      <c r="E2030" s="35">
        <f>E2029+1</f>
        <v>1851</v>
      </c>
      <c r="F2030" s="302"/>
      <c r="G2030" s="300" t="s">
        <v>1483</v>
      </c>
      <c r="H2030" s="303">
        <v>10</v>
      </c>
      <c r="I2030" s="327"/>
      <c r="J2030" s="288" t="s">
        <v>4285</v>
      </c>
      <c r="K2030" s="290"/>
    </row>
    <row r="2031" spans="1:11" ht="15" customHeight="1" x14ac:dyDescent="0.25">
      <c r="A2031" s="409"/>
      <c r="B2031" s="409" t="s">
        <v>3894</v>
      </c>
      <c r="C2031" s="410" t="s">
        <v>4286</v>
      </c>
      <c r="D2031" s="410"/>
      <c r="E2031" s="35">
        <f>E2030+1</f>
        <v>1852</v>
      </c>
      <c r="F2031" s="302"/>
      <c r="G2031" s="300" t="s">
        <v>1479</v>
      </c>
      <c r="H2031" s="303">
        <v>200</v>
      </c>
      <c r="I2031" s="327"/>
      <c r="J2031" s="288" t="s">
        <v>1836</v>
      </c>
      <c r="K2031" s="290"/>
    </row>
    <row r="2032" spans="1:11" ht="15" customHeight="1" x14ac:dyDescent="0.25">
      <c r="A2032" s="409"/>
      <c r="B2032" s="409" t="s">
        <v>3898</v>
      </c>
      <c r="C2032" s="410" t="s">
        <v>4287</v>
      </c>
      <c r="D2032" s="410"/>
      <c r="E2032" s="35">
        <f>E2031+1</f>
        <v>1853</v>
      </c>
      <c r="F2032" s="300"/>
      <c r="G2032" s="300" t="s">
        <v>389</v>
      </c>
      <c r="H2032" s="346" t="s">
        <v>487</v>
      </c>
      <c r="I2032" s="327"/>
      <c r="J2032" s="299"/>
      <c r="K2032" s="290"/>
    </row>
    <row r="2033" spans="1:11" ht="15" customHeight="1" x14ac:dyDescent="0.25">
      <c r="A2033" s="414"/>
      <c r="B2033" s="414" t="s">
        <v>3902</v>
      </c>
      <c r="C2033" s="417" t="s">
        <v>4288</v>
      </c>
      <c r="D2033" s="417"/>
      <c r="E2033" s="35">
        <f>E2032+1</f>
        <v>1854</v>
      </c>
      <c r="F2033" s="414"/>
      <c r="G2033" s="414" t="s">
        <v>3891</v>
      </c>
      <c r="H2033" s="414">
        <f>IF(AND(H2031&lt;=3000,H2030&gt;5,H2030&lt;=30,H2032="Tidak Ada"),4,IF(AND(H2031&lt;=3000,H2030&gt;30,H2032="Tidak Ada"),3,
IF(AND(H2031&gt;3000,H2031&lt;=7000,H2030&lt;=5,OR(H2032="Ada",H2032="Tidak Ada")),4,IF(AND(H2031&gt;3000,H2031&lt;=7000,H2030&gt;5,H2030&lt;=30,H2032="Ada"),3,IF(AND(H2031&gt;3000,H2031&lt;=7000,H2030&gt;5,H2030&lt;=30,H2032="Tidak Ada"),2,IF(AND(H2031&gt;3000,H2031&lt;=7000,H2030&gt;30,H2032="Ada"),3,IF(AND(H2031&gt;3000,H2031&lt;=7000,H2030&gt;30,H2032="Tidak Ada"),2,
IF(AND(H2031&gt;7000,H2030&lt;=5,H2032="Ada"),4,IF(AND(H2031&gt;7000,H2030&lt;=5,H2032="Tidak Ada"),2,IF(AND(H2031&gt;7000,H2030&gt;5,H2030&lt;=30,H2032="Ada"),2,IF(AND(H2031&gt;7000,H2030&gt;5,H2030&lt;=30,H2032="Tidak Ada"),1,IF(AND(H2031&gt;7000,H2030&gt;30,OR(H2032="Ada",H2032="Tidak Ada")),1,5))))))))))))</f>
        <v>5</v>
      </c>
      <c r="I2033" s="320"/>
      <c r="J2033" s="297"/>
      <c r="K2033" s="290"/>
    </row>
    <row r="2034" spans="1:11" ht="15" customHeight="1" x14ac:dyDescent="0.25">
      <c r="A2034" s="406">
        <v>31</v>
      </c>
      <c r="B2034" s="345"/>
      <c r="C2034" s="413" t="s">
        <v>4289</v>
      </c>
      <c r="D2034" s="413"/>
      <c r="E2034" s="50"/>
      <c r="F2034" s="300"/>
      <c r="G2034" s="300"/>
      <c r="H2034" s="300"/>
      <c r="I2034" s="320"/>
      <c r="J2034" s="419"/>
      <c r="K2034" s="290"/>
    </row>
    <row r="2035" spans="1:11" ht="15" customHeight="1" x14ac:dyDescent="0.25">
      <c r="A2035" s="414"/>
      <c r="B2035" s="414" t="s">
        <v>3886</v>
      </c>
      <c r="C2035" s="417" t="s">
        <v>4290</v>
      </c>
      <c r="D2035" s="417"/>
      <c r="E2035" s="35">
        <f>E2033+1</f>
        <v>1855</v>
      </c>
      <c r="F2035" s="414"/>
      <c r="G2035" s="414" t="s">
        <v>389</v>
      </c>
      <c r="H2035" s="414">
        <f>IF(H1351=1,5,1)</f>
        <v>5</v>
      </c>
      <c r="I2035" s="320"/>
      <c r="J2035" s="288" t="s">
        <v>4291</v>
      </c>
      <c r="K2035" s="290"/>
    </row>
    <row r="2036" spans="1:11" ht="15" customHeight="1" x14ac:dyDescent="0.25">
      <c r="A2036" s="409"/>
      <c r="B2036" s="409" t="s">
        <v>3889</v>
      </c>
      <c r="C2036" s="410" t="s">
        <v>4292</v>
      </c>
      <c r="D2036" s="410"/>
      <c r="E2036" s="35">
        <f>E2035+1</f>
        <v>1856</v>
      </c>
      <c r="F2036" s="302"/>
      <c r="G2036" s="300" t="s">
        <v>1483</v>
      </c>
      <c r="H2036" s="303">
        <v>10</v>
      </c>
      <c r="I2036" s="327"/>
      <c r="J2036" s="288" t="s">
        <v>4285</v>
      </c>
      <c r="K2036" s="290"/>
    </row>
    <row r="2037" spans="1:11" ht="15" customHeight="1" x14ac:dyDescent="0.25">
      <c r="A2037" s="414"/>
      <c r="B2037" s="414" t="s">
        <v>3892</v>
      </c>
      <c r="C2037" s="417" t="s">
        <v>4293</v>
      </c>
      <c r="D2037" s="417"/>
      <c r="E2037" s="35">
        <f>E2036+1</f>
        <v>1857</v>
      </c>
      <c r="F2037" s="319"/>
      <c r="G2037" s="414" t="s">
        <v>1479</v>
      </c>
      <c r="H2037" s="420">
        <f>H1352</f>
        <v>75</v>
      </c>
      <c r="I2037" s="327"/>
      <c r="J2037" s="288" t="s">
        <v>4294</v>
      </c>
      <c r="K2037" s="290"/>
    </row>
    <row r="2038" spans="1:11" ht="30" customHeight="1" x14ac:dyDescent="0.25">
      <c r="A2038" s="409"/>
      <c r="B2038" s="409" t="s">
        <v>3894</v>
      </c>
      <c r="C2038" s="410" t="s">
        <v>4295</v>
      </c>
      <c r="D2038" s="410"/>
      <c r="E2038" s="35">
        <f>E2037+1</f>
        <v>1858</v>
      </c>
      <c r="F2038" s="300"/>
      <c r="G2038" s="300" t="s">
        <v>389</v>
      </c>
      <c r="H2038" s="346" t="s">
        <v>487</v>
      </c>
      <c r="I2038" s="327"/>
      <c r="J2038" s="299"/>
      <c r="K2038" s="290"/>
    </row>
    <row r="2039" spans="1:11" ht="15" customHeight="1" x14ac:dyDescent="0.25">
      <c r="A2039" s="414"/>
      <c r="B2039" s="414" t="s">
        <v>3898</v>
      </c>
      <c r="C2039" s="417" t="s">
        <v>4296</v>
      </c>
      <c r="D2039" s="417"/>
      <c r="E2039" s="35">
        <f>E2038+1</f>
        <v>1859</v>
      </c>
      <c r="F2039" s="414"/>
      <c r="G2039" s="414" t="s">
        <v>3891</v>
      </c>
      <c r="H2039" s="414">
        <f>IF(AND(H2037&lt;=3000,H2036&gt;5,H2036&lt;=30,H2038="Tidak Ada"),4,IF(AND(H2037&lt;=3000,H2036&gt;30,H2038="Tidak Ada"),3,
IF(AND(H2037&gt;3000,H2037&lt;=12000,H2036&lt;=5,OR(H2038="Ada",H2038="Tidak Ada")),4,IF(AND(H2037&gt;3000,H2037&lt;=12000,H2036&gt;5,H2036&lt;=30,H2038="Ada"),3,IF(AND(H2037&gt;3000,H2037&lt;=12000,H2036&gt;5,H2036&lt;=30,H2038="Tidak Ada"),2,IF(AND(H2037&gt;3000,H2037&lt;=12000,H2036&gt;30,H2038="Ada"),3,IF(AND(H2037&gt;3000,H2037&lt;=12000,H2036&gt;30,H2038="Tidak Ada"),2,
IF(AND(H2037&gt;12000,H2036&lt;=5,H2038="Ada"),4,IF(AND(H2037&gt;12000,H2036&lt;=5,H2038="Tidak Ada"),2,IF(AND(H2037&gt;12000,H2036&gt;5,H2036&lt;=30,H2038="Ada"),2,IF(AND(H2037&gt;12000,H2036&gt;5,H2036&lt;=30,H2038="Tidak Ada"),1,IF(AND(H2037&gt;12000,H2036&gt;30,OR(H2038="Ada",H2038="Tidak Ada")),1,5))))))))))))</f>
        <v>5</v>
      </c>
      <c r="I2039" s="320"/>
      <c r="J2039" s="299"/>
      <c r="K2039" s="290"/>
    </row>
    <row r="2040" spans="1:11" ht="15" customHeight="1" x14ac:dyDescent="0.25">
      <c r="A2040" s="406">
        <v>32</v>
      </c>
      <c r="B2040" s="345"/>
      <c r="C2040" s="408" t="s">
        <v>4297</v>
      </c>
      <c r="D2040" s="408"/>
      <c r="E2040" s="50"/>
      <c r="F2040" s="300"/>
      <c r="G2040" s="300"/>
      <c r="H2040" s="300"/>
      <c r="I2040" s="313"/>
      <c r="J2040" s="299"/>
      <c r="K2040" s="290"/>
    </row>
    <row r="2041" spans="1:11" ht="15" customHeight="1" x14ac:dyDescent="0.25">
      <c r="A2041" s="414"/>
      <c r="B2041" s="414" t="s">
        <v>3886</v>
      </c>
      <c r="C2041" s="417" t="s">
        <v>4298</v>
      </c>
      <c r="D2041" s="417"/>
      <c r="E2041" s="35">
        <f>E2039+1</f>
        <v>1860</v>
      </c>
      <c r="F2041" s="414"/>
      <c r="G2041" s="414" t="s">
        <v>389</v>
      </c>
      <c r="H2041" s="414">
        <f>IF(H1358=1,5,1)</f>
        <v>5</v>
      </c>
      <c r="I2041" s="320"/>
      <c r="J2041" s="288" t="s">
        <v>4299</v>
      </c>
      <c r="K2041" s="290"/>
    </row>
    <row r="2042" spans="1:11" ht="15" customHeight="1" x14ac:dyDescent="0.25">
      <c r="A2042" s="409"/>
      <c r="B2042" s="409" t="s">
        <v>3889</v>
      </c>
      <c r="C2042" s="410" t="s">
        <v>4300</v>
      </c>
      <c r="D2042" s="410"/>
      <c r="E2042" s="35">
        <f>E2041+1</f>
        <v>1861</v>
      </c>
      <c r="F2042" s="302"/>
      <c r="G2042" s="300" t="s">
        <v>1483</v>
      </c>
      <c r="H2042" s="303">
        <v>5</v>
      </c>
      <c r="I2042" s="327"/>
      <c r="J2042" s="288" t="s">
        <v>4285</v>
      </c>
      <c r="K2042" s="290"/>
    </row>
    <row r="2043" spans="1:11" ht="15" customHeight="1" x14ac:dyDescent="0.25">
      <c r="A2043" s="409"/>
      <c r="B2043" s="409" t="s">
        <v>3892</v>
      </c>
      <c r="C2043" s="410" t="s">
        <v>4301</v>
      </c>
      <c r="D2043" s="410"/>
      <c r="E2043" s="35">
        <f>E2042+1</f>
        <v>1862</v>
      </c>
      <c r="F2043" s="302"/>
      <c r="G2043" s="300" t="s">
        <v>1479</v>
      </c>
      <c r="H2043" s="303">
        <v>150</v>
      </c>
      <c r="I2043" s="327"/>
      <c r="J2043" s="288" t="s">
        <v>1480</v>
      </c>
      <c r="K2043" s="290"/>
    </row>
    <row r="2044" spans="1:11" ht="30" customHeight="1" x14ac:dyDescent="0.25">
      <c r="A2044" s="409"/>
      <c r="B2044" s="409" t="s">
        <v>3894</v>
      </c>
      <c r="C2044" s="410" t="s">
        <v>4302</v>
      </c>
      <c r="D2044" s="410"/>
      <c r="E2044" s="35">
        <f>E2043+1</f>
        <v>1863</v>
      </c>
      <c r="F2044" s="300"/>
      <c r="G2044" s="300" t="s">
        <v>389</v>
      </c>
      <c r="H2044" s="346" t="s">
        <v>487</v>
      </c>
      <c r="I2044" s="327"/>
      <c r="J2044" s="299"/>
      <c r="K2044" s="290"/>
    </row>
    <row r="2045" spans="1:11" ht="15" customHeight="1" x14ac:dyDescent="0.25">
      <c r="A2045" s="414"/>
      <c r="B2045" s="414" t="s">
        <v>3898</v>
      </c>
      <c r="C2045" s="417" t="s">
        <v>4303</v>
      </c>
      <c r="D2045" s="417"/>
      <c r="E2045" s="35">
        <f>E2044+1</f>
        <v>1864</v>
      </c>
      <c r="F2045" s="414"/>
      <c r="G2045" s="414" t="s">
        <v>3891</v>
      </c>
      <c r="H2045" s="414">
        <f>IF(AND(H2043&lt;=5000,H2042&gt;5,H2042&lt;=30,H2044="Tidak Ada"),4,IF(AND(H2043&lt;=5000,H2042&gt;30,H2044="Tidak Ada"),3,
IF(AND(H2043&gt;5000,H2043&lt;=19000,H2042&lt;=5,OR(H2044="Ada",H2044="Tidak Ada")),4,IF(AND(H2043&gt;5000,H2043&lt;=19000,H2042&gt;5,H2042&lt;=30,H2044="Ada"),3,IF(AND(H2043&gt;5000,H2043&lt;=19000,H2042&gt;5,H2042&lt;=30,H2044="Tidak Ada"),2,IF(AND(H2043&gt;5000,H2043&lt;=19000,H2042&gt;30,H2044="Ada"),3,IF(AND(H2043&gt;5000,H2043&lt;=19000,H2042&gt;30,H2044="Tidak Ada"),2,
IF(AND(H2043&gt;19000,H2042&lt;=5,H2044="Ada"),4,IF(AND(H2043&gt;19000,H2042&lt;=5,H2044="Tidak Ada"),2,IF(AND(H2043&gt;19000,H2042&gt;5,H2042&lt;=30,H2044="Ada"),2,IF(AND(H2043&gt;19000,H2042&gt;5,H2042&lt;=30,H2044="Tidak Ada"),1,IF(AND(H2043&gt;19000,H2042&gt;30,OR(H2044="Ada",H2044="Tidak Ada")),1,5))))))))))))</f>
        <v>5</v>
      </c>
      <c r="I2045" s="320"/>
      <c r="J2045" s="299"/>
      <c r="K2045" s="290"/>
    </row>
    <row r="2046" spans="1:11" ht="15" customHeight="1" x14ac:dyDescent="0.25">
      <c r="A2046" s="406">
        <v>33</v>
      </c>
      <c r="B2046" s="345"/>
      <c r="C2046" s="408" t="s">
        <v>4304</v>
      </c>
      <c r="D2046" s="408"/>
      <c r="E2046" s="50"/>
      <c r="F2046" s="300"/>
      <c r="G2046" s="300"/>
      <c r="H2046" s="300"/>
      <c r="I2046" s="313"/>
      <c r="J2046" s="299"/>
      <c r="K2046" s="290"/>
    </row>
    <row r="2047" spans="1:11" ht="15" customHeight="1" x14ac:dyDescent="0.25">
      <c r="A2047" s="414"/>
      <c r="B2047" s="414" t="s">
        <v>3886</v>
      </c>
      <c r="C2047" s="417" t="s">
        <v>4305</v>
      </c>
      <c r="D2047" s="417"/>
      <c r="E2047" s="35">
        <f>E2045+1</f>
        <v>1865</v>
      </c>
      <c r="F2047" s="414"/>
      <c r="G2047" s="414" t="s">
        <v>389</v>
      </c>
      <c r="H2047" s="414">
        <f>IF(H1359=1,5,1)</f>
        <v>1</v>
      </c>
      <c r="I2047" s="320"/>
      <c r="J2047" s="288" t="s">
        <v>4306</v>
      </c>
      <c r="K2047" s="290"/>
    </row>
    <row r="2048" spans="1:11" ht="15" customHeight="1" x14ac:dyDescent="0.25">
      <c r="A2048" s="414"/>
      <c r="B2048" s="414" t="s">
        <v>3889</v>
      </c>
      <c r="C2048" s="417" t="s">
        <v>4307</v>
      </c>
      <c r="D2048" s="417"/>
      <c r="E2048" s="35">
        <f>E2047+1</f>
        <v>1866</v>
      </c>
      <c r="F2048" s="319"/>
      <c r="G2048" s="414" t="s">
        <v>1483</v>
      </c>
      <c r="H2048" s="414">
        <f>H1361</f>
        <v>10</v>
      </c>
      <c r="I2048" s="327"/>
      <c r="J2048" s="288" t="s">
        <v>4308</v>
      </c>
      <c r="K2048" s="290"/>
    </row>
    <row r="2049" spans="1:11" ht="15" customHeight="1" x14ac:dyDescent="0.25">
      <c r="A2049" s="414"/>
      <c r="B2049" s="414" t="s">
        <v>3892</v>
      </c>
      <c r="C2049" s="417" t="s">
        <v>4309</v>
      </c>
      <c r="D2049" s="417"/>
      <c r="E2049" s="35">
        <f>E2048+1</f>
        <v>1867</v>
      </c>
      <c r="F2049" s="319"/>
      <c r="G2049" s="414" t="s">
        <v>1479</v>
      </c>
      <c r="H2049" s="420">
        <f>H1360</f>
        <v>2000</v>
      </c>
      <c r="I2049" s="327"/>
      <c r="J2049" s="288" t="s">
        <v>4310</v>
      </c>
      <c r="K2049" s="290"/>
    </row>
    <row r="2050" spans="1:11" ht="30" customHeight="1" x14ac:dyDescent="0.25">
      <c r="A2050" s="409"/>
      <c r="B2050" s="409" t="s">
        <v>3894</v>
      </c>
      <c r="C2050" s="410" t="s">
        <v>4311</v>
      </c>
      <c r="D2050" s="410"/>
      <c r="E2050" s="35">
        <f>E2049+1</f>
        <v>1868</v>
      </c>
      <c r="F2050" s="300"/>
      <c r="G2050" s="300" t="s">
        <v>389</v>
      </c>
      <c r="H2050" s="346" t="s">
        <v>487</v>
      </c>
      <c r="I2050" s="327"/>
      <c r="J2050" s="299"/>
      <c r="K2050" s="290"/>
    </row>
    <row r="2051" spans="1:11" ht="15" customHeight="1" x14ac:dyDescent="0.25">
      <c r="A2051" s="414"/>
      <c r="B2051" s="414" t="s">
        <v>3898</v>
      </c>
      <c r="C2051" s="417" t="s">
        <v>4312</v>
      </c>
      <c r="D2051" s="417"/>
      <c r="E2051" s="35">
        <f>E2050+1</f>
        <v>1869</v>
      </c>
      <c r="F2051" s="414"/>
      <c r="G2051" s="414" t="s">
        <v>3891</v>
      </c>
      <c r="H2051" s="414">
        <f>IF(AND(H2049&lt;=7000,H2048&gt;5,H2048&lt;=30,H2050="Tidak Ada"),4,IF(AND(H2049&lt;=7000,H2048&gt;30,H2050="Tidak Ada"),3,
IF(AND(H2049&gt;7000,H2049&lt;=21000,H2048&lt;=5,OR(H2050="Ada",H2050="Tidak Ada")),4,IF(AND(H2049&gt;7000,H2049&lt;=21000,H2048&gt;5,H2048&lt;=30,H2050="Ada"),3,IF(AND(H2049&gt;7000,H2049&lt;=21000,H2048&gt;5,H2048&lt;=30,H2050="Tidak Ada"),2,IF(AND(H2049&gt;7000,H2049&lt;=21000,H2048&gt;30,H2050="Ada"),3,IF(AND(H2049&gt;7000,H2049&lt;=21000,H2048&gt;30,H2050="Tidak Ada"),2,
IF(AND(H2049&gt;21000,H2048&lt;=5,H2050="Ada"),4,IF(AND(H2049&gt;21000,H2048&lt;=5,H2050="Tidak Ada"),2,IF(AND(H2049&gt;21000,H2048&gt;5,H2048&lt;=30,H2050="Ada"),2,IF(AND(H2049&gt;21000,H2048&gt;5,H2048&lt;=30,H2050="Tidak Ada"),1,IF(AND(H2049&gt;21000,H2048&gt;30,OR(H2050="Ada",H2050="Tidak Ada")),1,5))))))))))))</f>
        <v>5</v>
      </c>
      <c r="I2051" s="320"/>
      <c r="J2051" s="299"/>
      <c r="K2051" s="290"/>
    </row>
    <row r="2052" spans="1:11" ht="15" customHeight="1" x14ac:dyDescent="0.25">
      <c r="A2052" s="406">
        <v>34</v>
      </c>
      <c r="B2052" s="345"/>
      <c r="C2052" s="408" t="s">
        <v>4313</v>
      </c>
      <c r="D2052" s="408"/>
      <c r="E2052" s="50"/>
      <c r="F2052" s="300"/>
      <c r="G2052" s="300"/>
      <c r="H2052" s="300"/>
      <c r="I2052" s="313"/>
      <c r="J2052" s="299"/>
      <c r="K2052" s="290"/>
    </row>
    <row r="2053" spans="1:11" ht="15" customHeight="1" x14ac:dyDescent="0.25">
      <c r="A2053" s="414"/>
      <c r="B2053" s="414" t="s">
        <v>3886</v>
      </c>
      <c r="C2053" s="417" t="s">
        <v>4314</v>
      </c>
      <c r="D2053" s="417"/>
      <c r="E2053" s="35">
        <f>E2051+1</f>
        <v>1870</v>
      </c>
      <c r="F2053" s="414"/>
      <c r="G2053" s="414" t="s">
        <v>389</v>
      </c>
      <c r="H2053" s="414">
        <f>IF(SUM(H1367,H1369)&gt;0,5,1)</f>
        <v>5</v>
      </c>
      <c r="I2053" s="320"/>
      <c r="J2053" s="297" t="s">
        <v>4315</v>
      </c>
      <c r="K2053" s="290"/>
    </row>
    <row r="2054" spans="1:11" ht="15" customHeight="1" x14ac:dyDescent="0.25">
      <c r="A2054" s="409"/>
      <c r="B2054" s="409" t="s">
        <v>3889</v>
      </c>
      <c r="C2054" s="410" t="s">
        <v>4316</v>
      </c>
      <c r="D2054" s="410"/>
      <c r="E2054" s="35">
        <f>E2053+1</f>
        <v>1871</v>
      </c>
      <c r="F2054" s="302"/>
      <c r="G2054" s="300" t="s">
        <v>1483</v>
      </c>
      <c r="H2054" s="303"/>
      <c r="I2054" s="327"/>
      <c r="J2054" s="299"/>
      <c r="K2054" s="290"/>
    </row>
    <row r="2055" spans="1:11" ht="15" customHeight="1" x14ac:dyDescent="0.25">
      <c r="A2055" s="414"/>
      <c r="B2055" s="414" t="s">
        <v>3892</v>
      </c>
      <c r="C2055" s="417" t="s">
        <v>4317</v>
      </c>
      <c r="D2055" s="417"/>
      <c r="E2055" s="35">
        <f>E2054+1</f>
        <v>1872</v>
      </c>
      <c r="F2055" s="319"/>
      <c r="G2055" s="414" t="s">
        <v>1479</v>
      </c>
      <c r="H2055" s="420">
        <f>IF(H1367&gt;H1369,H1368,
IF(H1369&gt;H1367,H1370,
IF(AND(H1367=H1369,H1368&lt;H1370),H1368,H1370)))</f>
        <v>100</v>
      </c>
      <c r="I2055" s="353" t="s">
        <v>4318</v>
      </c>
      <c r="J2055" s="297" t="s">
        <v>4319</v>
      </c>
      <c r="K2055" s="290"/>
    </row>
    <row r="2056" spans="1:11" ht="30" customHeight="1" x14ac:dyDescent="0.25">
      <c r="A2056" s="409"/>
      <c r="B2056" s="409" t="s">
        <v>3894</v>
      </c>
      <c r="C2056" s="410" t="s">
        <v>4320</v>
      </c>
      <c r="D2056" s="410"/>
      <c r="E2056" s="35">
        <f>E2055+1</f>
        <v>1873</v>
      </c>
      <c r="F2056" s="300"/>
      <c r="G2056" s="300" t="s">
        <v>389</v>
      </c>
      <c r="H2056" s="346" t="s">
        <v>487</v>
      </c>
      <c r="I2056" s="327"/>
      <c r="J2056" s="299"/>
      <c r="K2056" s="290"/>
    </row>
    <row r="2057" spans="1:11" ht="30" customHeight="1" x14ac:dyDescent="0.25">
      <c r="A2057" s="414"/>
      <c r="B2057" s="414" t="s">
        <v>3898</v>
      </c>
      <c r="C2057" s="417" t="s">
        <v>4321</v>
      </c>
      <c r="D2057" s="417"/>
      <c r="E2057" s="35">
        <f>E2056+1</f>
        <v>1874</v>
      </c>
      <c r="F2057" s="414"/>
      <c r="G2057" s="414" t="s">
        <v>3891</v>
      </c>
      <c r="H2057" s="414">
        <f>IF(AND(H2055&lt;=3000,H2054&gt;5,H2054&lt;=30,H2056="Tidak Ada"),4,IF(AND(H2055&lt;=3000,H2054&gt;30,H2056="Tidak Ada"),3,
IF(AND(H2055&gt;3000,H2055&lt;=7000,H2054&lt;=5,OR(H2056="Ada",H2056="Tidak Ada")),4,IF(AND(H2055&gt;3000,H2055&lt;=7000,H2054&gt;5,H2054&lt;=30,H2056="Ada"),3,IF(AND(H2055&gt;3000,H2055&lt;=7000,H2054&gt;5,H2054&lt;=30,H2056="Tidak Ada"),2,IF(AND(H2055&gt;3000,H2055&lt;=7000,H2054&gt;30,H2056="Ada"),3,IF(AND(H2055&gt;3000,H2055&lt;=7000,H2054&gt;30,H2056="Tidak Ada"),2,
IF(AND(H2055&gt;7000,H2054&lt;=5,H2056="Ada"),4,IF(AND(H2055&gt;7000,H2054&lt;=5,H2056="Tidak Ada"),2,IF(AND(H2055&gt;7000,H2054&gt;5,H2054&lt;=30,H2056="Ada"),2,IF(AND(H2055&gt;7000,H2054&gt;5,H2054&lt;=30,H2056="Tidak Ada"),1,IF(AND(H2055&gt;7000,H2054&gt;30,OR(H2056="Ada",H2056="Tidak Ada")),1,5))))))))))))</f>
        <v>5</v>
      </c>
      <c r="I2057" s="320"/>
      <c r="J2057" s="299"/>
      <c r="K2057" s="290"/>
    </row>
    <row r="2058" spans="1:11" ht="15" customHeight="1" x14ac:dyDescent="0.25">
      <c r="A2058" s="406">
        <v>35</v>
      </c>
      <c r="B2058" s="345"/>
      <c r="C2058" s="408" t="s">
        <v>4322</v>
      </c>
      <c r="D2058" s="408"/>
      <c r="E2058" s="50"/>
      <c r="F2058" s="300"/>
      <c r="G2058" s="300"/>
      <c r="H2058" s="300"/>
      <c r="I2058" s="313"/>
      <c r="J2058" s="299"/>
      <c r="K2058" s="290"/>
    </row>
    <row r="2059" spans="1:11" ht="15" customHeight="1" x14ac:dyDescent="0.25">
      <c r="A2059" s="414"/>
      <c r="B2059" s="414" t="s">
        <v>3886</v>
      </c>
      <c r="C2059" s="415" t="s">
        <v>4323</v>
      </c>
      <c r="D2059" s="415"/>
      <c r="E2059" s="35">
        <f>E2057+1</f>
        <v>1875</v>
      </c>
      <c r="F2059" s="414"/>
      <c r="G2059" s="414" t="s">
        <v>389</v>
      </c>
      <c r="H2059" s="414">
        <f>IF(SUM(H1397,H1400)&gt;0,5,1)</f>
        <v>5</v>
      </c>
      <c r="I2059" s="320"/>
      <c r="J2059" s="288" t="s">
        <v>4324</v>
      </c>
      <c r="K2059" s="290"/>
    </row>
    <row r="2060" spans="1:11" ht="30" customHeight="1" x14ac:dyDescent="0.25">
      <c r="A2060" s="409"/>
      <c r="B2060" s="409" t="s">
        <v>3889</v>
      </c>
      <c r="C2060" s="412" t="s">
        <v>4325</v>
      </c>
      <c r="D2060" s="412"/>
      <c r="E2060" s="35">
        <f t="shared" ref="E2060:E2065" si="155">E2059+1</f>
        <v>1876</v>
      </c>
      <c r="F2060" s="300"/>
      <c r="G2060" s="300" t="s">
        <v>389</v>
      </c>
      <c r="H2060" s="346">
        <v>5</v>
      </c>
      <c r="I2060" s="320"/>
      <c r="J2060" s="299"/>
      <c r="K2060" s="290"/>
    </row>
    <row r="2061" spans="1:11" ht="30" customHeight="1" x14ac:dyDescent="0.25">
      <c r="A2061" s="409"/>
      <c r="B2061" s="409"/>
      <c r="C2061" s="410" t="s">
        <v>4326</v>
      </c>
      <c r="D2061" s="410"/>
      <c r="E2061" s="35">
        <f t="shared" si="155"/>
        <v>1877</v>
      </c>
      <c r="F2061" s="300"/>
      <c r="G2061" s="300" t="s">
        <v>4327</v>
      </c>
      <c r="H2061" s="346" t="s">
        <v>4328</v>
      </c>
      <c r="I2061" s="327"/>
      <c r="J2061" s="299"/>
      <c r="K2061" s="290"/>
    </row>
    <row r="2062" spans="1:11" ht="15" customHeight="1" x14ac:dyDescent="0.25">
      <c r="A2062" s="409"/>
      <c r="B2062" s="409" t="s">
        <v>3892</v>
      </c>
      <c r="C2062" s="410" t="s">
        <v>4329</v>
      </c>
      <c r="D2062" s="410"/>
      <c r="E2062" s="35">
        <f t="shared" si="155"/>
        <v>1878</v>
      </c>
      <c r="F2062" s="300"/>
      <c r="G2062" s="300" t="s">
        <v>389</v>
      </c>
      <c r="H2062" s="346">
        <v>4</v>
      </c>
      <c r="I2062" s="320"/>
      <c r="J2062" s="299"/>
      <c r="K2062" s="290"/>
    </row>
    <row r="2063" spans="1:11" ht="30" customHeight="1" x14ac:dyDescent="0.25">
      <c r="A2063" s="409"/>
      <c r="B2063" s="409" t="s">
        <v>3894</v>
      </c>
      <c r="C2063" s="410" t="s">
        <v>4330</v>
      </c>
      <c r="D2063" s="410"/>
      <c r="E2063" s="35">
        <f t="shared" si="155"/>
        <v>1879</v>
      </c>
      <c r="F2063" s="300"/>
      <c r="G2063" s="300" t="s">
        <v>389</v>
      </c>
      <c r="H2063" s="346">
        <v>5</v>
      </c>
      <c r="I2063" s="320"/>
      <c r="J2063" s="299"/>
      <c r="K2063" s="290"/>
    </row>
    <row r="2064" spans="1:11" ht="15" customHeight="1" x14ac:dyDescent="0.25">
      <c r="A2064" s="409"/>
      <c r="B2064" s="409"/>
      <c r="C2064" s="410" t="s">
        <v>4331</v>
      </c>
      <c r="D2064" s="410"/>
      <c r="E2064" s="35">
        <f t="shared" si="155"/>
        <v>1880</v>
      </c>
      <c r="F2064" s="300"/>
      <c r="G2064" s="300" t="s">
        <v>389</v>
      </c>
      <c r="H2064" s="346">
        <v>1</v>
      </c>
      <c r="I2064" s="320"/>
      <c r="J2064" s="299"/>
      <c r="K2064" s="290"/>
    </row>
    <row r="2065" spans="1:11" ht="15" customHeight="1" x14ac:dyDescent="0.25">
      <c r="A2065" s="414"/>
      <c r="B2065" s="414"/>
      <c r="C2065" s="417" t="s">
        <v>4332</v>
      </c>
      <c r="D2065" s="417"/>
      <c r="E2065" s="35">
        <f t="shared" si="155"/>
        <v>1881</v>
      </c>
      <c r="F2065" s="414"/>
      <c r="G2065" s="414" t="s">
        <v>389</v>
      </c>
      <c r="H2065" s="414">
        <f>IF(H1341&gt;0,5,1)</f>
        <v>5</v>
      </c>
      <c r="I2065" s="320"/>
      <c r="J2065" s="288" t="s">
        <v>4333</v>
      </c>
      <c r="K2065" s="290"/>
    </row>
    <row r="2066" spans="1:11" ht="15" customHeight="1" x14ac:dyDescent="0.25">
      <c r="A2066" s="406">
        <v>36</v>
      </c>
      <c r="B2066" s="345"/>
      <c r="C2066" s="408" t="s">
        <v>4334</v>
      </c>
      <c r="D2066" s="408"/>
      <c r="E2066" s="50"/>
      <c r="F2066" s="300"/>
      <c r="G2066" s="300"/>
      <c r="H2066" s="300"/>
      <c r="I2066" s="313"/>
      <c r="J2066" s="299"/>
      <c r="K2066" s="290"/>
    </row>
    <row r="2067" spans="1:11" ht="15" customHeight="1" x14ac:dyDescent="0.25">
      <c r="A2067" s="414"/>
      <c r="B2067" s="414" t="s">
        <v>3886</v>
      </c>
      <c r="C2067" s="417" t="s">
        <v>4335</v>
      </c>
      <c r="D2067" s="417"/>
      <c r="E2067" s="35">
        <f>E2065+1</f>
        <v>1882</v>
      </c>
      <c r="F2067" s="414"/>
      <c r="G2067" s="414" t="s">
        <v>389</v>
      </c>
      <c r="H2067" s="414">
        <f>IF(SUM(H1385,H1387)&gt;0,5,1)</f>
        <v>5</v>
      </c>
      <c r="I2067" s="320"/>
      <c r="J2067" s="288" t="s">
        <v>4336</v>
      </c>
      <c r="K2067" s="290"/>
    </row>
    <row r="2068" spans="1:11" ht="15" customHeight="1" x14ac:dyDescent="0.25">
      <c r="A2068" s="409"/>
      <c r="B2068" s="421"/>
      <c r="C2068" s="410" t="s">
        <v>4337</v>
      </c>
      <c r="D2068" s="410"/>
      <c r="E2068" s="35">
        <f>E2067+1</f>
        <v>1883</v>
      </c>
      <c r="F2068" s="300"/>
      <c r="G2068" s="300" t="s">
        <v>389</v>
      </c>
      <c r="H2068" s="346">
        <v>4</v>
      </c>
      <c r="I2068" s="320"/>
      <c r="J2068" s="299"/>
      <c r="K2068" s="290"/>
    </row>
    <row r="2069" spans="1:11" ht="15" customHeight="1" x14ac:dyDescent="0.25">
      <c r="A2069" s="409"/>
      <c r="B2069" s="409" t="s">
        <v>3889</v>
      </c>
      <c r="C2069" s="408" t="s">
        <v>4338</v>
      </c>
      <c r="D2069" s="408"/>
      <c r="E2069" s="50"/>
      <c r="F2069" s="300"/>
      <c r="G2069" s="300"/>
      <c r="H2069" s="300"/>
      <c r="I2069" s="313"/>
      <c r="J2069" s="299"/>
      <c r="K2069" s="290"/>
    </row>
    <row r="2070" spans="1:11" ht="15" customHeight="1" x14ac:dyDescent="0.25">
      <c r="A2070" s="414"/>
      <c r="B2070" s="414"/>
      <c r="C2070" s="415" t="s">
        <v>4339</v>
      </c>
      <c r="D2070" s="415"/>
      <c r="E2070" s="35">
        <f>E2068+1</f>
        <v>1884</v>
      </c>
      <c r="F2070" s="414"/>
      <c r="G2070" s="414" t="s">
        <v>389</v>
      </c>
      <c r="H2070" s="414">
        <f>IF(H1390=1,5,1)</f>
        <v>5</v>
      </c>
      <c r="I2070" s="320"/>
      <c r="J2070" s="288" t="s">
        <v>4340</v>
      </c>
      <c r="K2070" s="290"/>
    </row>
    <row r="2071" spans="1:11" ht="15" customHeight="1" x14ac:dyDescent="0.25">
      <c r="A2071" s="414"/>
      <c r="B2071" s="414"/>
      <c r="C2071" s="415" t="s">
        <v>4341</v>
      </c>
      <c r="D2071" s="415"/>
      <c r="E2071" s="35">
        <f>E2070+1</f>
        <v>1885</v>
      </c>
      <c r="F2071" s="414"/>
      <c r="G2071" s="414" t="s">
        <v>389</v>
      </c>
      <c r="H2071" s="414">
        <f>IF(H1391=1,5,1)</f>
        <v>1</v>
      </c>
      <c r="I2071" s="320"/>
      <c r="J2071" s="288" t="s">
        <v>4342</v>
      </c>
      <c r="K2071" s="290"/>
    </row>
    <row r="2072" spans="1:11" ht="15" customHeight="1" x14ac:dyDescent="0.25">
      <c r="A2072" s="414"/>
      <c r="B2072" s="414"/>
      <c r="C2072" s="415" t="s">
        <v>4343</v>
      </c>
      <c r="D2072" s="415"/>
      <c r="E2072" s="35">
        <f>E2071+1</f>
        <v>1886</v>
      </c>
      <c r="F2072" s="414"/>
      <c r="G2072" s="414" t="s">
        <v>389</v>
      </c>
      <c r="H2072" s="414">
        <f>IF(H1392=1,5,1)</f>
        <v>1</v>
      </c>
      <c r="I2072" s="320"/>
      <c r="J2072" s="288" t="s">
        <v>4344</v>
      </c>
      <c r="K2072" s="290"/>
    </row>
    <row r="2073" spans="1:11" ht="15" customHeight="1" x14ac:dyDescent="0.25">
      <c r="A2073" s="409"/>
      <c r="B2073" s="409" t="s">
        <v>3892</v>
      </c>
      <c r="C2073" s="412" t="s">
        <v>4345</v>
      </c>
      <c r="D2073" s="412"/>
      <c r="E2073" s="35">
        <f>E2072+1</f>
        <v>1887</v>
      </c>
      <c r="F2073" s="300"/>
      <c r="G2073" s="300" t="s">
        <v>389</v>
      </c>
      <c r="H2073" s="346">
        <v>5</v>
      </c>
      <c r="I2073" s="320"/>
      <c r="J2073" s="299"/>
      <c r="K2073" s="290"/>
    </row>
    <row r="2074" spans="1:11" ht="15" customHeight="1" x14ac:dyDescent="0.25">
      <c r="A2074" s="422">
        <v>4</v>
      </c>
      <c r="B2074" s="345"/>
      <c r="C2074" s="423" t="s">
        <v>4346</v>
      </c>
      <c r="D2074" s="423"/>
      <c r="E2074" s="50"/>
      <c r="F2074" s="315"/>
      <c r="G2074" s="315"/>
      <c r="H2074" s="315"/>
      <c r="I2074" s="313"/>
      <c r="J2074" s="299"/>
      <c r="K2074" s="290"/>
    </row>
    <row r="2075" spans="1:11" ht="15" customHeight="1" x14ac:dyDescent="0.25">
      <c r="A2075" s="422" t="s">
        <v>4347</v>
      </c>
      <c r="B2075" s="345"/>
      <c r="C2075" s="423" t="s">
        <v>4348</v>
      </c>
      <c r="D2075" s="423"/>
      <c r="E2075" s="50"/>
      <c r="F2075" s="315"/>
      <c r="G2075" s="315"/>
      <c r="H2075" s="315"/>
      <c r="I2075" s="313"/>
      <c r="J2075" s="299"/>
      <c r="K2075" s="290"/>
    </row>
    <row r="2076" spans="1:11" ht="15" customHeight="1" x14ac:dyDescent="0.25">
      <c r="A2076" s="422">
        <v>37</v>
      </c>
      <c r="B2076" s="345"/>
      <c r="C2076" s="424" t="s">
        <v>4349</v>
      </c>
      <c r="D2076" s="424"/>
      <c r="E2076" s="50"/>
      <c r="F2076" s="315"/>
      <c r="G2076" s="315"/>
      <c r="H2076" s="315"/>
      <c r="I2076" s="313"/>
      <c r="J2076" s="299"/>
      <c r="K2076" s="290"/>
    </row>
    <row r="2077" spans="1:11" ht="30" customHeight="1" x14ac:dyDescent="0.25">
      <c r="A2077" s="425"/>
      <c r="B2077" s="425" t="s">
        <v>3886</v>
      </c>
      <c r="C2077" s="426" t="s">
        <v>4350</v>
      </c>
      <c r="D2077" s="426"/>
      <c r="E2077" s="35">
        <f>E2073+1</f>
        <v>1888</v>
      </c>
      <c r="F2077" s="315"/>
      <c r="G2077" s="300" t="s">
        <v>371</v>
      </c>
      <c r="H2077" s="352" t="s">
        <v>641</v>
      </c>
      <c r="I2077" s="320"/>
      <c r="J2077" s="299"/>
      <c r="K2077" s="290"/>
    </row>
    <row r="2078" spans="1:11" ht="60" customHeight="1" x14ac:dyDescent="0.25">
      <c r="A2078" s="425"/>
      <c r="B2078" s="425" t="s">
        <v>3889</v>
      </c>
      <c r="C2078" s="427" t="s">
        <v>4351</v>
      </c>
      <c r="D2078" s="427"/>
      <c r="E2078" s="35">
        <f t="shared" ref="E2078:E2084" si="156">E2077+1</f>
        <v>1889</v>
      </c>
      <c r="F2078" s="315"/>
      <c r="G2078" s="300" t="s">
        <v>389</v>
      </c>
      <c r="H2078" s="346">
        <v>1</v>
      </c>
      <c r="I2078" s="320"/>
      <c r="J2078" s="299"/>
      <c r="K2078" s="290"/>
    </row>
    <row r="2079" spans="1:11" ht="60" customHeight="1" x14ac:dyDescent="0.25">
      <c r="A2079" s="425"/>
      <c r="B2079" s="425" t="s">
        <v>3892</v>
      </c>
      <c r="C2079" s="426" t="s">
        <v>4352</v>
      </c>
      <c r="D2079" s="426"/>
      <c r="E2079" s="35">
        <f t="shared" si="156"/>
        <v>1890</v>
      </c>
      <c r="F2079" s="315"/>
      <c r="G2079" s="300" t="s">
        <v>371</v>
      </c>
      <c r="H2079" s="352" t="s">
        <v>641</v>
      </c>
      <c r="I2079" s="320"/>
      <c r="J2079" s="299"/>
      <c r="K2079" s="290"/>
    </row>
    <row r="2080" spans="1:11" ht="30" customHeight="1" x14ac:dyDescent="0.25">
      <c r="A2080" s="425"/>
      <c r="B2080" s="425" t="s">
        <v>3894</v>
      </c>
      <c r="C2080" s="426" t="s">
        <v>4353</v>
      </c>
      <c r="D2080" s="426"/>
      <c r="E2080" s="35">
        <f t="shared" si="156"/>
        <v>1891</v>
      </c>
      <c r="F2080" s="315"/>
      <c r="G2080" s="300" t="s">
        <v>389</v>
      </c>
      <c r="H2080" s="346">
        <v>5</v>
      </c>
      <c r="I2080" s="14"/>
      <c r="J2080" s="299"/>
      <c r="K2080" s="290"/>
    </row>
    <row r="2081" spans="1:11" ht="45" customHeight="1" x14ac:dyDescent="0.25">
      <c r="A2081" s="425"/>
      <c r="B2081" s="425" t="s">
        <v>3898</v>
      </c>
      <c r="C2081" s="426" t="s">
        <v>4354</v>
      </c>
      <c r="D2081" s="426"/>
      <c r="E2081" s="35">
        <f t="shared" si="156"/>
        <v>1892</v>
      </c>
      <c r="F2081" s="315"/>
      <c r="G2081" s="300" t="s">
        <v>389</v>
      </c>
      <c r="H2081" s="346">
        <v>5</v>
      </c>
      <c r="I2081" s="14"/>
      <c r="J2081" s="299"/>
      <c r="K2081" s="290"/>
    </row>
    <row r="2082" spans="1:11" ht="75" customHeight="1" x14ac:dyDescent="0.25">
      <c r="A2082" s="425"/>
      <c r="B2082" s="425" t="s">
        <v>3902</v>
      </c>
      <c r="C2082" s="426" t="s">
        <v>4355</v>
      </c>
      <c r="D2082" s="426"/>
      <c r="E2082" s="35">
        <f t="shared" si="156"/>
        <v>1893</v>
      </c>
      <c r="F2082" s="300"/>
      <c r="G2082" s="300" t="s">
        <v>389</v>
      </c>
      <c r="H2082" s="346">
        <v>1</v>
      </c>
      <c r="I2082" s="14"/>
      <c r="J2082" s="299"/>
      <c r="K2082" s="290"/>
    </row>
    <row r="2083" spans="1:11" ht="30" customHeight="1" x14ac:dyDescent="0.25">
      <c r="A2083" s="425"/>
      <c r="B2083" s="425" t="s">
        <v>3904</v>
      </c>
      <c r="C2083" s="426" t="s">
        <v>4356</v>
      </c>
      <c r="D2083" s="426"/>
      <c r="E2083" s="35">
        <f t="shared" si="156"/>
        <v>1894</v>
      </c>
      <c r="F2083" s="300"/>
      <c r="G2083" s="300" t="s">
        <v>371</v>
      </c>
      <c r="H2083" s="352" t="s">
        <v>641</v>
      </c>
      <c r="I2083" s="14"/>
      <c r="J2083" s="299"/>
      <c r="K2083" s="290"/>
    </row>
    <row r="2084" spans="1:11" ht="30" customHeight="1" x14ac:dyDescent="0.25">
      <c r="A2084" s="425"/>
      <c r="B2084" s="425" t="s">
        <v>3906</v>
      </c>
      <c r="C2084" s="426" t="s">
        <v>4357</v>
      </c>
      <c r="D2084" s="426"/>
      <c r="E2084" s="35">
        <f t="shared" si="156"/>
        <v>1895</v>
      </c>
      <c r="F2084" s="300"/>
      <c r="G2084" s="300" t="s">
        <v>371</v>
      </c>
      <c r="H2084" s="352" t="s">
        <v>641</v>
      </c>
      <c r="I2084" s="14"/>
      <c r="J2084" s="299"/>
      <c r="K2084" s="290"/>
    </row>
    <row r="2085" spans="1:11" ht="15" customHeight="1" x14ac:dyDescent="0.25">
      <c r="A2085" s="422">
        <v>38</v>
      </c>
      <c r="B2085" s="345"/>
      <c r="C2085" s="424" t="s">
        <v>4358</v>
      </c>
      <c r="D2085" s="424"/>
      <c r="E2085" s="50"/>
      <c r="F2085" s="315"/>
      <c r="G2085" s="315"/>
      <c r="H2085" s="315"/>
      <c r="I2085" s="14"/>
      <c r="J2085" s="299"/>
      <c r="K2085" s="290"/>
    </row>
    <row r="2086" spans="1:11" ht="15" customHeight="1" x14ac:dyDescent="0.25">
      <c r="A2086" s="425"/>
      <c r="B2086" s="425" t="s">
        <v>3886</v>
      </c>
      <c r="C2086" s="427" t="s">
        <v>4359</v>
      </c>
      <c r="D2086" s="427"/>
      <c r="E2086" s="35">
        <f>E2084+1</f>
        <v>1896</v>
      </c>
      <c r="F2086" s="315"/>
      <c r="G2086" s="300" t="s">
        <v>389</v>
      </c>
      <c r="H2086" s="346">
        <v>1</v>
      </c>
      <c r="I2086" s="333"/>
      <c r="J2086" s="299"/>
      <c r="K2086" s="290"/>
    </row>
    <row r="2087" spans="1:11" ht="15" customHeight="1" x14ac:dyDescent="0.25">
      <c r="A2087" s="425"/>
      <c r="B2087" s="425" t="s">
        <v>3889</v>
      </c>
      <c r="C2087" s="427" t="s">
        <v>4360</v>
      </c>
      <c r="D2087" s="427"/>
      <c r="E2087" s="35">
        <f>E2086+1</f>
        <v>1897</v>
      </c>
      <c r="F2087" s="315"/>
      <c r="G2087" s="300" t="s">
        <v>371</v>
      </c>
      <c r="H2087" s="352" t="s">
        <v>4361</v>
      </c>
      <c r="I2087" s="370"/>
      <c r="J2087" s="299"/>
      <c r="K2087" s="290"/>
    </row>
    <row r="2088" spans="1:11" ht="15" customHeight="1" x14ac:dyDescent="0.25">
      <c r="A2088" s="425"/>
      <c r="B2088" s="425" t="s">
        <v>3892</v>
      </c>
      <c r="C2088" s="426" t="s">
        <v>4362</v>
      </c>
      <c r="D2088" s="426"/>
      <c r="E2088" s="35">
        <f>E2087+1</f>
        <v>1898</v>
      </c>
      <c r="F2088" s="315"/>
      <c r="G2088" s="300" t="s">
        <v>389</v>
      </c>
      <c r="H2088" s="346">
        <v>5</v>
      </c>
      <c r="I2088" s="333"/>
      <c r="J2088" s="299"/>
      <c r="K2088" s="290"/>
    </row>
    <row r="2089" spans="1:11" ht="15" customHeight="1" x14ac:dyDescent="0.25">
      <c r="A2089" s="425"/>
      <c r="B2089" s="425" t="s">
        <v>3894</v>
      </c>
      <c r="C2089" s="426" t="s">
        <v>4363</v>
      </c>
      <c r="D2089" s="426"/>
      <c r="E2089" s="35">
        <f>E2088+1</f>
        <v>1899</v>
      </c>
      <c r="F2089" s="315"/>
      <c r="G2089" s="300" t="s">
        <v>371</v>
      </c>
      <c r="H2089" s="352" t="s">
        <v>4364</v>
      </c>
      <c r="I2089" s="333"/>
      <c r="J2089" s="299"/>
      <c r="K2089" s="290"/>
    </row>
    <row r="2090" spans="1:11" ht="15" customHeight="1" x14ac:dyDescent="0.25">
      <c r="A2090" s="425"/>
      <c r="B2090" s="425" t="s">
        <v>3898</v>
      </c>
      <c r="C2090" s="426" t="s">
        <v>4365</v>
      </c>
      <c r="D2090" s="426"/>
      <c r="E2090" s="35">
        <f>E2089+1</f>
        <v>1900</v>
      </c>
      <c r="F2090" s="300"/>
      <c r="G2090" s="300" t="s">
        <v>389</v>
      </c>
      <c r="H2090" s="346">
        <v>5</v>
      </c>
      <c r="I2090" s="333"/>
      <c r="J2090" s="299"/>
      <c r="K2090" s="290"/>
    </row>
    <row r="2091" spans="1:11" ht="30" customHeight="1" x14ac:dyDescent="0.25">
      <c r="A2091" s="425"/>
      <c r="B2091" s="425" t="s">
        <v>3902</v>
      </c>
      <c r="C2091" s="426" t="s">
        <v>4366</v>
      </c>
      <c r="D2091" s="426"/>
      <c r="E2091" s="35">
        <f>E2090+1</f>
        <v>1901</v>
      </c>
      <c r="F2091" s="300"/>
      <c r="G2091" s="300" t="s">
        <v>371</v>
      </c>
      <c r="H2091" s="352" t="s">
        <v>4367</v>
      </c>
      <c r="I2091" s="333"/>
      <c r="J2091" s="299"/>
      <c r="K2091" s="290"/>
    </row>
    <row r="2092" spans="1:11" ht="15" customHeight="1" x14ac:dyDescent="0.25">
      <c r="A2092" s="422">
        <v>39</v>
      </c>
      <c r="B2092" s="345"/>
      <c r="C2092" s="424" t="s">
        <v>4368</v>
      </c>
      <c r="D2092" s="424"/>
      <c r="E2092" s="50"/>
      <c r="F2092" s="300"/>
      <c r="G2092" s="300"/>
      <c r="H2092" s="300"/>
      <c r="I2092" s="333"/>
      <c r="J2092" s="299"/>
      <c r="K2092" s="290"/>
    </row>
    <row r="2093" spans="1:11" ht="30" customHeight="1" x14ac:dyDescent="0.25">
      <c r="A2093" s="428"/>
      <c r="B2093" s="428" t="s">
        <v>3886</v>
      </c>
      <c r="C2093" s="429" t="s">
        <v>4369</v>
      </c>
      <c r="D2093" s="429"/>
      <c r="E2093" s="35">
        <f>E2091+1</f>
        <v>1902</v>
      </c>
      <c r="F2093" s="428"/>
      <c r="G2093" s="428" t="s">
        <v>389</v>
      </c>
      <c r="H2093" s="428">
        <f>H1479</f>
        <v>1</v>
      </c>
      <c r="I2093" s="430"/>
      <c r="J2093" s="288" t="s">
        <v>4370</v>
      </c>
      <c r="K2093" s="290"/>
    </row>
    <row r="2094" spans="1:11" ht="30" customHeight="1" x14ac:dyDescent="0.25">
      <c r="A2094" s="428"/>
      <c r="B2094" s="428" t="s">
        <v>3889</v>
      </c>
      <c r="C2094" s="429" t="s">
        <v>4371</v>
      </c>
      <c r="D2094" s="429"/>
      <c r="E2094" s="35">
        <f>E2093+1</f>
        <v>1903</v>
      </c>
      <c r="F2094" s="428"/>
      <c r="G2094" s="428" t="s">
        <v>389</v>
      </c>
      <c r="H2094" s="428">
        <f>H1480</f>
        <v>0</v>
      </c>
      <c r="I2094" s="430"/>
      <c r="J2094" s="288" t="s">
        <v>4372</v>
      </c>
      <c r="K2094" s="290"/>
    </row>
    <row r="2095" spans="1:11" ht="30" customHeight="1" x14ac:dyDescent="0.25">
      <c r="A2095" s="428"/>
      <c r="B2095" s="428" t="s">
        <v>3892</v>
      </c>
      <c r="C2095" s="429" t="s">
        <v>4373</v>
      </c>
      <c r="D2095" s="429"/>
      <c r="E2095" s="35">
        <f>E2094+1</f>
        <v>1904</v>
      </c>
      <c r="F2095" s="428"/>
      <c r="G2095" s="428" t="s">
        <v>389</v>
      </c>
      <c r="H2095" s="428">
        <f>H1481</f>
        <v>0</v>
      </c>
      <c r="I2095" s="430"/>
      <c r="J2095" s="288" t="s">
        <v>4374</v>
      </c>
      <c r="K2095" s="290"/>
    </row>
    <row r="2096" spans="1:11" ht="15" customHeight="1" x14ac:dyDescent="0.25">
      <c r="A2096" s="428"/>
      <c r="B2096" s="428" t="s">
        <v>3894</v>
      </c>
      <c r="C2096" s="429" t="s">
        <v>4375</v>
      </c>
      <c r="D2096" s="429"/>
      <c r="E2096" s="35">
        <f>E2095+1</f>
        <v>1905</v>
      </c>
      <c r="F2096" s="428"/>
      <c r="G2096" s="428" t="s">
        <v>371</v>
      </c>
      <c r="H2096" s="428">
        <f>SUM(H2093:H2095)</f>
        <v>1</v>
      </c>
      <c r="I2096" s="431"/>
      <c r="J2096" s="299"/>
      <c r="K2096" s="290"/>
    </row>
    <row r="2097" spans="1:11" ht="15" customHeight="1" x14ac:dyDescent="0.25">
      <c r="A2097" s="428"/>
      <c r="B2097" s="428" t="s">
        <v>3898</v>
      </c>
      <c r="C2097" s="429" t="s">
        <v>4376</v>
      </c>
      <c r="D2097" s="428" t="s">
        <v>3918</v>
      </c>
      <c r="E2097" s="35">
        <f>E2096+1</f>
        <v>1906</v>
      </c>
      <c r="F2097" s="319"/>
      <c r="G2097" s="432">
        <f>H2096/3</f>
        <v>0.33333333333333331</v>
      </c>
      <c r="H2097" s="428">
        <f>IF(G2097=0,5,IF(G2097&lt;0.5,4,IF(G2097=1,1,2)))</f>
        <v>4</v>
      </c>
      <c r="I2097" s="320"/>
      <c r="J2097" s="299"/>
      <c r="K2097" s="290"/>
    </row>
    <row r="2098" spans="1:11" ht="15" customHeight="1" x14ac:dyDescent="0.25">
      <c r="A2098" s="422" t="s">
        <v>4377</v>
      </c>
      <c r="B2098" s="345"/>
      <c r="C2098" s="423" t="s">
        <v>4378</v>
      </c>
      <c r="D2098" s="423"/>
      <c r="E2098" s="50"/>
      <c r="F2098" s="315"/>
      <c r="G2098" s="315"/>
      <c r="H2098" s="315"/>
      <c r="I2098" s="430"/>
      <c r="J2098" s="299"/>
      <c r="K2098" s="290"/>
    </row>
    <row r="2099" spans="1:11" ht="15" customHeight="1" x14ac:dyDescent="0.25">
      <c r="A2099" s="422">
        <v>40</v>
      </c>
      <c r="B2099" s="345"/>
      <c r="C2099" s="424" t="s">
        <v>4379</v>
      </c>
      <c r="D2099" s="424"/>
      <c r="E2099" s="50"/>
      <c r="F2099" s="315"/>
      <c r="G2099" s="315"/>
      <c r="H2099" s="315"/>
      <c r="I2099" s="431"/>
      <c r="J2099" s="299"/>
      <c r="K2099" s="290"/>
    </row>
    <row r="2100" spans="1:11" ht="30" customHeight="1" x14ac:dyDescent="0.25">
      <c r="A2100" s="425"/>
      <c r="B2100" s="425" t="s">
        <v>3886</v>
      </c>
      <c r="C2100" s="427" t="s">
        <v>4380</v>
      </c>
      <c r="D2100" s="427"/>
      <c r="E2100" s="50"/>
      <c r="F2100" s="315"/>
      <c r="G2100" s="315"/>
      <c r="H2100" s="315"/>
      <c r="I2100" s="333"/>
      <c r="J2100" s="299"/>
      <c r="K2100" s="290"/>
    </row>
    <row r="2101" spans="1:11" ht="30" customHeight="1" x14ac:dyDescent="0.25">
      <c r="A2101" s="428"/>
      <c r="B2101" s="433"/>
      <c r="C2101" s="434" t="s">
        <v>4381</v>
      </c>
      <c r="D2101" s="434"/>
      <c r="E2101" s="35">
        <f>E2097+1</f>
        <v>1907</v>
      </c>
      <c r="F2101" s="428"/>
      <c r="G2101" s="428" t="s">
        <v>389</v>
      </c>
      <c r="H2101" s="428" t="str">
        <f t="shared" ref="H2101:H2109" si="157">IF(H1487&gt;0,"Ada","Tidak Ada")</f>
        <v>Tidak Ada</v>
      </c>
      <c r="I2101" s="327"/>
      <c r="J2101" s="288" t="s">
        <v>4382</v>
      </c>
      <c r="K2101" s="290"/>
    </row>
    <row r="2102" spans="1:11" ht="15" customHeight="1" x14ac:dyDescent="0.25">
      <c r="A2102" s="428"/>
      <c r="B2102" s="433"/>
      <c r="C2102" s="434" t="s">
        <v>4383</v>
      </c>
      <c r="D2102" s="434"/>
      <c r="E2102" s="35">
        <f t="shared" ref="E2102:E2118" si="158">E2101+1</f>
        <v>1908</v>
      </c>
      <c r="F2102" s="428"/>
      <c r="G2102" s="428" t="s">
        <v>389</v>
      </c>
      <c r="H2102" s="428" t="str">
        <f t="shared" si="157"/>
        <v>Tidak Ada</v>
      </c>
      <c r="I2102" s="327"/>
      <c r="J2102" s="288" t="s">
        <v>4384</v>
      </c>
      <c r="K2102" s="290"/>
    </row>
    <row r="2103" spans="1:11" ht="30" customHeight="1" x14ac:dyDescent="0.25">
      <c r="A2103" s="428"/>
      <c r="B2103" s="433"/>
      <c r="C2103" s="434" t="s">
        <v>4385</v>
      </c>
      <c r="D2103" s="434"/>
      <c r="E2103" s="35">
        <f t="shared" si="158"/>
        <v>1909</v>
      </c>
      <c r="F2103" s="428"/>
      <c r="G2103" s="428" t="s">
        <v>389</v>
      </c>
      <c r="H2103" s="428" t="str">
        <f t="shared" si="157"/>
        <v>Tidak Ada</v>
      </c>
      <c r="I2103" s="327"/>
      <c r="J2103" s="288" t="s">
        <v>4386</v>
      </c>
      <c r="K2103" s="290"/>
    </row>
    <row r="2104" spans="1:11" ht="15" customHeight="1" x14ac:dyDescent="0.25">
      <c r="A2104" s="428"/>
      <c r="B2104" s="433"/>
      <c r="C2104" s="434" t="s">
        <v>4387</v>
      </c>
      <c r="D2104" s="434"/>
      <c r="E2104" s="35">
        <f t="shared" si="158"/>
        <v>1910</v>
      </c>
      <c r="F2104" s="428"/>
      <c r="G2104" s="428" t="s">
        <v>389</v>
      </c>
      <c r="H2104" s="428" t="str">
        <f t="shared" si="157"/>
        <v>Tidak Ada</v>
      </c>
      <c r="I2104" s="327"/>
      <c r="J2104" s="288" t="s">
        <v>4388</v>
      </c>
      <c r="K2104" s="290"/>
    </row>
    <row r="2105" spans="1:11" ht="30" customHeight="1" x14ac:dyDescent="0.25">
      <c r="A2105" s="428"/>
      <c r="B2105" s="433"/>
      <c r="C2105" s="434" t="s">
        <v>4389</v>
      </c>
      <c r="D2105" s="434"/>
      <c r="E2105" s="35">
        <f t="shared" si="158"/>
        <v>1911</v>
      </c>
      <c r="F2105" s="428"/>
      <c r="G2105" s="428" t="s">
        <v>389</v>
      </c>
      <c r="H2105" s="428" t="str">
        <f t="shared" si="157"/>
        <v>Tidak Ada</v>
      </c>
      <c r="I2105" s="327"/>
      <c r="J2105" s="288" t="s">
        <v>4390</v>
      </c>
      <c r="K2105" s="290"/>
    </row>
    <row r="2106" spans="1:11" ht="30" customHeight="1" x14ac:dyDescent="0.25">
      <c r="A2106" s="428"/>
      <c r="B2106" s="433"/>
      <c r="C2106" s="434" t="s">
        <v>4391</v>
      </c>
      <c r="D2106" s="434"/>
      <c r="E2106" s="35">
        <f t="shared" si="158"/>
        <v>1912</v>
      </c>
      <c r="F2106" s="428"/>
      <c r="G2106" s="428" t="s">
        <v>389</v>
      </c>
      <c r="H2106" s="428" t="str">
        <f t="shared" si="157"/>
        <v>Tidak Ada</v>
      </c>
      <c r="I2106" s="327"/>
      <c r="J2106" s="288" t="s">
        <v>4392</v>
      </c>
      <c r="K2106" s="290"/>
    </row>
    <row r="2107" spans="1:11" ht="30" customHeight="1" x14ac:dyDescent="0.25">
      <c r="A2107" s="428"/>
      <c r="B2107" s="433"/>
      <c r="C2107" s="434" t="s">
        <v>4393</v>
      </c>
      <c r="D2107" s="434"/>
      <c r="E2107" s="35">
        <f t="shared" si="158"/>
        <v>1913</v>
      </c>
      <c r="F2107" s="428"/>
      <c r="G2107" s="428" t="s">
        <v>389</v>
      </c>
      <c r="H2107" s="428" t="str">
        <f t="shared" si="157"/>
        <v>Tidak Ada</v>
      </c>
      <c r="I2107" s="327"/>
      <c r="J2107" s="288" t="s">
        <v>4394</v>
      </c>
      <c r="K2107" s="290"/>
    </row>
    <row r="2108" spans="1:11" ht="30" customHeight="1" x14ac:dyDescent="0.25">
      <c r="A2108" s="428"/>
      <c r="B2108" s="433"/>
      <c r="C2108" s="434" t="s">
        <v>4395</v>
      </c>
      <c r="D2108" s="434"/>
      <c r="E2108" s="35">
        <f t="shared" si="158"/>
        <v>1914</v>
      </c>
      <c r="F2108" s="428"/>
      <c r="G2108" s="428" t="s">
        <v>389</v>
      </c>
      <c r="H2108" s="428" t="str">
        <f t="shared" si="157"/>
        <v>Tidak Ada</v>
      </c>
      <c r="I2108" s="327"/>
      <c r="J2108" s="288" t="s">
        <v>4396</v>
      </c>
      <c r="K2108" s="290"/>
    </row>
    <row r="2109" spans="1:11" ht="30" customHeight="1" x14ac:dyDescent="0.25">
      <c r="A2109" s="428"/>
      <c r="B2109" s="433"/>
      <c r="C2109" s="434" t="s">
        <v>4397</v>
      </c>
      <c r="D2109" s="434"/>
      <c r="E2109" s="35">
        <f t="shared" si="158"/>
        <v>1915</v>
      </c>
      <c r="F2109" s="428"/>
      <c r="G2109" s="428" t="s">
        <v>389</v>
      </c>
      <c r="H2109" s="428" t="str">
        <f t="shared" si="157"/>
        <v>Tidak Ada</v>
      </c>
      <c r="I2109" s="327"/>
      <c r="J2109" s="288" t="s">
        <v>4398</v>
      </c>
      <c r="K2109" s="290"/>
    </row>
    <row r="2110" spans="1:11" ht="30" customHeight="1" x14ac:dyDescent="0.25">
      <c r="A2110" s="425"/>
      <c r="B2110" s="435"/>
      <c r="C2110" s="426" t="s">
        <v>4399</v>
      </c>
      <c r="D2110" s="426"/>
      <c r="E2110" s="35">
        <f t="shared" si="158"/>
        <v>1916</v>
      </c>
      <c r="F2110" s="300"/>
      <c r="G2110" s="300" t="s">
        <v>389</v>
      </c>
      <c r="H2110" s="346" t="s">
        <v>487</v>
      </c>
      <c r="I2110" s="327"/>
      <c r="J2110" s="16"/>
      <c r="K2110" s="290"/>
    </row>
    <row r="2111" spans="1:11" ht="15" customHeight="1" x14ac:dyDescent="0.25">
      <c r="A2111" s="425"/>
      <c r="B2111" s="425" t="s">
        <v>3889</v>
      </c>
      <c r="C2111" s="426" t="s">
        <v>4400</v>
      </c>
      <c r="D2111" s="426"/>
      <c r="E2111" s="35">
        <f t="shared" si="158"/>
        <v>1917</v>
      </c>
      <c r="F2111" s="300"/>
      <c r="G2111" s="300" t="s">
        <v>389</v>
      </c>
      <c r="H2111" s="346">
        <v>1</v>
      </c>
      <c r="I2111" s="320"/>
      <c r="J2111" s="299"/>
      <c r="K2111" s="290"/>
    </row>
    <row r="2112" spans="1:11" ht="15" customHeight="1" x14ac:dyDescent="0.25">
      <c r="A2112" s="428"/>
      <c r="B2112" s="428" t="s">
        <v>3892</v>
      </c>
      <c r="C2112" s="429" t="s">
        <v>4401</v>
      </c>
      <c r="D2112" s="429"/>
      <c r="E2112" s="35">
        <f t="shared" si="158"/>
        <v>1918</v>
      </c>
      <c r="F2112" s="428"/>
      <c r="G2112" s="428" t="s">
        <v>389</v>
      </c>
      <c r="H2112" s="428">
        <f>IF(SUM(H1499:H1501)&gt;0,5,1)</f>
        <v>5</v>
      </c>
      <c r="I2112" s="320"/>
      <c r="J2112" s="288" t="s">
        <v>4402</v>
      </c>
      <c r="K2112" s="290"/>
    </row>
    <row r="2113" spans="1:11" ht="15" customHeight="1" x14ac:dyDescent="0.25">
      <c r="A2113" s="436"/>
      <c r="B2113" s="437" t="s">
        <v>3894</v>
      </c>
      <c r="C2113" s="438" t="s">
        <v>4403</v>
      </c>
      <c r="D2113" s="438"/>
      <c r="E2113" s="35">
        <f t="shared" si="158"/>
        <v>1919</v>
      </c>
      <c r="F2113" s="302"/>
      <c r="G2113" s="325" t="s">
        <v>1483</v>
      </c>
      <c r="H2113" s="346">
        <v>10</v>
      </c>
      <c r="I2113"/>
      <c r="J2113" s="313" t="s">
        <v>3997</v>
      </c>
      <c r="K2113" s="290"/>
    </row>
    <row r="2114" spans="1:11" ht="15" customHeight="1" x14ac:dyDescent="0.25">
      <c r="A2114" s="436"/>
      <c r="B2114" s="437" t="s">
        <v>3898</v>
      </c>
      <c r="C2114" s="438" t="s">
        <v>4404</v>
      </c>
      <c r="D2114" s="438"/>
      <c r="E2114" s="35">
        <f t="shared" si="158"/>
        <v>1920</v>
      </c>
      <c r="F2114" s="302"/>
      <c r="G2114" s="325" t="s">
        <v>1479</v>
      </c>
      <c r="H2114" s="303">
        <v>100</v>
      </c>
      <c r="I2114"/>
      <c r="J2114" s="313" t="s">
        <v>1836</v>
      </c>
      <c r="K2114" s="290"/>
    </row>
    <row r="2115" spans="1:11" ht="30" customHeight="1" x14ac:dyDescent="0.25">
      <c r="A2115" s="436"/>
      <c r="B2115" s="437" t="s">
        <v>3902</v>
      </c>
      <c r="C2115" s="438" t="s">
        <v>4405</v>
      </c>
      <c r="D2115" s="438"/>
      <c r="E2115" s="35">
        <f t="shared" si="158"/>
        <v>1921</v>
      </c>
      <c r="F2115" s="324" t="s">
        <v>391</v>
      </c>
      <c r="G2115" s="325" t="s">
        <v>389</v>
      </c>
      <c r="H2115" s="346" t="s">
        <v>487</v>
      </c>
      <c r="I2115" s="304"/>
      <c r="J2115" s="297"/>
      <c r="K2115" s="290"/>
    </row>
    <row r="2116" spans="1:11" ht="15" customHeight="1" x14ac:dyDescent="0.25">
      <c r="A2116" s="428"/>
      <c r="B2116" s="428" t="s">
        <v>3904</v>
      </c>
      <c r="C2116" s="429" t="s">
        <v>4406</v>
      </c>
      <c r="D2116" s="428" t="s">
        <v>3918</v>
      </c>
      <c r="E2116" s="35">
        <f t="shared" si="158"/>
        <v>1922</v>
      </c>
      <c r="F2116" s="319"/>
      <c r="G2116" s="428" t="s">
        <v>389</v>
      </c>
      <c r="H2116" s="414">
        <f>IF(AND(H2114&lt;=3000,H2113&gt;5,H2113&lt;=30,H2115="Tidak Ada"),4,IF(AND(H2114&lt;=3000,H2113&gt;30,H2115="Tidak Ada"),3,
IF(AND(H2114&gt;3000,H2114&lt;=6000,H2113&lt;=5,OR(H2115="Ada",H2115="Tidak Ada")),4,IF(AND(H2114&gt;3000,H2114&lt;=6000,H2113&gt;5,H2113&lt;=30,H2115="Ada"),3,IF(AND(H2114&gt;3000,H2114&lt;=6000,H2113&gt;5,H2113&lt;=30,H2115="Tidak Ada"),2,IF(AND(H2114&gt;3000,H2114&lt;=6000,H2113&gt;30,H2115="Ada"),3,IF(AND(H2114&gt;3000,H2114&lt;=6000,H2113&gt;30,H2115="Tidak Ada"),2,
IF(AND(H2114&gt;6000,H2113&lt;=5,H2115="Ada"),4,IF(AND(H2114&gt;6000,H2113&lt;=5,H2115="Tidak Ada"),2,IF(AND(H2114&gt;6000,H2113&gt;5,H2113&lt;=30,H2115="Ada"),2,IF(AND(H2114&gt;6000,H2113&gt;5,H2113&lt;=30,H2115="Tidak Ada"),1,IF(AND(H2114&gt;6000,H2113&gt;30,OR(H2115="Ada",H2115="Tidak Ada")),1,5))))))))))))</f>
        <v>5</v>
      </c>
      <c r="I2116" s="304"/>
      <c r="J2116" s="297"/>
      <c r="K2116" s="290"/>
    </row>
    <row r="2117" spans="1:11" ht="30" customHeight="1" x14ac:dyDescent="0.25">
      <c r="A2117" s="425"/>
      <c r="B2117" s="425" t="s">
        <v>3906</v>
      </c>
      <c r="C2117" s="426" t="s">
        <v>4407</v>
      </c>
      <c r="D2117" s="426"/>
      <c r="E2117" s="35">
        <f t="shared" si="158"/>
        <v>1923</v>
      </c>
      <c r="F2117" s="300"/>
      <c r="G2117" s="300" t="s">
        <v>389</v>
      </c>
      <c r="H2117" s="346">
        <v>1</v>
      </c>
      <c r="I2117" s="333"/>
      <c r="J2117" s="299"/>
      <c r="K2117" s="290"/>
    </row>
    <row r="2118" spans="1:11" ht="15" customHeight="1" x14ac:dyDescent="0.25">
      <c r="A2118" s="425"/>
      <c r="B2118" s="425" t="s">
        <v>3909</v>
      </c>
      <c r="C2118" s="426" t="s">
        <v>4408</v>
      </c>
      <c r="D2118" s="426"/>
      <c r="E2118" s="35">
        <f t="shared" si="158"/>
        <v>1924</v>
      </c>
      <c r="F2118" s="300"/>
      <c r="G2118" s="300" t="s">
        <v>389</v>
      </c>
      <c r="H2118" s="346">
        <v>5</v>
      </c>
      <c r="I2118" s="320"/>
      <c r="J2118" s="299"/>
      <c r="K2118" s="290"/>
    </row>
    <row r="2119" spans="1:11" ht="15" customHeight="1" x14ac:dyDescent="0.25">
      <c r="A2119" s="439">
        <v>5</v>
      </c>
      <c r="B2119" s="345"/>
      <c r="C2119" s="440" t="s">
        <v>4409</v>
      </c>
      <c r="D2119" s="440"/>
      <c r="E2119" s="50"/>
      <c r="F2119" s="315"/>
      <c r="G2119" s="315"/>
      <c r="H2119" s="315"/>
      <c r="I2119" s="327"/>
      <c r="J2119" s="299"/>
      <c r="K2119" s="290"/>
    </row>
    <row r="2120" spans="1:11" ht="15" customHeight="1" x14ac:dyDescent="0.25">
      <c r="A2120" s="439" t="s">
        <v>4410</v>
      </c>
      <c r="B2120" s="345"/>
      <c r="C2120" s="440" t="s">
        <v>4411</v>
      </c>
      <c r="D2120" s="440"/>
      <c r="E2120" s="50"/>
      <c r="F2120" s="315"/>
      <c r="G2120" s="315"/>
      <c r="H2120" s="315"/>
      <c r="I2120" s="327"/>
      <c r="J2120" s="299"/>
      <c r="K2120" s="290"/>
    </row>
    <row r="2121" spans="1:11" ht="15" customHeight="1" x14ac:dyDescent="0.25">
      <c r="A2121" s="439">
        <v>41</v>
      </c>
      <c r="B2121" s="345"/>
      <c r="C2121" s="441" t="s">
        <v>4412</v>
      </c>
      <c r="D2121" s="441"/>
      <c r="E2121" s="50"/>
      <c r="F2121" s="315"/>
      <c r="G2121" s="315"/>
      <c r="H2121" s="315"/>
      <c r="I2121" s="327"/>
      <c r="J2121" s="299"/>
      <c r="K2121" s="290"/>
    </row>
    <row r="2122" spans="1:11" ht="15" customHeight="1" x14ac:dyDescent="0.25">
      <c r="A2122" s="442"/>
      <c r="B2122" s="442" t="s">
        <v>3886</v>
      </c>
      <c r="C2122" s="443" t="s">
        <v>4413</v>
      </c>
      <c r="D2122" s="443"/>
      <c r="E2122" s="35">
        <f>E2118+1</f>
        <v>1925</v>
      </c>
      <c r="F2122" s="442"/>
      <c r="G2122" s="442" t="s">
        <v>389</v>
      </c>
      <c r="H2122" s="442">
        <f>IF(H1470=1,5,IF(H1470=2,4,IF(H1470=3,3,IF(H1470=4,2,1))))</f>
        <v>5</v>
      </c>
      <c r="I2122" s="320"/>
      <c r="J2122" s="288" t="s">
        <v>4414</v>
      </c>
      <c r="K2122" s="290"/>
    </row>
    <row r="2123" spans="1:11" ht="15" customHeight="1" x14ac:dyDescent="0.25">
      <c r="A2123" s="444"/>
      <c r="B2123" s="444" t="s">
        <v>3889</v>
      </c>
      <c r="C2123" s="445" t="s">
        <v>4415</v>
      </c>
      <c r="D2123" s="445"/>
      <c r="E2123" s="50"/>
      <c r="F2123" s="300"/>
      <c r="G2123" s="300"/>
      <c r="H2123" s="300"/>
      <c r="I2123" s="320"/>
      <c r="J2123" s="355">
        <v>1</v>
      </c>
      <c r="K2123" s="290"/>
    </row>
    <row r="2124" spans="1:11" ht="15" customHeight="1" x14ac:dyDescent="0.25">
      <c r="A2124" s="444"/>
      <c r="B2124" s="444"/>
      <c r="C2124" s="445" t="s">
        <v>4416</v>
      </c>
      <c r="D2124" s="445"/>
      <c r="E2124" s="35">
        <f>E2122+1</f>
        <v>1926</v>
      </c>
      <c r="F2124" s="300"/>
      <c r="G2124" s="300" t="s">
        <v>389</v>
      </c>
      <c r="H2124" s="346" t="s">
        <v>580</v>
      </c>
      <c r="I2124" s="320" t="s">
        <v>4417</v>
      </c>
      <c r="J2124" s="355">
        <v>2</v>
      </c>
      <c r="K2124" s="290"/>
    </row>
    <row r="2125" spans="1:11" ht="15" customHeight="1" x14ac:dyDescent="0.25">
      <c r="A2125" s="444"/>
      <c r="B2125" s="444"/>
      <c r="C2125" s="445" t="s">
        <v>4418</v>
      </c>
      <c r="D2125" s="445"/>
      <c r="E2125" s="35">
        <f>E2124+1</f>
        <v>1927</v>
      </c>
      <c r="F2125" s="300"/>
      <c r="G2125" s="300" t="s">
        <v>389</v>
      </c>
      <c r="H2125" s="346" t="s">
        <v>580</v>
      </c>
      <c r="I2125" s="320" t="s">
        <v>4417</v>
      </c>
      <c r="J2125" s="355">
        <v>3</v>
      </c>
      <c r="K2125" s="290"/>
    </row>
    <row r="2126" spans="1:11" ht="15" customHeight="1" x14ac:dyDescent="0.25">
      <c r="A2126" s="444"/>
      <c r="B2126" s="444"/>
      <c r="C2126" s="445" t="s">
        <v>4419</v>
      </c>
      <c r="D2126" s="445"/>
      <c r="E2126" s="35">
        <f>E2125+1</f>
        <v>1928</v>
      </c>
      <c r="F2126" s="300"/>
      <c r="G2126" s="300" t="s">
        <v>389</v>
      </c>
      <c r="H2126" s="346" t="s">
        <v>580</v>
      </c>
      <c r="I2126" s="320" t="s">
        <v>4417</v>
      </c>
      <c r="J2126" s="355">
        <v>4</v>
      </c>
      <c r="K2126" s="290"/>
    </row>
    <row r="2127" spans="1:11" ht="15" customHeight="1" x14ac:dyDescent="0.25">
      <c r="A2127" s="444"/>
      <c r="B2127" s="444"/>
      <c r="C2127" s="445" t="s">
        <v>4420</v>
      </c>
      <c r="D2127" s="445"/>
      <c r="E2127" s="35">
        <f>E2126+1</f>
        <v>1929</v>
      </c>
      <c r="F2127" s="300"/>
      <c r="G2127" s="300" t="s">
        <v>389</v>
      </c>
      <c r="H2127" s="346" t="s">
        <v>580</v>
      </c>
      <c r="I2127" s="320" t="s">
        <v>4417</v>
      </c>
      <c r="J2127" s="355">
        <v>5</v>
      </c>
      <c r="K2127" s="290"/>
    </row>
    <row r="2128" spans="1:11" ht="15" customHeight="1" x14ac:dyDescent="0.25">
      <c r="A2128" s="444"/>
      <c r="B2128" s="444" t="s">
        <v>3892</v>
      </c>
      <c r="C2128" s="445" t="s">
        <v>4421</v>
      </c>
      <c r="D2128" s="445"/>
      <c r="E2128" s="35">
        <f>E2127+1</f>
        <v>1930</v>
      </c>
      <c r="F2128" s="300"/>
      <c r="G2128" s="300" t="s">
        <v>389</v>
      </c>
      <c r="H2128" s="346">
        <v>5</v>
      </c>
      <c r="I2128" s="320"/>
      <c r="J2128" s="297" t="s">
        <v>4422</v>
      </c>
      <c r="K2128" s="290" t="s">
        <v>4423</v>
      </c>
    </row>
    <row r="2129" spans="1:11" ht="15" customHeight="1" x14ac:dyDescent="0.25">
      <c r="A2129" s="439">
        <v>42</v>
      </c>
      <c r="B2129" s="345"/>
      <c r="C2129" s="441" t="s">
        <v>4424</v>
      </c>
      <c r="D2129" s="441"/>
      <c r="E2129" s="50"/>
      <c r="F2129" s="300"/>
      <c r="G2129" s="300"/>
      <c r="H2129" s="300"/>
      <c r="I2129" s="313"/>
      <c r="J2129" s="299"/>
      <c r="K2129" s="290"/>
    </row>
    <row r="2130" spans="1:11" ht="15" customHeight="1" x14ac:dyDescent="0.25">
      <c r="A2130" s="442"/>
      <c r="B2130" s="442" t="s">
        <v>3886</v>
      </c>
      <c r="C2130" s="443" t="s">
        <v>4425</v>
      </c>
      <c r="D2130" s="443"/>
      <c r="E2130" s="35">
        <f>E2128+1</f>
        <v>1931</v>
      </c>
      <c r="F2130" s="442"/>
      <c r="G2130" s="442" t="s">
        <v>389</v>
      </c>
      <c r="H2130" s="442">
        <f>IF(H926=1,5,1)</f>
        <v>5</v>
      </c>
      <c r="I2130" s="320"/>
      <c r="J2130" s="288" t="s">
        <v>4426</v>
      </c>
      <c r="K2130" s="290"/>
    </row>
    <row r="2131" spans="1:11" ht="30" customHeight="1" x14ac:dyDescent="0.25">
      <c r="A2131" s="444"/>
      <c r="B2131" s="444" t="s">
        <v>3889</v>
      </c>
      <c r="C2131" s="445" t="s">
        <v>4427</v>
      </c>
      <c r="D2131" s="445"/>
      <c r="E2131" s="35">
        <f>E2130+1</f>
        <v>1932</v>
      </c>
      <c r="F2131" s="300"/>
      <c r="G2131" s="300" t="s">
        <v>389</v>
      </c>
      <c r="H2131" s="346">
        <v>5</v>
      </c>
      <c r="I2131" s="320"/>
      <c r="J2131" s="355">
        <v>1</v>
      </c>
      <c r="K2131" s="290"/>
    </row>
    <row r="2132" spans="1:11" ht="15" customHeight="1" x14ac:dyDescent="0.25">
      <c r="A2132" s="439" t="s">
        <v>4428</v>
      </c>
      <c r="B2132" s="345"/>
      <c r="C2132" s="440" t="s">
        <v>4429</v>
      </c>
      <c r="D2132" s="440"/>
      <c r="E2132" s="50"/>
      <c r="F2132" s="315"/>
      <c r="G2132" s="315"/>
      <c r="H2132" s="315"/>
      <c r="I2132" s="313"/>
      <c r="J2132" s="355">
        <v>2</v>
      </c>
      <c r="K2132" s="290"/>
    </row>
    <row r="2133" spans="1:11" ht="30" customHeight="1" x14ac:dyDescent="0.25">
      <c r="A2133" s="439">
        <v>43</v>
      </c>
      <c r="B2133" s="345"/>
      <c r="C2133" s="441" t="s">
        <v>4430</v>
      </c>
      <c r="D2133" s="441"/>
      <c r="E2133" s="50"/>
      <c r="F2133" s="315"/>
      <c r="G2133" s="315"/>
      <c r="H2133" s="315"/>
      <c r="I2133" s="320"/>
      <c r="J2133" s="355">
        <v>4</v>
      </c>
      <c r="K2133" s="290"/>
    </row>
    <row r="2134" spans="1:11" ht="60" customHeight="1" x14ac:dyDescent="0.25">
      <c r="A2134" s="442"/>
      <c r="B2134" s="442" t="s">
        <v>3886</v>
      </c>
      <c r="C2134" s="446" t="s">
        <v>4431</v>
      </c>
      <c r="D2134" s="446"/>
      <c r="E2134" s="35">
        <f>E2131+1</f>
        <v>1933</v>
      </c>
      <c r="F2134" s="447"/>
      <c r="G2134" s="442" t="s">
        <v>389</v>
      </c>
      <c r="H2134" s="442">
        <f>IF(H1463=3,1,5)</f>
        <v>5</v>
      </c>
      <c r="I2134" s="320"/>
      <c r="J2134" s="297" t="s">
        <v>4432</v>
      </c>
      <c r="K2134" s="290"/>
    </row>
    <row r="2135" spans="1:11" ht="30" customHeight="1" x14ac:dyDescent="0.25">
      <c r="A2135" s="444"/>
      <c r="B2135" s="444" t="s">
        <v>3889</v>
      </c>
      <c r="C2135" s="445" t="s">
        <v>4433</v>
      </c>
      <c r="D2135" s="445"/>
      <c r="E2135" s="35">
        <f>E2134+1</f>
        <v>1934</v>
      </c>
      <c r="F2135" s="300"/>
      <c r="G2135" s="300" t="s">
        <v>389</v>
      </c>
      <c r="H2135" s="346">
        <v>5</v>
      </c>
      <c r="I2135" s="320"/>
      <c r="J2135" s="299"/>
      <c r="K2135" s="290"/>
    </row>
    <row r="2136" spans="1:11" ht="30" customHeight="1" x14ac:dyDescent="0.25">
      <c r="A2136" s="444"/>
      <c r="B2136" s="444" t="s">
        <v>3892</v>
      </c>
      <c r="C2136" s="445" t="s">
        <v>4434</v>
      </c>
      <c r="D2136" s="445"/>
      <c r="E2136" s="50"/>
      <c r="F2136" s="300"/>
      <c r="G2136" s="300"/>
      <c r="H2136" s="300"/>
      <c r="I2136" s="320"/>
      <c r="J2136" s="299"/>
      <c r="K2136" s="290"/>
    </row>
    <row r="2137" spans="1:11" ht="15" customHeight="1" x14ac:dyDescent="0.25">
      <c r="A2137" s="444"/>
      <c r="B2137" s="444"/>
      <c r="C2137" s="445" t="s">
        <v>4435</v>
      </c>
      <c r="D2137" s="445"/>
      <c r="E2137" s="35">
        <f>E2135+1</f>
        <v>1935</v>
      </c>
      <c r="F2137" s="300"/>
      <c r="G2137" s="300" t="s">
        <v>389</v>
      </c>
      <c r="H2137" s="346" t="s">
        <v>487</v>
      </c>
      <c r="I2137" s="327"/>
      <c r="J2137" s="299"/>
      <c r="K2137" s="290"/>
    </row>
    <row r="2138" spans="1:11" ht="15" customHeight="1" x14ac:dyDescent="0.25">
      <c r="A2138" s="444"/>
      <c r="B2138" s="444"/>
      <c r="C2138" s="445" t="s">
        <v>4436</v>
      </c>
      <c r="D2138" s="445"/>
      <c r="E2138" s="35">
        <f t="shared" ref="E2138:E2144" si="159">E2137+1</f>
        <v>1936</v>
      </c>
      <c r="F2138" s="300"/>
      <c r="G2138" s="300" t="s">
        <v>389</v>
      </c>
      <c r="H2138" s="346" t="s">
        <v>487</v>
      </c>
      <c r="I2138" s="327"/>
      <c r="J2138" s="299"/>
      <c r="K2138" s="290"/>
    </row>
    <row r="2139" spans="1:11" ht="15" customHeight="1" x14ac:dyDescent="0.25">
      <c r="A2139" s="444"/>
      <c r="B2139" s="444"/>
      <c r="C2139" s="445" t="s">
        <v>4437</v>
      </c>
      <c r="D2139" s="445"/>
      <c r="E2139" s="35">
        <f t="shared" si="159"/>
        <v>1937</v>
      </c>
      <c r="F2139" s="300"/>
      <c r="G2139" s="300" t="s">
        <v>389</v>
      </c>
      <c r="H2139" s="346" t="s">
        <v>487</v>
      </c>
      <c r="I2139" s="327"/>
      <c r="J2139" s="299"/>
      <c r="K2139" s="290"/>
    </row>
    <row r="2140" spans="1:11" ht="15" customHeight="1" x14ac:dyDescent="0.25">
      <c r="A2140" s="444"/>
      <c r="B2140" s="444"/>
      <c r="C2140" s="445" t="s">
        <v>4438</v>
      </c>
      <c r="D2140" s="445"/>
      <c r="E2140" s="35">
        <f t="shared" si="159"/>
        <v>1938</v>
      </c>
      <c r="F2140" s="300"/>
      <c r="G2140" s="300" t="s">
        <v>389</v>
      </c>
      <c r="H2140" s="346" t="s">
        <v>487</v>
      </c>
      <c r="I2140" s="327"/>
      <c r="J2140" s="299"/>
      <c r="K2140" s="290"/>
    </row>
    <row r="2141" spans="1:11" ht="15" customHeight="1" x14ac:dyDescent="0.25">
      <c r="A2141" s="444"/>
      <c r="B2141" s="444"/>
      <c r="C2141" s="445" t="s">
        <v>4439</v>
      </c>
      <c r="D2141" s="445"/>
      <c r="E2141" s="35">
        <f t="shared" si="159"/>
        <v>1939</v>
      </c>
      <c r="F2141" s="300"/>
      <c r="G2141" s="300" t="s">
        <v>389</v>
      </c>
      <c r="H2141" s="346" t="s">
        <v>487</v>
      </c>
      <c r="I2141" s="327"/>
      <c r="J2141" s="299"/>
      <c r="K2141" s="290"/>
    </row>
    <row r="2142" spans="1:11" ht="15" customHeight="1" x14ac:dyDescent="0.25">
      <c r="A2142" s="444"/>
      <c r="B2142" s="444"/>
      <c r="C2142" s="445" t="s">
        <v>4440</v>
      </c>
      <c r="D2142" s="445"/>
      <c r="E2142" s="35">
        <f t="shared" si="159"/>
        <v>1940</v>
      </c>
      <c r="F2142" s="300"/>
      <c r="G2142" s="300" t="s">
        <v>389</v>
      </c>
      <c r="H2142" s="346" t="s">
        <v>583</v>
      </c>
      <c r="I2142" s="327"/>
      <c r="J2142" s="299"/>
      <c r="K2142" s="290"/>
    </row>
    <row r="2143" spans="1:11" ht="15" customHeight="1" x14ac:dyDescent="0.25">
      <c r="A2143" s="444"/>
      <c r="B2143" s="444"/>
      <c r="C2143" s="445" t="s">
        <v>4441</v>
      </c>
      <c r="D2143" s="445"/>
      <c r="E2143" s="35">
        <f t="shared" si="159"/>
        <v>1941</v>
      </c>
      <c r="F2143" s="300"/>
      <c r="G2143" s="300" t="s">
        <v>389</v>
      </c>
      <c r="H2143" s="346" t="s">
        <v>583</v>
      </c>
      <c r="I2143" s="327"/>
      <c r="J2143" s="299"/>
      <c r="K2143" s="290"/>
    </row>
    <row r="2144" spans="1:11" ht="15" customHeight="1" x14ac:dyDescent="0.25">
      <c r="A2144" s="444"/>
      <c r="B2144" s="444"/>
      <c r="C2144" s="445" t="s">
        <v>4442</v>
      </c>
      <c r="D2144" s="445"/>
      <c r="E2144" s="35">
        <f t="shared" si="159"/>
        <v>1942</v>
      </c>
      <c r="F2144" s="300"/>
      <c r="G2144" s="300" t="s">
        <v>389</v>
      </c>
      <c r="H2144" s="346" t="s">
        <v>487</v>
      </c>
      <c r="I2144" s="327"/>
      <c r="J2144" s="299"/>
      <c r="K2144" s="290"/>
    </row>
    <row r="2145" spans="1:11" ht="15" customHeight="1" x14ac:dyDescent="0.25">
      <c r="A2145" s="448">
        <v>6</v>
      </c>
      <c r="B2145" s="345"/>
      <c r="C2145" s="449" t="s">
        <v>4443</v>
      </c>
      <c r="D2145" s="449"/>
      <c r="E2145" s="50"/>
      <c r="F2145" s="315"/>
      <c r="G2145" s="315"/>
      <c r="H2145" s="315"/>
      <c r="I2145" s="320"/>
      <c r="J2145" s="299"/>
      <c r="K2145" s="290"/>
    </row>
    <row r="2146" spans="1:11" ht="15" customHeight="1" x14ac:dyDescent="0.25">
      <c r="A2146" s="448"/>
      <c r="B2146" s="345"/>
      <c r="C2146" s="449" t="s">
        <v>4444</v>
      </c>
      <c r="D2146" s="449"/>
      <c r="E2146" s="50"/>
      <c r="F2146" s="315"/>
      <c r="G2146" s="315"/>
      <c r="H2146" s="315"/>
      <c r="I2146" s="313"/>
      <c r="J2146" s="299"/>
      <c r="K2146" s="290"/>
    </row>
    <row r="2147" spans="1:11" ht="15" customHeight="1" x14ac:dyDescent="0.25">
      <c r="A2147" s="448">
        <v>44</v>
      </c>
      <c r="B2147" s="345"/>
      <c r="C2147" s="450" t="s">
        <v>4445</v>
      </c>
      <c r="D2147" s="450"/>
      <c r="E2147" s="50"/>
      <c r="F2147" s="451"/>
      <c r="G2147" s="300"/>
      <c r="H2147" s="300"/>
      <c r="I2147" s="320"/>
      <c r="J2147" s="299"/>
      <c r="K2147" s="290"/>
    </row>
    <row r="2148" spans="1:11" ht="30" customHeight="1" x14ac:dyDescent="0.25">
      <c r="A2148" s="452"/>
      <c r="B2148" s="453" t="s">
        <v>3886</v>
      </c>
      <c r="C2148" s="454" t="s">
        <v>4446</v>
      </c>
      <c r="D2148" s="454"/>
      <c r="E2148" s="35">
        <f>E2144+1</f>
        <v>1943</v>
      </c>
      <c r="F2148" s="300"/>
      <c r="G2148" s="300" t="s">
        <v>389</v>
      </c>
      <c r="H2148" s="346">
        <v>5</v>
      </c>
      <c r="I2148" s="320"/>
      <c r="J2148" s="299"/>
      <c r="K2148" s="290"/>
    </row>
    <row r="2149" spans="1:11" ht="15" customHeight="1" x14ac:dyDescent="0.25">
      <c r="A2149" s="453"/>
      <c r="B2149" s="453"/>
      <c r="C2149" s="450" t="s">
        <v>4447</v>
      </c>
      <c r="D2149" s="450"/>
      <c r="E2149" s="50"/>
      <c r="F2149" s="315"/>
      <c r="G2149" s="300"/>
      <c r="H2149" s="300"/>
      <c r="I2149" s="455"/>
      <c r="J2149" s="299"/>
      <c r="K2149" s="290"/>
    </row>
    <row r="2150" spans="1:11" ht="15" customHeight="1" x14ac:dyDescent="0.25">
      <c r="A2150" s="453"/>
      <c r="B2150" s="453" t="s">
        <v>3889</v>
      </c>
      <c r="C2150" s="454" t="s">
        <v>4448</v>
      </c>
      <c r="D2150" s="454"/>
      <c r="E2150" s="35">
        <f>E2148+1</f>
        <v>1944</v>
      </c>
      <c r="F2150" s="300"/>
      <c r="G2150" s="300" t="s">
        <v>389</v>
      </c>
      <c r="H2150" s="346" t="s">
        <v>4449</v>
      </c>
      <c r="I2150" s="456"/>
      <c r="J2150" s="299"/>
      <c r="K2150" s="290"/>
    </row>
    <row r="2151" spans="1:11" ht="30" customHeight="1" x14ac:dyDescent="0.25">
      <c r="A2151" s="453"/>
      <c r="B2151" s="453" t="s">
        <v>3892</v>
      </c>
      <c r="C2151" s="454" t="s">
        <v>4450</v>
      </c>
      <c r="D2151" s="454"/>
      <c r="E2151" s="50"/>
      <c r="F2151" s="300"/>
      <c r="G2151" s="300"/>
      <c r="H2151" s="300"/>
      <c r="I2151" s="456"/>
      <c r="J2151" s="299"/>
      <c r="K2151" s="290"/>
    </row>
    <row r="2152" spans="1:11" ht="15" customHeight="1" x14ac:dyDescent="0.25">
      <c r="A2152" s="453"/>
      <c r="B2152" s="453"/>
      <c r="C2152" s="454" t="s">
        <v>4451</v>
      </c>
      <c r="D2152" s="454"/>
      <c r="E2152" s="35">
        <f>E2150+1</f>
        <v>1945</v>
      </c>
      <c r="F2152" s="300"/>
      <c r="G2152" s="300" t="s">
        <v>389</v>
      </c>
      <c r="H2152" s="346" t="s">
        <v>4452</v>
      </c>
      <c r="I2152" s="456"/>
      <c r="J2152" s="355" t="s">
        <v>4452</v>
      </c>
      <c r="K2152" s="290"/>
    </row>
    <row r="2153" spans="1:11" ht="15" customHeight="1" x14ac:dyDescent="0.25">
      <c r="A2153" s="453"/>
      <c r="B2153" s="453"/>
      <c r="C2153" s="454" t="s">
        <v>4453</v>
      </c>
      <c r="D2153" s="454"/>
      <c r="E2153" s="35">
        <f t="shared" ref="E2153:E2160" si="160">E2152+1</f>
        <v>1946</v>
      </c>
      <c r="F2153" s="300"/>
      <c r="G2153" s="300" t="s">
        <v>389</v>
      </c>
      <c r="H2153" s="346" t="s">
        <v>4452</v>
      </c>
      <c r="I2153" s="456"/>
      <c r="J2153" s="355" t="s">
        <v>4454</v>
      </c>
      <c r="K2153" s="290"/>
    </row>
    <row r="2154" spans="1:11" ht="15" customHeight="1" x14ac:dyDescent="0.25">
      <c r="A2154" s="453"/>
      <c r="B2154" s="453"/>
      <c r="C2154" s="454" t="s">
        <v>4455</v>
      </c>
      <c r="D2154" s="454"/>
      <c r="E2154" s="35">
        <f t="shared" si="160"/>
        <v>1947</v>
      </c>
      <c r="F2154" s="300"/>
      <c r="G2154" s="300" t="s">
        <v>389</v>
      </c>
      <c r="H2154" s="346" t="s">
        <v>4452</v>
      </c>
      <c r="I2154" s="456"/>
      <c r="J2154" s="299"/>
      <c r="K2154" s="290"/>
    </row>
    <row r="2155" spans="1:11" ht="15" customHeight="1" x14ac:dyDescent="0.25">
      <c r="A2155" s="453"/>
      <c r="B2155" s="453"/>
      <c r="C2155" s="454" t="s">
        <v>4456</v>
      </c>
      <c r="D2155" s="454"/>
      <c r="E2155" s="35">
        <f t="shared" si="160"/>
        <v>1948</v>
      </c>
      <c r="F2155" s="300"/>
      <c r="G2155" s="300" t="s">
        <v>389</v>
      </c>
      <c r="H2155" s="346" t="s">
        <v>4452</v>
      </c>
      <c r="I2155" s="456"/>
      <c r="J2155" s="299"/>
      <c r="K2155" s="290"/>
    </row>
    <row r="2156" spans="1:11" ht="15" customHeight="1" x14ac:dyDescent="0.25">
      <c r="A2156" s="453"/>
      <c r="B2156" s="453"/>
      <c r="C2156" s="454" t="s">
        <v>4457</v>
      </c>
      <c r="D2156" s="454"/>
      <c r="E2156" s="35">
        <f t="shared" si="160"/>
        <v>1949</v>
      </c>
      <c r="F2156" s="300"/>
      <c r="G2156" s="300" t="s">
        <v>389</v>
      </c>
      <c r="H2156" s="346" t="s">
        <v>4452</v>
      </c>
      <c r="I2156" s="456"/>
      <c r="J2156" s="299"/>
      <c r="K2156" s="290"/>
    </row>
    <row r="2157" spans="1:11" ht="15" customHeight="1" x14ac:dyDescent="0.25">
      <c r="A2157" s="453"/>
      <c r="B2157" s="453"/>
      <c r="C2157" s="454" t="s">
        <v>4458</v>
      </c>
      <c r="D2157" s="454"/>
      <c r="E2157" s="35">
        <f t="shared" si="160"/>
        <v>1950</v>
      </c>
      <c r="F2157" s="300"/>
      <c r="G2157" s="300" t="s">
        <v>389</v>
      </c>
      <c r="H2157" s="346" t="s">
        <v>4452</v>
      </c>
      <c r="I2157" s="456"/>
      <c r="J2157" s="299"/>
      <c r="K2157" s="290"/>
    </row>
    <row r="2158" spans="1:11" ht="15" customHeight="1" x14ac:dyDescent="0.25">
      <c r="A2158" s="453"/>
      <c r="B2158" s="453"/>
      <c r="C2158" s="454" t="s">
        <v>4459</v>
      </c>
      <c r="D2158" s="454"/>
      <c r="E2158" s="35">
        <f t="shared" si="160"/>
        <v>1951</v>
      </c>
      <c r="F2158" s="300"/>
      <c r="G2158" s="300" t="s">
        <v>389</v>
      </c>
      <c r="H2158" s="346" t="s">
        <v>4452</v>
      </c>
      <c r="I2158" s="456"/>
      <c r="J2158" s="299"/>
      <c r="K2158" s="290"/>
    </row>
    <row r="2159" spans="1:11" ht="15" customHeight="1" x14ac:dyDescent="0.25">
      <c r="A2159" s="453"/>
      <c r="B2159" s="453"/>
      <c r="C2159" s="454" t="s">
        <v>4460</v>
      </c>
      <c r="D2159" s="454"/>
      <c r="E2159" s="35">
        <f t="shared" si="160"/>
        <v>1952</v>
      </c>
      <c r="F2159" s="300"/>
      <c r="G2159" s="300" t="s">
        <v>389</v>
      </c>
      <c r="H2159" s="346" t="s">
        <v>4452</v>
      </c>
      <c r="I2159" s="456"/>
      <c r="J2159" s="299"/>
      <c r="K2159" s="290"/>
    </row>
    <row r="2160" spans="1:11" ht="30" customHeight="1" x14ac:dyDescent="0.25">
      <c r="A2160" s="453"/>
      <c r="B2160" s="453" t="s">
        <v>3894</v>
      </c>
      <c r="C2160" s="454" t="s">
        <v>4461</v>
      </c>
      <c r="D2160" s="454"/>
      <c r="E2160" s="35">
        <f t="shared" si="160"/>
        <v>1953</v>
      </c>
      <c r="F2160" s="300"/>
      <c r="G2160" s="300" t="s">
        <v>389</v>
      </c>
      <c r="H2160" s="346" t="s">
        <v>4449</v>
      </c>
      <c r="I2160" s="456"/>
      <c r="J2160" s="299"/>
      <c r="K2160" s="290"/>
    </row>
    <row r="2161" spans="1:11" ht="30" customHeight="1" x14ac:dyDescent="0.25">
      <c r="A2161" s="453"/>
      <c r="B2161" s="453" t="s">
        <v>3898</v>
      </c>
      <c r="C2161" s="454" t="s">
        <v>4462</v>
      </c>
      <c r="D2161" s="454"/>
      <c r="E2161" s="50"/>
      <c r="F2161" s="300"/>
      <c r="G2161" s="300"/>
      <c r="H2161" s="300"/>
      <c r="I2161" s="456"/>
      <c r="J2161" s="299"/>
      <c r="K2161" s="290"/>
    </row>
    <row r="2162" spans="1:11" ht="15" customHeight="1" x14ac:dyDescent="0.25">
      <c r="A2162" s="453"/>
      <c r="B2162" s="453"/>
      <c r="C2162" s="454" t="s">
        <v>4463</v>
      </c>
      <c r="D2162" s="454"/>
      <c r="E2162" s="35">
        <f>E2160+1</f>
        <v>1954</v>
      </c>
      <c r="F2162" s="300"/>
      <c r="G2162" s="300" t="s">
        <v>389</v>
      </c>
      <c r="H2162" s="346" t="s">
        <v>4452</v>
      </c>
      <c r="I2162" s="456"/>
      <c r="J2162" s="299"/>
      <c r="K2162" s="290"/>
    </row>
    <row r="2163" spans="1:11" ht="15" customHeight="1" x14ac:dyDescent="0.25">
      <c r="A2163" s="453"/>
      <c r="B2163" s="453"/>
      <c r="C2163" s="454" t="s">
        <v>4464</v>
      </c>
      <c r="D2163" s="454"/>
      <c r="E2163" s="35">
        <f t="shared" ref="E2163:E2175" si="161">E2162+1</f>
        <v>1955</v>
      </c>
      <c r="F2163" s="451"/>
      <c r="G2163" s="300" t="s">
        <v>389</v>
      </c>
      <c r="H2163" s="346" t="s">
        <v>4452</v>
      </c>
      <c r="I2163" s="456"/>
      <c r="J2163" s="299"/>
      <c r="K2163" s="290"/>
    </row>
    <row r="2164" spans="1:11" ht="15" customHeight="1" x14ac:dyDescent="0.25">
      <c r="A2164" s="453"/>
      <c r="B2164" s="453"/>
      <c r="C2164" s="454" t="s">
        <v>4465</v>
      </c>
      <c r="D2164" s="454"/>
      <c r="E2164" s="35">
        <f t="shared" si="161"/>
        <v>1956</v>
      </c>
      <c r="F2164" s="451"/>
      <c r="G2164" s="300" t="s">
        <v>389</v>
      </c>
      <c r="H2164" s="346" t="s">
        <v>4452</v>
      </c>
      <c r="I2164" s="456"/>
      <c r="J2164" s="299"/>
      <c r="K2164" s="290"/>
    </row>
    <row r="2165" spans="1:11" ht="15" customHeight="1" x14ac:dyDescent="0.25">
      <c r="A2165" s="453"/>
      <c r="B2165" s="453"/>
      <c r="C2165" s="454" t="s">
        <v>4466</v>
      </c>
      <c r="D2165" s="454"/>
      <c r="E2165" s="35">
        <f t="shared" si="161"/>
        <v>1957</v>
      </c>
      <c r="F2165" s="451"/>
      <c r="G2165" s="300" t="s">
        <v>389</v>
      </c>
      <c r="H2165" s="346" t="s">
        <v>4452</v>
      </c>
      <c r="I2165" s="456"/>
      <c r="J2165" s="299"/>
      <c r="K2165" s="290"/>
    </row>
    <row r="2166" spans="1:11" ht="15" customHeight="1" x14ac:dyDescent="0.25">
      <c r="A2166" s="453"/>
      <c r="B2166" s="453"/>
      <c r="C2166" s="454" t="s">
        <v>4467</v>
      </c>
      <c r="D2166" s="454"/>
      <c r="E2166" s="35">
        <f t="shared" si="161"/>
        <v>1958</v>
      </c>
      <c r="F2166" s="451"/>
      <c r="G2166" s="300" t="s">
        <v>389</v>
      </c>
      <c r="H2166" s="346" t="s">
        <v>4452</v>
      </c>
      <c r="I2166" s="456"/>
      <c r="J2166" s="299"/>
      <c r="K2166" s="290"/>
    </row>
    <row r="2167" spans="1:11" ht="30" customHeight="1" x14ac:dyDescent="0.25">
      <c r="A2167" s="453"/>
      <c r="B2167" s="453" t="s">
        <v>3902</v>
      </c>
      <c r="C2167" s="454" t="s">
        <v>4468</v>
      </c>
      <c r="D2167" s="454"/>
      <c r="E2167" s="35">
        <f t="shared" si="161"/>
        <v>1959</v>
      </c>
      <c r="F2167" s="300"/>
      <c r="G2167" s="300" t="s">
        <v>389</v>
      </c>
      <c r="H2167" s="346" t="s">
        <v>4449</v>
      </c>
      <c r="I2167" s="456"/>
      <c r="J2167" s="299"/>
      <c r="K2167" s="290"/>
    </row>
    <row r="2168" spans="1:11" ht="30" customHeight="1" x14ac:dyDescent="0.25">
      <c r="A2168" s="453"/>
      <c r="B2168" s="453" t="s">
        <v>3904</v>
      </c>
      <c r="C2168" s="454" t="s">
        <v>4469</v>
      </c>
      <c r="D2168" s="454"/>
      <c r="E2168" s="35">
        <f t="shared" si="161"/>
        <v>1960</v>
      </c>
      <c r="F2168" s="300"/>
      <c r="G2168" s="300"/>
      <c r="H2168" s="346"/>
      <c r="I2168" s="456"/>
      <c r="J2168" s="299"/>
      <c r="K2168" s="290"/>
    </row>
    <row r="2169" spans="1:11" ht="15" customHeight="1" x14ac:dyDescent="0.25">
      <c r="A2169" s="453"/>
      <c r="B2169" s="452"/>
      <c r="C2169" s="454" t="s">
        <v>4470</v>
      </c>
      <c r="D2169" s="454"/>
      <c r="E2169" s="35">
        <f t="shared" si="161"/>
        <v>1961</v>
      </c>
      <c r="F2169" s="300"/>
      <c r="G2169" s="300" t="s">
        <v>389</v>
      </c>
      <c r="H2169" s="346" t="s">
        <v>4452</v>
      </c>
      <c r="I2169" s="456"/>
      <c r="J2169" s="299"/>
      <c r="K2169" s="290"/>
    </row>
    <row r="2170" spans="1:11" ht="15" customHeight="1" x14ac:dyDescent="0.25">
      <c r="A2170" s="453"/>
      <c r="B2170" s="453"/>
      <c r="C2170" s="454" t="s">
        <v>4471</v>
      </c>
      <c r="D2170" s="454"/>
      <c r="E2170" s="35">
        <f t="shared" si="161"/>
        <v>1962</v>
      </c>
      <c r="F2170" s="300"/>
      <c r="G2170" s="300" t="s">
        <v>389</v>
      </c>
      <c r="H2170" s="346" t="s">
        <v>4452</v>
      </c>
      <c r="I2170" s="456"/>
      <c r="J2170" s="299"/>
      <c r="K2170" s="290"/>
    </row>
    <row r="2171" spans="1:11" ht="15" customHeight="1" x14ac:dyDescent="0.25">
      <c r="A2171" s="453"/>
      <c r="B2171" s="453"/>
      <c r="C2171" s="454" t="s">
        <v>4472</v>
      </c>
      <c r="D2171" s="454"/>
      <c r="E2171" s="35">
        <f t="shared" si="161"/>
        <v>1963</v>
      </c>
      <c r="F2171" s="300"/>
      <c r="G2171" s="300" t="s">
        <v>389</v>
      </c>
      <c r="H2171" s="346" t="s">
        <v>4452</v>
      </c>
      <c r="I2171" s="456"/>
      <c r="J2171" s="299"/>
      <c r="K2171" s="290"/>
    </row>
    <row r="2172" spans="1:11" ht="15" customHeight="1" x14ac:dyDescent="0.25">
      <c r="A2172" s="453"/>
      <c r="B2172" s="453"/>
      <c r="C2172" s="454" t="s">
        <v>4473</v>
      </c>
      <c r="D2172" s="454"/>
      <c r="E2172" s="35">
        <f t="shared" si="161"/>
        <v>1964</v>
      </c>
      <c r="F2172" s="300"/>
      <c r="G2172" s="300" t="s">
        <v>389</v>
      </c>
      <c r="H2172" s="346" t="s">
        <v>4452</v>
      </c>
      <c r="I2172" s="456"/>
      <c r="J2172" s="299"/>
      <c r="K2172" s="290"/>
    </row>
    <row r="2173" spans="1:11" ht="15" customHeight="1" x14ac:dyDescent="0.25">
      <c r="A2173" s="453"/>
      <c r="B2173" s="453"/>
      <c r="C2173" s="454" t="s">
        <v>4474</v>
      </c>
      <c r="D2173" s="454"/>
      <c r="E2173" s="35">
        <f t="shared" si="161"/>
        <v>1965</v>
      </c>
      <c r="F2173" s="300"/>
      <c r="G2173" s="300" t="s">
        <v>389</v>
      </c>
      <c r="H2173" s="346" t="s">
        <v>4452</v>
      </c>
      <c r="I2173" s="456"/>
      <c r="J2173" s="299"/>
      <c r="K2173" s="290"/>
    </row>
    <row r="2174" spans="1:11" ht="15" customHeight="1" x14ac:dyDescent="0.25">
      <c r="A2174" s="453"/>
      <c r="B2174" s="453"/>
      <c r="C2174" s="454" t="s">
        <v>4475</v>
      </c>
      <c r="D2174" s="454"/>
      <c r="E2174" s="35">
        <f t="shared" si="161"/>
        <v>1966</v>
      </c>
      <c r="F2174" s="300"/>
      <c r="G2174" s="300" t="s">
        <v>389</v>
      </c>
      <c r="H2174" s="346" t="s">
        <v>4452</v>
      </c>
      <c r="I2174" s="456"/>
      <c r="J2174" s="299"/>
      <c r="K2174" s="290"/>
    </row>
    <row r="2175" spans="1:11" ht="30" customHeight="1" x14ac:dyDescent="0.25">
      <c r="A2175" s="453"/>
      <c r="B2175" s="453" t="s">
        <v>3906</v>
      </c>
      <c r="C2175" s="454" t="s">
        <v>4476</v>
      </c>
      <c r="D2175" s="454"/>
      <c r="E2175" s="35">
        <f t="shared" si="161"/>
        <v>1967</v>
      </c>
      <c r="F2175" s="300"/>
      <c r="G2175" s="300" t="s">
        <v>389</v>
      </c>
      <c r="H2175" s="346" t="s">
        <v>4449</v>
      </c>
      <c r="I2175" s="456"/>
      <c r="J2175" s="299"/>
      <c r="K2175" s="290"/>
    </row>
    <row r="2176" spans="1:11" ht="30" customHeight="1" x14ac:dyDescent="0.25">
      <c r="A2176" s="453"/>
      <c r="B2176" s="453" t="s">
        <v>3909</v>
      </c>
      <c r="C2176" s="454" t="s">
        <v>4477</v>
      </c>
      <c r="D2176" s="454"/>
      <c r="E2176" s="50"/>
      <c r="F2176" s="300"/>
      <c r="G2176" s="300"/>
      <c r="H2176" s="300"/>
      <c r="I2176" s="456"/>
      <c r="J2176" s="299"/>
      <c r="K2176" s="290"/>
    </row>
    <row r="2177" spans="1:11" ht="15" customHeight="1" x14ac:dyDescent="0.25">
      <c r="A2177" s="453"/>
      <c r="B2177" s="453"/>
      <c r="C2177" s="454" t="s">
        <v>4478</v>
      </c>
      <c r="D2177" s="454"/>
      <c r="E2177" s="35">
        <f>E2175+1</f>
        <v>1968</v>
      </c>
      <c r="F2177" s="300"/>
      <c r="G2177" s="300" t="s">
        <v>389</v>
      </c>
      <c r="H2177" s="346" t="s">
        <v>4452</v>
      </c>
      <c r="I2177" s="456"/>
      <c r="J2177" s="299"/>
      <c r="K2177" s="290"/>
    </row>
    <row r="2178" spans="1:11" ht="15" customHeight="1" x14ac:dyDescent="0.25">
      <c r="A2178" s="453"/>
      <c r="B2178" s="453"/>
      <c r="C2178" s="454" t="s">
        <v>4479</v>
      </c>
      <c r="D2178" s="454"/>
      <c r="E2178" s="35">
        <f>E2177+1</f>
        <v>1969</v>
      </c>
      <c r="F2178" s="300"/>
      <c r="G2178" s="300" t="s">
        <v>389</v>
      </c>
      <c r="H2178" s="346" t="s">
        <v>4452</v>
      </c>
      <c r="I2178" s="456"/>
      <c r="J2178" s="299"/>
      <c r="K2178" s="290"/>
    </row>
    <row r="2179" spans="1:11" ht="15" customHeight="1" x14ac:dyDescent="0.25">
      <c r="A2179" s="453"/>
      <c r="B2179" s="453"/>
      <c r="C2179" s="454" t="s">
        <v>4480</v>
      </c>
      <c r="D2179" s="454"/>
      <c r="E2179" s="35">
        <f>E2178+1</f>
        <v>1970</v>
      </c>
      <c r="F2179" s="300"/>
      <c r="G2179" s="300" t="s">
        <v>389</v>
      </c>
      <c r="H2179" s="346" t="s">
        <v>4452</v>
      </c>
      <c r="I2179" s="456"/>
      <c r="J2179" s="299"/>
      <c r="K2179" s="290"/>
    </row>
    <row r="2180" spans="1:11" ht="30" customHeight="1" x14ac:dyDescent="0.25">
      <c r="A2180" s="453"/>
      <c r="B2180" s="453"/>
      <c r="C2180" s="454" t="s">
        <v>4481</v>
      </c>
      <c r="D2180" s="454"/>
      <c r="E2180" s="35">
        <f>E2179+1</f>
        <v>1971</v>
      </c>
      <c r="F2180" s="300"/>
      <c r="G2180" s="300" t="s">
        <v>389</v>
      </c>
      <c r="H2180" s="346" t="s">
        <v>4452</v>
      </c>
      <c r="I2180" s="456"/>
      <c r="J2180" s="299"/>
      <c r="K2180" s="290"/>
    </row>
    <row r="2181" spans="1:11" ht="15" customHeight="1" x14ac:dyDescent="0.25">
      <c r="A2181" s="453"/>
      <c r="B2181" s="453" t="s">
        <v>3913</v>
      </c>
      <c r="C2181" s="454" t="s">
        <v>4482</v>
      </c>
      <c r="D2181" s="454"/>
      <c r="E2181" s="35">
        <f>E2180+1</f>
        <v>1972</v>
      </c>
      <c r="F2181" s="300"/>
      <c r="G2181" s="300" t="s">
        <v>389</v>
      </c>
      <c r="H2181" s="346" t="s">
        <v>4449</v>
      </c>
      <c r="I2181" s="456"/>
      <c r="J2181" s="299"/>
      <c r="K2181" s="290"/>
    </row>
    <row r="2182" spans="1:11" ht="15" customHeight="1" x14ac:dyDescent="0.25">
      <c r="A2182" s="453"/>
      <c r="B2182" s="453" t="s">
        <v>3916</v>
      </c>
      <c r="C2182" s="454" t="s">
        <v>4483</v>
      </c>
      <c r="D2182" s="454"/>
      <c r="E2182" s="50"/>
      <c r="F2182" s="300"/>
      <c r="G2182" s="300"/>
      <c r="H2182" s="300"/>
      <c r="I2182" s="456"/>
      <c r="J2182" s="299"/>
      <c r="K2182" s="290"/>
    </row>
    <row r="2183" spans="1:11" ht="15" customHeight="1" x14ac:dyDescent="0.25">
      <c r="A2183" s="453"/>
      <c r="B2183" s="453"/>
      <c r="C2183" s="454" t="s">
        <v>4484</v>
      </c>
      <c r="D2183" s="454"/>
      <c r="E2183" s="35">
        <f>E2181+1</f>
        <v>1973</v>
      </c>
      <c r="F2183" s="300"/>
      <c r="G2183" s="300" t="s">
        <v>389</v>
      </c>
      <c r="H2183" s="346" t="s">
        <v>4452</v>
      </c>
      <c r="I2183" s="456"/>
      <c r="J2183" s="299"/>
      <c r="K2183" s="290"/>
    </row>
    <row r="2184" spans="1:11" ht="15" customHeight="1" x14ac:dyDescent="0.25">
      <c r="A2184" s="453"/>
      <c r="B2184" s="453"/>
      <c r="C2184" s="454" t="s">
        <v>4485</v>
      </c>
      <c r="D2184" s="454"/>
      <c r="E2184" s="35">
        <f>E2183+1</f>
        <v>1974</v>
      </c>
      <c r="F2184" s="300"/>
      <c r="G2184" s="300" t="s">
        <v>389</v>
      </c>
      <c r="H2184" s="346" t="s">
        <v>4452</v>
      </c>
      <c r="I2184" s="456"/>
      <c r="J2184" s="299"/>
      <c r="K2184" s="290"/>
    </row>
    <row r="2185" spans="1:11" ht="15" customHeight="1" x14ac:dyDescent="0.25">
      <c r="A2185" s="453"/>
      <c r="B2185" s="453"/>
      <c r="C2185" s="454" t="s">
        <v>4486</v>
      </c>
      <c r="D2185" s="454"/>
      <c r="E2185" s="35">
        <f>E2184+1</f>
        <v>1975</v>
      </c>
      <c r="F2185" s="300"/>
      <c r="G2185" s="300" t="s">
        <v>389</v>
      </c>
      <c r="H2185" s="346" t="s">
        <v>4452</v>
      </c>
      <c r="I2185" s="456"/>
      <c r="J2185" s="299"/>
      <c r="K2185" s="290"/>
    </row>
    <row r="2186" spans="1:11" ht="15" customHeight="1" x14ac:dyDescent="0.25">
      <c r="A2186" s="448"/>
      <c r="B2186" s="345"/>
      <c r="C2186" s="450" t="s">
        <v>4487</v>
      </c>
      <c r="D2186" s="450"/>
      <c r="E2186" s="50"/>
      <c r="F2186" s="300"/>
      <c r="G2186" s="300"/>
      <c r="H2186" s="300"/>
      <c r="I2186" s="455"/>
      <c r="J2186" s="299"/>
      <c r="K2186" s="290"/>
    </row>
    <row r="2187" spans="1:11" ht="30" customHeight="1" x14ac:dyDescent="0.25">
      <c r="A2187" s="453"/>
      <c r="B2187" s="453" t="s">
        <v>4488</v>
      </c>
      <c r="C2187" s="454" t="s">
        <v>4489</v>
      </c>
      <c r="D2187" s="454"/>
      <c r="E2187" s="35">
        <f>E2185+1</f>
        <v>1976</v>
      </c>
      <c r="F2187" s="300"/>
      <c r="G2187" s="300" t="s">
        <v>389</v>
      </c>
      <c r="H2187" s="346" t="s">
        <v>4449</v>
      </c>
      <c r="I2187" s="456"/>
      <c r="J2187" s="299"/>
      <c r="K2187" s="290"/>
    </row>
    <row r="2188" spans="1:11" ht="30" customHeight="1" x14ac:dyDescent="0.25">
      <c r="A2188" s="453"/>
      <c r="B2188" s="453" t="s">
        <v>4490</v>
      </c>
      <c r="C2188" s="454" t="s">
        <v>4491</v>
      </c>
      <c r="D2188" s="454"/>
      <c r="E2188" s="35">
        <f>E2187+1</f>
        <v>1977</v>
      </c>
      <c r="F2188" s="300"/>
      <c r="G2188" s="300" t="s">
        <v>389</v>
      </c>
      <c r="H2188" s="346" t="s">
        <v>4449</v>
      </c>
      <c r="I2188" s="456"/>
      <c r="J2188" s="299"/>
      <c r="K2188" s="290"/>
    </row>
    <row r="2189" spans="1:11" ht="15" customHeight="1" x14ac:dyDescent="0.25">
      <c r="A2189" s="448"/>
      <c r="B2189" s="345"/>
      <c r="C2189" s="450" t="s">
        <v>4492</v>
      </c>
      <c r="D2189" s="450"/>
      <c r="E2189" s="50"/>
      <c r="F2189" s="300"/>
      <c r="G2189" s="300"/>
      <c r="H2189" s="300"/>
      <c r="I2189"/>
      <c r="J2189" s="299"/>
      <c r="K2189" s="290"/>
    </row>
    <row r="2190" spans="1:11" ht="15" customHeight="1" x14ac:dyDescent="0.25">
      <c r="A2190" s="457"/>
      <c r="B2190" s="457" t="s">
        <v>4493</v>
      </c>
      <c r="C2190" s="458" t="s">
        <v>4494</v>
      </c>
      <c r="D2190" s="458"/>
      <c r="E2190" s="35">
        <f>E2188+1</f>
        <v>1978</v>
      </c>
      <c r="F2190" s="457"/>
      <c r="G2190" s="457" t="s">
        <v>389</v>
      </c>
      <c r="H2190" s="457" t="str">
        <f>IF(H30=1,"Terdapat","Tidak Terdapat")</f>
        <v>Terdapat</v>
      </c>
      <c r="I2190" s="456"/>
      <c r="J2190" s="288" t="s">
        <v>4495</v>
      </c>
      <c r="K2190" s="290"/>
    </row>
    <row r="2191" spans="1:11" ht="30" customHeight="1" x14ac:dyDescent="0.25">
      <c r="A2191" s="448"/>
      <c r="B2191" s="345"/>
      <c r="C2191" s="459" t="s">
        <v>4496</v>
      </c>
      <c r="D2191" s="459"/>
      <c r="E2191" s="50"/>
      <c r="F2191" s="315"/>
      <c r="G2191" s="315"/>
      <c r="H2191" s="315"/>
      <c r="I2191" s="313"/>
      <c r="J2191" s="299"/>
      <c r="K2191" s="290"/>
    </row>
    <row r="2192" spans="1:11" ht="15" customHeight="1" x14ac:dyDescent="0.25">
      <c r="A2192" s="457"/>
      <c r="B2192" s="457" t="s">
        <v>4497</v>
      </c>
      <c r="C2192" s="458" t="s">
        <v>4498</v>
      </c>
      <c r="D2192" s="458"/>
      <c r="E2192" s="35">
        <f>E2190+1</f>
        <v>1979</v>
      </c>
      <c r="F2192" s="457"/>
      <c r="G2192" s="457" t="s">
        <v>389</v>
      </c>
      <c r="H2192" s="457" t="str">
        <f>H32</f>
        <v>Definitif</v>
      </c>
      <c r="I2192" s="341"/>
      <c r="J2192" s="288" t="s">
        <v>4499</v>
      </c>
      <c r="K2192" s="290"/>
    </row>
    <row r="2193" spans="1:11" ht="15" customHeight="1" x14ac:dyDescent="0.25">
      <c r="A2193" s="457"/>
      <c r="B2193" s="457" t="s">
        <v>4500</v>
      </c>
      <c r="C2193" s="458" t="s">
        <v>4501</v>
      </c>
      <c r="D2193" s="458"/>
      <c r="E2193" s="35">
        <f>E2192+1</f>
        <v>1980</v>
      </c>
      <c r="F2193" s="457"/>
      <c r="G2193" s="457" t="s">
        <v>389</v>
      </c>
      <c r="H2193" s="457" t="str">
        <f>H47</f>
        <v>Ada</v>
      </c>
      <c r="I2193" s="327"/>
      <c r="J2193" s="288" t="s">
        <v>4502</v>
      </c>
      <c r="K2193" s="290"/>
    </row>
    <row r="2194" spans="1:11" ht="30" customHeight="1" x14ac:dyDescent="0.25">
      <c r="A2194" s="457"/>
      <c r="B2194" s="457" t="s">
        <v>4503</v>
      </c>
      <c r="C2194" s="458" t="s">
        <v>4504</v>
      </c>
      <c r="D2194" s="458"/>
      <c r="E2194" s="35">
        <f>E2193+1</f>
        <v>1981</v>
      </c>
      <c r="F2194" s="457"/>
      <c r="G2194" s="457" t="s">
        <v>389</v>
      </c>
      <c r="H2194" s="457" t="str">
        <f>IF(OR(H65="Ada",H69="Ada",H73="Ada"),"Ada","Tidak  Ada")</f>
        <v>Ada</v>
      </c>
      <c r="I2194" s="327"/>
      <c r="J2194" s="288" t="s">
        <v>4505</v>
      </c>
      <c r="K2194" s="290"/>
    </row>
    <row r="2195" spans="1:11" ht="30" customHeight="1" x14ac:dyDescent="0.25">
      <c r="A2195" s="457"/>
      <c r="B2195" s="457" t="s">
        <v>4506</v>
      </c>
      <c r="C2195" s="458" t="s">
        <v>4507</v>
      </c>
      <c r="D2195" s="458"/>
      <c r="E2195" s="35">
        <f>E2194+1</f>
        <v>1982</v>
      </c>
      <c r="F2195" s="457"/>
      <c r="G2195" s="457" t="s">
        <v>389</v>
      </c>
      <c r="H2195" s="457" t="str">
        <f>IF(OR(H56="Ada",H60="Ada",H52="Ada"),"Ada","Tidak Ada")</f>
        <v>Ada</v>
      </c>
      <c r="I2195" s="327"/>
      <c r="J2195" s="288" t="s">
        <v>4508</v>
      </c>
      <c r="K2195" s="290"/>
    </row>
    <row r="2196" spans="1:11" ht="30" customHeight="1" x14ac:dyDescent="0.25">
      <c r="A2196" s="453"/>
      <c r="B2196" s="453" t="s">
        <v>4509</v>
      </c>
      <c r="C2196" s="454" t="s">
        <v>4510</v>
      </c>
      <c r="D2196" s="454"/>
      <c r="E2196" s="35">
        <f>E2195+1</f>
        <v>1983</v>
      </c>
      <c r="F2196" s="300"/>
      <c r="G2196" s="300" t="s">
        <v>389</v>
      </c>
      <c r="H2196" s="346" t="s">
        <v>487</v>
      </c>
      <c r="I2196" s="327"/>
      <c r="J2196" s="299"/>
      <c r="K2196" s="290"/>
    </row>
    <row r="2197" spans="1:11" ht="30" customHeight="1" x14ac:dyDescent="0.25">
      <c r="A2197" s="453"/>
      <c r="B2197" s="453" t="s">
        <v>4511</v>
      </c>
      <c r="C2197" s="454" t="s">
        <v>4512</v>
      </c>
      <c r="D2197" s="454"/>
      <c r="E2197" s="35">
        <f>E2196+1</f>
        <v>1984</v>
      </c>
      <c r="F2197" s="300"/>
      <c r="G2197" s="300" t="s">
        <v>389</v>
      </c>
      <c r="H2197" s="346" t="s">
        <v>4449</v>
      </c>
      <c r="I2197" s="327"/>
      <c r="J2197" s="299"/>
      <c r="K2197" s="290"/>
    </row>
    <row r="2198" spans="1:11" ht="15" customHeight="1" x14ac:dyDescent="0.25">
      <c r="A2198" s="448"/>
      <c r="B2198" s="345"/>
      <c r="C2198" s="450" t="s">
        <v>4513</v>
      </c>
      <c r="D2198" s="450"/>
      <c r="E2198" s="50"/>
      <c r="F2198" s="300"/>
      <c r="G2198" s="300"/>
      <c r="H2198" s="300"/>
      <c r="I2198" s="320"/>
      <c r="J2198" s="299"/>
      <c r="K2198" s="290"/>
    </row>
    <row r="2199" spans="1:11" ht="15" customHeight="1" x14ac:dyDescent="0.25">
      <c r="A2199" s="457"/>
      <c r="B2199" s="457" t="s">
        <v>4514</v>
      </c>
      <c r="C2199" s="458" t="s">
        <v>4515</v>
      </c>
      <c r="D2199" s="458"/>
      <c r="E2199" s="35">
        <f>E2197+1</f>
        <v>1985</v>
      </c>
      <c r="F2199" s="457"/>
      <c r="G2199" s="457" t="s">
        <v>389</v>
      </c>
      <c r="H2199" s="457" t="str">
        <f>IF(SUM(H79:H80)&gt;0,"Ada","Tidak Ada")</f>
        <v>Ada</v>
      </c>
      <c r="I2199" s="456"/>
      <c r="J2199" s="288" t="s">
        <v>4516</v>
      </c>
      <c r="K2199" s="290"/>
    </row>
    <row r="2200" spans="1:11" ht="15" customHeight="1" x14ac:dyDescent="0.25">
      <c r="A2200" s="453"/>
      <c r="B2200" s="453" t="s">
        <v>4517</v>
      </c>
      <c r="C2200" s="454" t="s">
        <v>4518</v>
      </c>
      <c r="D2200" s="454"/>
      <c r="E2200" s="35">
        <f>E2199+1</f>
        <v>1986</v>
      </c>
      <c r="F2200" s="302"/>
      <c r="G2200" s="300" t="s">
        <v>4519</v>
      </c>
      <c r="H2200" s="346">
        <v>1</v>
      </c>
      <c r="I2200" s="313"/>
      <c r="J2200" s="299" t="s">
        <v>2031</v>
      </c>
      <c r="K2200" s="290"/>
    </row>
    <row r="2201" spans="1:11" ht="30" customHeight="1" x14ac:dyDescent="0.25">
      <c r="A2201" s="448"/>
      <c r="B2201" s="345"/>
      <c r="C2201" s="450" t="s">
        <v>4520</v>
      </c>
      <c r="D2201" s="450"/>
      <c r="E2201" s="50"/>
      <c r="F2201" s="300"/>
      <c r="G2201" s="300"/>
      <c r="H2201" s="300"/>
      <c r="I2201" s="313"/>
      <c r="J2201" s="299"/>
      <c r="K2201" s="290"/>
    </row>
    <row r="2202" spans="1:11" ht="15" customHeight="1" x14ac:dyDescent="0.25">
      <c r="A2202" s="453"/>
      <c r="B2202" s="453" t="s">
        <v>4521</v>
      </c>
      <c r="C2202" s="454" t="s">
        <v>4522</v>
      </c>
      <c r="D2202" s="454"/>
      <c r="E2202" s="50"/>
      <c r="F2202" s="300"/>
      <c r="G2202" s="300"/>
      <c r="H2202" s="300"/>
      <c r="I2202" s="456"/>
      <c r="J2202" s="299"/>
      <c r="K2202" s="290"/>
    </row>
    <row r="2203" spans="1:11" ht="30" customHeight="1" x14ac:dyDescent="0.25">
      <c r="A2203" s="457"/>
      <c r="B2203" s="457"/>
      <c r="C2203" s="458" t="s">
        <v>4523</v>
      </c>
      <c r="D2203" s="458"/>
      <c r="E2203" s="35">
        <f>E2200+1</f>
        <v>1987</v>
      </c>
      <c r="F2203" s="457"/>
      <c r="G2203" s="457" t="s">
        <v>389</v>
      </c>
      <c r="H2203" s="457">
        <f>IF(SUM(H81:H82)&gt;0,1,0)</f>
        <v>1</v>
      </c>
      <c r="I2203" s="456"/>
      <c r="J2203" s="288" t="s">
        <v>4524</v>
      </c>
      <c r="K2203" s="290"/>
    </row>
    <row r="2204" spans="1:11" ht="30" customHeight="1" x14ac:dyDescent="0.25">
      <c r="A2204" s="457"/>
      <c r="B2204" s="457"/>
      <c r="C2204" s="458" t="s">
        <v>4525</v>
      </c>
      <c r="D2204" s="458"/>
      <c r="E2204" s="35">
        <f t="shared" ref="E2204:E2209" si="162">E2203+1</f>
        <v>1988</v>
      </c>
      <c r="F2204" s="457"/>
      <c r="G2204" s="457" t="s">
        <v>389</v>
      </c>
      <c r="H2204" s="457">
        <f>H738</f>
        <v>1</v>
      </c>
      <c r="I2204" s="456"/>
      <c r="J2204" s="299" t="s">
        <v>4526</v>
      </c>
      <c r="K2204" s="290"/>
    </row>
    <row r="2205" spans="1:11" ht="15" customHeight="1" x14ac:dyDescent="0.25">
      <c r="A2205" s="457"/>
      <c r="B2205" s="457"/>
      <c r="C2205" s="458" t="s">
        <v>4527</v>
      </c>
      <c r="D2205" s="458"/>
      <c r="E2205" s="35">
        <f t="shared" si="162"/>
        <v>1989</v>
      </c>
      <c r="F2205" s="457"/>
      <c r="G2205" s="457" t="s">
        <v>389</v>
      </c>
      <c r="H2205" s="457">
        <f>H736</f>
        <v>1</v>
      </c>
      <c r="I2205" s="456"/>
      <c r="J2205" s="299" t="s">
        <v>4528</v>
      </c>
      <c r="K2205" s="290"/>
    </row>
    <row r="2206" spans="1:11" ht="15" customHeight="1" x14ac:dyDescent="0.25">
      <c r="A2206" s="453"/>
      <c r="B2206" s="453"/>
      <c r="C2206" s="454" t="s">
        <v>4529</v>
      </c>
      <c r="D2206" s="454"/>
      <c r="E2206" s="35">
        <f t="shared" si="162"/>
        <v>1990</v>
      </c>
      <c r="F2206" s="300"/>
      <c r="G2206" s="300" t="s">
        <v>389</v>
      </c>
      <c r="H2206" s="346">
        <v>1</v>
      </c>
      <c r="I2206" s="456"/>
      <c r="J2206" s="299"/>
      <c r="K2206" s="290"/>
    </row>
    <row r="2207" spans="1:11" ht="15" customHeight="1" x14ac:dyDescent="0.25">
      <c r="A2207" s="453"/>
      <c r="B2207" s="453"/>
      <c r="C2207" s="454" t="s">
        <v>4530</v>
      </c>
      <c r="D2207" s="454"/>
      <c r="E2207" s="35">
        <f t="shared" si="162"/>
        <v>1991</v>
      </c>
      <c r="F2207" s="302"/>
      <c r="G2207" s="300" t="s">
        <v>4519</v>
      </c>
      <c r="H2207" s="346">
        <v>1</v>
      </c>
      <c r="I2207" s="456"/>
      <c r="J2207" s="299" t="s">
        <v>2031</v>
      </c>
      <c r="K2207" s="290"/>
    </row>
    <row r="2208" spans="1:11" ht="15" customHeight="1" x14ac:dyDescent="0.25">
      <c r="A2208" s="453"/>
      <c r="B2208" s="453" t="s">
        <v>4531</v>
      </c>
      <c r="C2208" s="454" t="s">
        <v>4532</v>
      </c>
      <c r="D2208" s="454"/>
      <c r="E2208" s="35">
        <f t="shared" si="162"/>
        <v>1992</v>
      </c>
      <c r="F2208" s="300"/>
      <c r="G2208" s="300" t="s">
        <v>389</v>
      </c>
      <c r="H2208" s="346"/>
      <c r="I2208" s="456"/>
      <c r="J2208" s="299"/>
      <c r="K2208" s="290"/>
    </row>
    <row r="2209" spans="1:11" ht="30" customHeight="1" x14ac:dyDescent="0.25">
      <c r="A2209" s="453"/>
      <c r="B2209" s="453"/>
      <c r="C2209" s="454" t="s">
        <v>4533</v>
      </c>
      <c r="D2209" s="454"/>
      <c r="E2209" s="35">
        <f t="shared" si="162"/>
        <v>1993</v>
      </c>
      <c r="F2209" s="302"/>
      <c r="G2209" s="300" t="s">
        <v>4519</v>
      </c>
      <c r="H2209" s="346">
        <v>2</v>
      </c>
      <c r="I2209" s="460"/>
      <c r="J2209" s="299" t="s">
        <v>2031</v>
      </c>
      <c r="K2209" s="290"/>
    </row>
    <row r="2210" spans="1:11" ht="15" customHeight="1" x14ac:dyDescent="0.25">
      <c r="A2210" s="448">
        <v>45</v>
      </c>
      <c r="B2210" s="345"/>
      <c r="C2210" s="459" t="s">
        <v>4534</v>
      </c>
      <c r="D2210" s="459"/>
      <c r="E2210" s="50"/>
      <c r="F2210" s="315"/>
      <c r="G2210" s="315"/>
      <c r="H2210" s="315"/>
      <c r="I2210" s="313"/>
      <c r="J2210" s="299"/>
      <c r="K2210" s="290"/>
    </row>
    <row r="2211" spans="1:11" ht="30" customHeight="1" x14ac:dyDescent="0.25">
      <c r="A2211" s="453"/>
      <c r="B2211" s="453" t="s">
        <v>3886</v>
      </c>
      <c r="C2211" s="454" t="s">
        <v>4535</v>
      </c>
      <c r="D2211" s="454"/>
      <c r="E2211" s="35">
        <f>E2209+1</f>
        <v>1994</v>
      </c>
      <c r="F2211" s="315"/>
      <c r="G2211" s="300" t="s">
        <v>389</v>
      </c>
      <c r="H2211" s="346">
        <v>5</v>
      </c>
      <c r="I2211" s="320"/>
      <c r="J2211" s="299"/>
      <c r="K2211" s="290"/>
    </row>
    <row r="2212" spans="1:11" ht="30" customHeight="1" x14ac:dyDescent="0.25">
      <c r="A2212" s="453"/>
      <c r="B2212" s="453" t="s">
        <v>3889</v>
      </c>
      <c r="C2212" s="454" t="s">
        <v>4536</v>
      </c>
      <c r="D2212" s="454"/>
      <c r="E2212" s="35">
        <f>E2211+1</f>
        <v>1995</v>
      </c>
      <c r="F2212" s="315"/>
      <c r="G2212" s="300" t="s">
        <v>389</v>
      </c>
      <c r="H2212" s="346">
        <v>5</v>
      </c>
      <c r="I2212" s="320"/>
      <c r="J2212" s="299"/>
      <c r="K2212" s="290"/>
    </row>
    <row r="2213" spans="1:11" ht="30" customHeight="1" x14ac:dyDescent="0.25">
      <c r="A2213" s="453"/>
      <c r="B2213" s="453" t="s">
        <v>3892</v>
      </c>
      <c r="C2213" s="454" t="s">
        <v>4537</v>
      </c>
      <c r="D2213" s="454"/>
      <c r="E2213" s="35">
        <f>E2212+1</f>
        <v>1996</v>
      </c>
      <c r="F2213" s="300"/>
      <c r="G2213" s="300" t="s">
        <v>389</v>
      </c>
      <c r="H2213" s="346">
        <v>5</v>
      </c>
      <c r="I2213" s="320"/>
      <c r="J2213" s="299"/>
      <c r="K2213" s="290"/>
    </row>
    <row r="2214" spans="1:11" ht="30" customHeight="1" x14ac:dyDescent="0.25">
      <c r="A2214" s="453"/>
      <c r="B2214" s="453" t="s">
        <v>4538</v>
      </c>
      <c r="C2214" s="454" t="s">
        <v>4539</v>
      </c>
      <c r="D2214" s="454"/>
      <c r="E2214" s="35">
        <f>E2213+1</f>
        <v>1997</v>
      </c>
      <c r="F2214" s="300"/>
      <c r="G2214" s="300" t="s">
        <v>389</v>
      </c>
      <c r="H2214" s="346">
        <v>5</v>
      </c>
      <c r="I2214" s="320"/>
      <c r="J2214" s="299"/>
      <c r="K2214" s="290"/>
    </row>
    <row r="2215" spans="1:11" ht="45" customHeight="1" x14ac:dyDescent="0.25">
      <c r="A2215" s="453"/>
      <c r="B2215" s="453" t="s">
        <v>3898</v>
      </c>
      <c r="C2215" s="454" t="s">
        <v>4540</v>
      </c>
      <c r="D2215" s="454"/>
      <c r="E2215" s="35">
        <f>E2214+1</f>
        <v>1998</v>
      </c>
      <c r="F2215" s="315"/>
      <c r="G2215" s="300" t="s">
        <v>389</v>
      </c>
      <c r="H2215" s="346" t="s">
        <v>4541</v>
      </c>
      <c r="I2215" s="455"/>
      <c r="J2215" s="299"/>
      <c r="K2215" s="290"/>
    </row>
    <row r="2216" spans="1:11" ht="15" customHeight="1" x14ac:dyDescent="0.25">
      <c r="A2216" s="448">
        <v>46</v>
      </c>
      <c r="B2216" s="345"/>
      <c r="C2216" s="450" t="s">
        <v>4542</v>
      </c>
      <c r="D2216" s="450"/>
      <c r="E2216" s="50"/>
      <c r="F2216" s="300"/>
      <c r="G2216" s="300"/>
      <c r="H2216" s="300"/>
      <c r="I2216" s="313"/>
      <c r="J2216" s="299"/>
      <c r="K2216" s="290"/>
    </row>
    <row r="2217" spans="1:11" ht="15" customHeight="1" x14ac:dyDescent="0.25">
      <c r="A2217" s="457"/>
      <c r="B2217" s="457" t="s">
        <v>3886</v>
      </c>
      <c r="C2217" s="458" t="s">
        <v>4543</v>
      </c>
      <c r="D2217" s="458"/>
      <c r="E2217" s="35">
        <f>E2215+1</f>
        <v>1999</v>
      </c>
      <c r="F2217" s="457"/>
      <c r="G2217" s="457" t="s">
        <v>389</v>
      </c>
      <c r="H2217" s="457">
        <f>IF(H761&lt;=2,1,IF(AND(H761&gt;=3,H761&lt;=4),2,IF(AND(H761&gt;=5,H761&lt;=6),3,IF(AND(H761&gt;=7,H761&lt;=9),4,5))))</f>
        <v>3</v>
      </c>
      <c r="I2217" s="320"/>
      <c r="J2217" s="299" t="s">
        <v>4544</v>
      </c>
      <c r="K2217" s="290" t="s">
        <v>4545</v>
      </c>
    </row>
    <row r="2218" spans="1:11" ht="30" customHeight="1" x14ac:dyDescent="0.25">
      <c r="A2218" s="453"/>
      <c r="B2218" s="453" t="s">
        <v>3889</v>
      </c>
      <c r="C2218" s="454" t="s">
        <v>4546</v>
      </c>
      <c r="D2218" s="454"/>
      <c r="E2218" s="35">
        <f>E2217+1</f>
        <v>2000</v>
      </c>
      <c r="F2218" s="300"/>
      <c r="G2218" s="300" t="s">
        <v>389</v>
      </c>
      <c r="H2218" s="346" t="s">
        <v>4547</v>
      </c>
      <c r="I2218" s="327"/>
      <c r="J2218" s="299"/>
      <c r="K2218" s="290"/>
    </row>
    <row r="2219" spans="1:11" ht="15" customHeight="1" x14ac:dyDescent="0.25">
      <c r="A2219" s="453"/>
      <c r="B2219" s="453" t="s">
        <v>3892</v>
      </c>
      <c r="C2219" s="454" t="s">
        <v>4548</v>
      </c>
      <c r="D2219" s="454"/>
      <c r="E2219" s="35">
        <f>E2218+1</f>
        <v>2001</v>
      </c>
      <c r="F2219" s="300"/>
      <c r="G2219" s="300" t="s">
        <v>371</v>
      </c>
      <c r="H2219" s="346">
        <v>3</v>
      </c>
      <c r="I2219" s="320"/>
      <c r="J2219" s="299" t="s">
        <v>2031</v>
      </c>
      <c r="K2219" s="290"/>
    </row>
    <row r="2220" spans="1:11" ht="15" customHeight="1" x14ac:dyDescent="0.25">
      <c r="A2220" s="453"/>
      <c r="B2220" s="453" t="s">
        <v>3894</v>
      </c>
      <c r="C2220" s="454" t="s">
        <v>4549</v>
      </c>
      <c r="D2220" s="454"/>
      <c r="E2220" s="35">
        <f>E2219+1</f>
        <v>2002</v>
      </c>
      <c r="F2220" s="300"/>
      <c r="G2220" s="300" t="s">
        <v>371</v>
      </c>
      <c r="H2220" s="346">
        <v>4</v>
      </c>
      <c r="I2220" s="320"/>
      <c r="J2220" s="299" t="s">
        <v>2031</v>
      </c>
      <c r="K2220" s="290"/>
    </row>
    <row r="2221" spans="1:11" ht="15" customHeight="1" x14ac:dyDescent="0.25">
      <c r="A2221" s="453"/>
      <c r="B2221" s="453"/>
      <c r="C2221" s="450" t="s">
        <v>4550</v>
      </c>
      <c r="D2221" s="450"/>
      <c r="E2221" s="50"/>
      <c r="F2221" s="300"/>
      <c r="G2221" s="300"/>
      <c r="H2221" s="300"/>
      <c r="I2221" s="313"/>
      <c r="J2221" s="299"/>
      <c r="K2221" s="290"/>
    </row>
    <row r="2222" spans="1:11" ht="105" customHeight="1" x14ac:dyDescent="0.25">
      <c r="A2222" s="453"/>
      <c r="B2222" s="453" t="s">
        <v>3898</v>
      </c>
      <c r="C2222" s="454" t="s">
        <v>4551</v>
      </c>
      <c r="D2222" s="454"/>
      <c r="E2222" s="35">
        <f>E2220+1</f>
        <v>2003</v>
      </c>
      <c r="F2222" s="300"/>
      <c r="G2222" s="300" t="s">
        <v>389</v>
      </c>
      <c r="H2222" s="346">
        <v>5</v>
      </c>
      <c r="I2222" s="320"/>
      <c r="J2222" s="299"/>
      <c r="K2222" s="290"/>
    </row>
    <row r="2223" spans="1:11" ht="30" customHeight="1" x14ac:dyDescent="0.25">
      <c r="A2223" s="453"/>
      <c r="B2223" s="453" t="s">
        <v>3902</v>
      </c>
      <c r="C2223" s="454" t="s">
        <v>4552</v>
      </c>
      <c r="D2223" s="454"/>
      <c r="E2223" s="35">
        <f>E2222+1</f>
        <v>2004</v>
      </c>
      <c r="F2223" s="300"/>
      <c r="G2223" s="300" t="s">
        <v>371</v>
      </c>
      <c r="H2223" s="352" t="s">
        <v>4553</v>
      </c>
      <c r="I2223" s="327"/>
      <c r="J2223" s="299"/>
      <c r="K2223" s="290"/>
    </row>
    <row r="2224" spans="1:11" ht="15" customHeight="1" x14ac:dyDescent="0.25">
      <c r="A2224" s="453"/>
      <c r="B2224" s="453"/>
      <c r="C2224" s="450" t="s">
        <v>4554</v>
      </c>
      <c r="D2224" s="450"/>
      <c r="E2224" s="50"/>
      <c r="F2224" s="300"/>
      <c r="G2224" s="300"/>
      <c r="H2224" s="300"/>
      <c r="I2224" s="313"/>
      <c r="J2224" s="299"/>
      <c r="K2224" s="290"/>
    </row>
    <row r="2225" spans="1:11" ht="30" customHeight="1" x14ac:dyDescent="0.25">
      <c r="A2225" s="453"/>
      <c r="B2225" s="453" t="s">
        <v>3904</v>
      </c>
      <c r="C2225" s="454" t="s">
        <v>4555</v>
      </c>
      <c r="D2225" s="454"/>
      <c r="E2225" s="35">
        <f>E2223+1</f>
        <v>2005</v>
      </c>
      <c r="F2225" s="300"/>
      <c r="G2225" s="300" t="s">
        <v>389</v>
      </c>
      <c r="H2225" s="346">
        <v>1</v>
      </c>
      <c r="I2225" s="456"/>
      <c r="J2225" s="299"/>
      <c r="K2225" s="290"/>
    </row>
    <row r="2226" spans="1:11" ht="30" customHeight="1" x14ac:dyDescent="0.25">
      <c r="A2226" s="453"/>
      <c r="B2226" s="453" t="s">
        <v>3906</v>
      </c>
      <c r="C2226" s="454" t="s">
        <v>4556</v>
      </c>
      <c r="D2226" s="454"/>
      <c r="E2226" s="35">
        <f>E2225+1</f>
        <v>2006</v>
      </c>
      <c r="F2226" s="300"/>
      <c r="G2226" s="300" t="s">
        <v>389</v>
      </c>
      <c r="H2226" s="346">
        <v>1</v>
      </c>
      <c r="I2226" s="456"/>
      <c r="J2226" s="299"/>
      <c r="K2226" s="290"/>
    </row>
    <row r="2227" spans="1:11" ht="60" customHeight="1" x14ac:dyDescent="0.25">
      <c r="A2227" s="453"/>
      <c r="B2227" s="453" t="s">
        <v>3909</v>
      </c>
      <c r="C2227" s="454" t="s">
        <v>4557</v>
      </c>
      <c r="D2227" s="454"/>
      <c r="E2227" s="35">
        <f>E2226+1</f>
        <v>2007</v>
      </c>
      <c r="F2227" s="300"/>
      <c r="G2227" s="300" t="s">
        <v>389</v>
      </c>
      <c r="H2227" s="346">
        <v>1</v>
      </c>
      <c r="I2227" s="456"/>
      <c r="J2227" s="299"/>
      <c r="K2227" s="290"/>
    </row>
    <row r="2228" spans="1:11" ht="15" customHeight="1" x14ac:dyDescent="0.25">
      <c r="A2228" s="448"/>
      <c r="B2228" s="345"/>
      <c r="C2228" s="449" t="s">
        <v>4558</v>
      </c>
      <c r="D2228" s="449"/>
      <c r="E2228" s="50"/>
      <c r="F2228" s="300"/>
      <c r="G2228" s="300"/>
      <c r="H2228" s="300"/>
      <c r="I2228" s="320"/>
      <c r="J2228" s="299"/>
      <c r="K2228" s="290"/>
    </row>
    <row r="2229" spans="1:11" ht="15" customHeight="1" x14ac:dyDescent="0.25">
      <c r="A2229" s="448">
        <v>47</v>
      </c>
      <c r="B2229" s="345"/>
      <c r="C2229" s="450" t="s">
        <v>4559</v>
      </c>
      <c r="D2229" s="450"/>
      <c r="E2229" s="50"/>
      <c r="F2229" s="300"/>
      <c r="G2229" s="300"/>
      <c r="H2229" s="300"/>
      <c r="I2229" s="320"/>
      <c r="J2229" s="299"/>
      <c r="K2229" s="290"/>
    </row>
    <row r="2230" spans="1:11" ht="15" customHeight="1" x14ac:dyDescent="0.25">
      <c r="A2230" s="454"/>
      <c r="B2230" s="461" t="s">
        <v>3886</v>
      </c>
      <c r="C2230" s="454" t="s">
        <v>4560</v>
      </c>
      <c r="D2230" s="454"/>
      <c r="E2230" s="35">
        <f>E2227+1</f>
        <v>2008</v>
      </c>
      <c r="F2230" s="300"/>
      <c r="G2230" s="300" t="s">
        <v>389</v>
      </c>
      <c r="H2230" s="346">
        <v>5</v>
      </c>
      <c r="I2230" s="320"/>
      <c r="J2230" s="299"/>
      <c r="K2230" s="290"/>
    </row>
    <row r="2231" spans="1:11" ht="15" customHeight="1" x14ac:dyDescent="0.25">
      <c r="A2231" s="454"/>
      <c r="B2231" s="461" t="s">
        <v>3889</v>
      </c>
      <c r="C2231" s="454" t="s">
        <v>4561</v>
      </c>
      <c r="D2231" s="454"/>
      <c r="E2231" s="50"/>
      <c r="F2231" s="301"/>
      <c r="G2231" s="300"/>
      <c r="H2231" s="300"/>
      <c r="I2231" s="320"/>
      <c r="J2231" s="299"/>
      <c r="K2231" s="290"/>
    </row>
    <row r="2232" spans="1:11" ht="15" customHeight="1" x14ac:dyDescent="0.25">
      <c r="A2232" s="454"/>
      <c r="B2232" s="461"/>
      <c r="C2232" s="454" t="s">
        <v>4562</v>
      </c>
      <c r="D2232" s="454"/>
      <c r="E2232" s="35">
        <f>E2230+1</f>
        <v>2009</v>
      </c>
      <c r="F2232" s="301"/>
      <c r="G2232" s="300" t="s">
        <v>371</v>
      </c>
      <c r="H2232" s="462">
        <v>74700000</v>
      </c>
      <c r="I2232" s="463"/>
      <c r="J2232" s="299"/>
      <c r="K2232" s="290"/>
    </row>
    <row r="2233" spans="1:11" ht="15" customHeight="1" x14ac:dyDescent="0.25">
      <c r="A2233" s="454"/>
      <c r="B2233" s="461"/>
      <c r="C2233" s="454" t="s">
        <v>4563</v>
      </c>
      <c r="D2233" s="454"/>
      <c r="E2233" s="35">
        <f t="shared" ref="E2233:E2242" si="163">E2232+1</f>
        <v>2010</v>
      </c>
      <c r="F2233" s="301"/>
      <c r="G2233" s="300" t="s">
        <v>371</v>
      </c>
      <c r="H2233" s="462">
        <v>14500000</v>
      </c>
      <c r="I2233" s="463"/>
      <c r="J2233" s="299"/>
      <c r="K2233" s="290"/>
    </row>
    <row r="2234" spans="1:11" ht="15" customHeight="1" x14ac:dyDescent="0.25">
      <c r="A2234" s="454"/>
      <c r="B2234" s="461"/>
      <c r="C2234" s="454" t="s">
        <v>4564</v>
      </c>
      <c r="D2234" s="454"/>
      <c r="E2234" s="35">
        <f t="shared" si="163"/>
        <v>2011</v>
      </c>
      <c r="F2234" s="301"/>
      <c r="G2234" s="300" t="s">
        <v>371</v>
      </c>
      <c r="H2234" s="462">
        <v>0</v>
      </c>
      <c r="I2234" s="463"/>
      <c r="J2234" s="299"/>
      <c r="K2234" s="290"/>
    </row>
    <row r="2235" spans="1:11" ht="15" customHeight="1" x14ac:dyDescent="0.25">
      <c r="A2235" s="454"/>
      <c r="B2235" s="461"/>
      <c r="C2235" s="454" t="s">
        <v>4565</v>
      </c>
      <c r="D2235" s="454"/>
      <c r="E2235" s="35">
        <f t="shared" si="163"/>
        <v>2012</v>
      </c>
      <c r="F2235" s="301"/>
      <c r="G2235" s="300" t="s">
        <v>371</v>
      </c>
      <c r="H2235" s="462">
        <v>49028591</v>
      </c>
      <c r="I2235" s="463"/>
      <c r="J2235" s="299"/>
      <c r="K2235" s="290"/>
    </row>
    <row r="2236" spans="1:11" ht="15" customHeight="1" x14ac:dyDescent="0.25">
      <c r="A2236" s="458"/>
      <c r="B2236" s="464"/>
      <c r="C2236" s="458" t="s">
        <v>4566</v>
      </c>
      <c r="D2236" s="458"/>
      <c r="E2236" s="35">
        <f t="shared" si="163"/>
        <v>2013</v>
      </c>
      <c r="F2236" s="458"/>
      <c r="G2236" s="464" t="s">
        <v>4567</v>
      </c>
      <c r="H2236" s="465">
        <f>SUM(H2232:H2235)</f>
        <v>138228591</v>
      </c>
      <c r="I2236" s="463"/>
      <c r="J2236" s="288"/>
      <c r="K2236" s="290"/>
    </row>
    <row r="2237" spans="1:11" ht="15" customHeight="1" x14ac:dyDescent="0.25">
      <c r="A2237" s="454"/>
      <c r="B2237" s="461" t="s">
        <v>3892</v>
      </c>
      <c r="C2237" s="454" t="s">
        <v>4568</v>
      </c>
      <c r="D2237" s="454"/>
      <c r="E2237" s="35">
        <f t="shared" si="163"/>
        <v>2014</v>
      </c>
      <c r="F2237" s="301"/>
      <c r="G2237" s="300" t="s">
        <v>371</v>
      </c>
      <c r="H2237" s="462">
        <v>125100000</v>
      </c>
      <c r="I2237" s="463"/>
      <c r="J2237" s="299"/>
      <c r="K2237" s="290"/>
    </row>
    <row r="2238" spans="1:11" ht="15" customHeight="1" x14ac:dyDescent="0.25">
      <c r="A2238" s="458"/>
      <c r="B2238" s="464" t="s">
        <v>3894</v>
      </c>
      <c r="C2238" s="458" t="s">
        <v>4569</v>
      </c>
      <c r="D2238" s="457" t="s">
        <v>3891</v>
      </c>
      <c r="E2238" s="35">
        <f t="shared" si="163"/>
        <v>2015</v>
      </c>
      <c r="F2238" s="319"/>
      <c r="G2238" s="466">
        <f>IFERROR((H2236-H2237)/H2237,0)</f>
        <v>0.1049447721822542</v>
      </c>
      <c r="H2238" s="467">
        <f>IF(AND(G2238&gt;0%,G2238&lt;=1%),4,IF(G2238&gt;1%,5,IF(G2238&lt;0%,1,2)))</f>
        <v>5</v>
      </c>
      <c r="I2238" s="333"/>
      <c r="J2238" s="299"/>
      <c r="K2238" s="290"/>
    </row>
    <row r="2239" spans="1:11" ht="30" customHeight="1" x14ac:dyDescent="0.25">
      <c r="A2239" s="453"/>
      <c r="B2239" s="461" t="s">
        <v>3898</v>
      </c>
      <c r="C2239" s="454" t="s">
        <v>4570</v>
      </c>
      <c r="D2239" s="454"/>
      <c r="E2239" s="35">
        <f t="shared" si="163"/>
        <v>2016</v>
      </c>
      <c r="F2239" s="300"/>
      <c r="G2239" s="300" t="s">
        <v>389</v>
      </c>
      <c r="H2239" s="346">
        <v>1</v>
      </c>
      <c r="I2239" s="320"/>
      <c r="J2239" s="299"/>
      <c r="K2239" s="290"/>
    </row>
    <row r="2240" spans="1:11" ht="15" customHeight="1" x14ac:dyDescent="0.25">
      <c r="A2240" s="457"/>
      <c r="B2240" s="464" t="s">
        <v>3902</v>
      </c>
      <c r="C2240" s="458" t="s">
        <v>4571</v>
      </c>
      <c r="D2240" s="458"/>
      <c r="E2240" s="35">
        <f t="shared" si="163"/>
        <v>2017</v>
      </c>
      <c r="F2240" s="457"/>
      <c r="G2240" s="457" t="s">
        <v>371</v>
      </c>
      <c r="H2240" s="468">
        <f>H1597</f>
        <v>1147394000</v>
      </c>
      <c r="I2240" s="469"/>
      <c r="J2240" s="288" t="s">
        <v>4572</v>
      </c>
      <c r="K2240" s="290"/>
    </row>
    <row r="2241" spans="1:11" ht="15" customHeight="1" x14ac:dyDescent="0.25">
      <c r="A2241" s="453"/>
      <c r="B2241" s="461" t="s">
        <v>3904</v>
      </c>
      <c r="C2241" s="454" t="s">
        <v>4573</v>
      </c>
      <c r="D2241" s="454"/>
      <c r="E2241" s="35">
        <f t="shared" si="163"/>
        <v>2018</v>
      </c>
      <c r="F2241" s="300"/>
      <c r="G2241" s="300" t="s">
        <v>371</v>
      </c>
      <c r="H2241" s="462">
        <v>0</v>
      </c>
      <c r="I2241" s="469"/>
      <c r="J2241" s="288" t="s">
        <v>4574</v>
      </c>
      <c r="K2241" s="290"/>
    </row>
    <row r="2242" spans="1:11" ht="30" customHeight="1" x14ac:dyDescent="0.25">
      <c r="A2242" s="457"/>
      <c r="B2242" s="464" t="s">
        <v>3902</v>
      </c>
      <c r="C2242" s="458" t="s">
        <v>4575</v>
      </c>
      <c r="D2242" s="457" t="s">
        <v>3918</v>
      </c>
      <c r="E2242" s="35">
        <f t="shared" si="163"/>
        <v>2019</v>
      </c>
      <c r="F2242" s="319"/>
      <c r="G2242" s="457" t="s">
        <v>371</v>
      </c>
      <c r="H2242" s="466">
        <f>IFERROR(H2241/H2240,0)</f>
        <v>0</v>
      </c>
      <c r="I2242" s="470"/>
      <c r="J2242" s="299"/>
      <c r="K2242" s="290"/>
    </row>
    <row r="2243" spans="1:11" ht="15" customHeight="1" x14ac:dyDescent="0.25">
      <c r="A2243" s="448">
        <v>48</v>
      </c>
      <c r="B2243" s="345"/>
      <c r="C2243" s="450" t="s">
        <v>4576</v>
      </c>
      <c r="D2243" s="450"/>
      <c r="E2243" s="50"/>
      <c r="F2243" s="300"/>
      <c r="G2243" s="300"/>
      <c r="H2243" s="300"/>
      <c r="I2243" s="313"/>
      <c r="J2243" s="299"/>
      <c r="K2243" s="290"/>
    </row>
    <row r="2244" spans="1:11" ht="15" customHeight="1" x14ac:dyDescent="0.25">
      <c r="A2244" s="453"/>
      <c r="B2244" s="453" t="s">
        <v>3886</v>
      </c>
      <c r="C2244" s="454" t="s">
        <v>4577</v>
      </c>
      <c r="D2244" s="454"/>
      <c r="E2244" s="50"/>
      <c r="F2244" s="300"/>
      <c r="G2244" s="300"/>
      <c r="H2244" s="300"/>
      <c r="I2244" s="313"/>
      <c r="J2244" s="299"/>
      <c r="K2244" s="290"/>
    </row>
    <row r="2245" spans="1:11" ht="15" customHeight="1" x14ac:dyDescent="0.25">
      <c r="A2245" s="471"/>
      <c r="B2245" s="471"/>
      <c r="C2245" s="472" t="s">
        <v>4578</v>
      </c>
      <c r="D2245" s="472"/>
      <c r="E2245" s="35">
        <f>E2242+1</f>
        <v>2020</v>
      </c>
      <c r="F2245" s="300"/>
      <c r="G2245" s="300" t="s">
        <v>389</v>
      </c>
      <c r="H2245" s="346">
        <v>5</v>
      </c>
      <c r="I2245" s="320"/>
      <c r="J2245" s="402" t="s">
        <v>4579</v>
      </c>
      <c r="K2245" s="290" t="s">
        <v>4580</v>
      </c>
    </row>
    <row r="2246" spans="1:11" ht="15" customHeight="1" x14ac:dyDescent="0.25">
      <c r="A2246" s="471"/>
      <c r="B2246" s="471"/>
      <c r="C2246" s="472" t="s">
        <v>4581</v>
      </c>
      <c r="D2246" s="472"/>
      <c r="E2246" s="35">
        <f>E2245+1</f>
        <v>2021</v>
      </c>
      <c r="F2246" s="300"/>
      <c r="G2246" s="300" t="s">
        <v>389</v>
      </c>
      <c r="H2246" s="346">
        <v>5</v>
      </c>
      <c r="I2246" s="320"/>
      <c r="J2246" s="402" t="s">
        <v>4579</v>
      </c>
      <c r="K2246" s="290" t="s">
        <v>4582</v>
      </c>
    </row>
    <row r="2247" spans="1:11" ht="15" customHeight="1" x14ac:dyDescent="0.25">
      <c r="A2247" s="471"/>
      <c r="B2247" s="471"/>
      <c r="C2247" s="472" t="s">
        <v>4583</v>
      </c>
      <c r="D2247" s="472"/>
      <c r="E2247" s="35">
        <f>E2246+1</f>
        <v>2022</v>
      </c>
      <c r="F2247" s="300"/>
      <c r="G2247" s="300" t="s">
        <v>389</v>
      </c>
      <c r="H2247" s="346">
        <v>5</v>
      </c>
      <c r="I2247" s="320"/>
      <c r="J2247" s="288" t="s">
        <v>4579</v>
      </c>
      <c r="K2247" s="290" t="s">
        <v>4584</v>
      </c>
    </row>
    <row r="2248" spans="1:11" ht="15" customHeight="1" x14ac:dyDescent="0.25">
      <c r="A2248" s="453"/>
      <c r="B2248" s="453"/>
      <c r="C2248" s="454" t="s">
        <v>4585</v>
      </c>
      <c r="D2248" s="454"/>
      <c r="E2248" s="35">
        <f>E2247+1</f>
        <v>2023</v>
      </c>
      <c r="F2248" s="473"/>
      <c r="G2248" s="473" t="s">
        <v>389</v>
      </c>
      <c r="H2248" s="474">
        <v>5</v>
      </c>
      <c r="I2248" s="320"/>
      <c r="J2248" s="288"/>
      <c r="K2248" s="290"/>
    </row>
    <row r="2249" spans="1:11" ht="15" customHeight="1" x14ac:dyDescent="0.25">
      <c r="A2249" s="457"/>
      <c r="B2249" s="457" t="s">
        <v>3889</v>
      </c>
      <c r="C2249" s="458" t="s">
        <v>4586</v>
      </c>
      <c r="D2249" s="457" t="s">
        <v>3891</v>
      </c>
      <c r="E2249" s="35">
        <f>E2248+1</f>
        <v>2024</v>
      </c>
      <c r="F2249" s="319"/>
      <c r="G2249" s="475">
        <f>COUNTIF(H2245:H2248,"5")/4</f>
        <v>1</v>
      </c>
      <c r="H2249" s="476">
        <f>IF(G2249&lt;=20%,1,
IF(AND(G2249&gt;20%,G2249&lt;=40%),2,
IF(AND(G2249&gt;40%,G2249&lt;=60%),3,
IF(AND(G2249&gt;60%,G2249&lt;=80%),4,5))))</f>
        <v>5</v>
      </c>
      <c r="I2249" s="477" t="s">
        <v>4318</v>
      </c>
      <c r="J2249" s="299"/>
      <c r="K2249" s="290"/>
    </row>
    <row r="2250" spans="1:11" ht="15" customHeight="1" x14ac:dyDescent="0.25">
      <c r="A2250" s="453"/>
      <c r="B2250" s="453" t="s">
        <v>3892</v>
      </c>
      <c r="C2250" s="454" t="s">
        <v>4587</v>
      </c>
      <c r="D2250" s="454"/>
      <c r="E2250" s="35">
        <f>E2249+1</f>
        <v>2025</v>
      </c>
      <c r="F2250" s="478" t="s">
        <v>391</v>
      </c>
      <c r="G2250" s="473" t="s">
        <v>389</v>
      </c>
      <c r="H2250" s="474">
        <v>5</v>
      </c>
      <c r="I2250" s="320"/>
      <c r="J2250" s="299"/>
      <c r="K2250" s="290"/>
    </row>
    <row r="2251" spans="1:11" ht="15" customHeight="1" x14ac:dyDescent="0.25">
      <c r="A2251" s="448"/>
      <c r="B2251" s="345"/>
      <c r="C2251" s="454" t="s">
        <v>4588</v>
      </c>
      <c r="D2251" s="454"/>
      <c r="E2251" s="50"/>
      <c r="F2251" s="473"/>
      <c r="G2251" s="473"/>
      <c r="H2251" s="473"/>
      <c r="I2251" s="313"/>
      <c r="J2251" s="299"/>
      <c r="K2251" s="290"/>
    </row>
    <row r="2252" spans="1:11" ht="45" customHeight="1" x14ac:dyDescent="0.25">
      <c r="A2252" s="453"/>
      <c r="B2252" s="453" t="s">
        <v>3886</v>
      </c>
      <c r="C2252" s="454" t="s">
        <v>4589</v>
      </c>
      <c r="D2252" s="454"/>
      <c r="E2252" s="35">
        <f>E2250+1</f>
        <v>2026</v>
      </c>
      <c r="F2252" s="479"/>
      <c r="G2252" s="480" t="s">
        <v>4590</v>
      </c>
      <c r="H2252" s="474">
        <v>2</v>
      </c>
      <c r="I2252" s="456"/>
      <c r="J2252" s="288" t="s">
        <v>2031</v>
      </c>
      <c r="K2252" s="290"/>
    </row>
    <row r="2253" spans="1:11" ht="30" customHeight="1" x14ac:dyDescent="0.25">
      <c r="A2253" s="457"/>
      <c r="B2253" s="457" t="s">
        <v>3889</v>
      </c>
      <c r="C2253" s="458" t="s">
        <v>4591</v>
      </c>
      <c r="D2253" s="458"/>
      <c r="E2253" s="35">
        <f>E2252+1</f>
        <v>2027</v>
      </c>
      <c r="F2253" s="481" t="s">
        <v>391</v>
      </c>
      <c r="G2253" s="457" t="s">
        <v>371</v>
      </c>
      <c r="H2253" s="457" t="str">
        <f>IF(H1621=1,"Papan Informasi, ","")&amp;IF(H1623=1,"Website, ","")&amp;H1624</f>
        <v>Papan Informasi, Website, 0</v>
      </c>
      <c r="I2253" s="313"/>
      <c r="J2253" s="288" t="s">
        <v>4592</v>
      </c>
      <c r="K2253" s="290"/>
    </row>
    <row r="2254" spans="1:11" s="59" customFormat="1" x14ac:dyDescent="0.25">
      <c r="B2254" s="482"/>
      <c r="C2254" s="16"/>
      <c r="D2254" s="16"/>
      <c r="E2254" s="15"/>
      <c r="F2254" s="3"/>
      <c r="G2254" s="3"/>
      <c r="H2254" s="17"/>
      <c r="I2254" s="18"/>
      <c r="J2254" s="19"/>
      <c r="K2254" s="20"/>
    </row>
    <row r="2255" spans="1:11" s="59" customFormat="1" x14ac:dyDescent="0.2">
      <c r="B2255" s="483"/>
      <c r="C2255" s="484" t="s">
        <v>1484</v>
      </c>
      <c r="D2255" s="485"/>
      <c r="E2255" s="35" t="s">
        <v>3889</v>
      </c>
      <c r="F2255" s="36">
        <f t="shared" ref="F2255:F2318" si="164">H2255</f>
        <v>5</v>
      </c>
      <c r="G2255" s="486"/>
      <c r="H2255" s="17">
        <f>IF(AND(H544&gt;0,H544&lt;=30),5,IF(AND(H544&gt;30,H544&lt;=60),4,IF(AND(H544&gt;60,H544&lt;=90),3,IF(AND(H544&gt;90,H544&lt;=120),2,IF(H544&gt;120,1,"KOREKSI KEMBALI INPUTAN ANDA")))))</f>
        <v>5</v>
      </c>
      <c r="I2255" s="18"/>
      <c r="J2255" s="19"/>
      <c r="K2255" s="20"/>
    </row>
    <row r="2256" spans="1:11" s="59" customFormat="1" x14ac:dyDescent="0.2">
      <c r="B2256" s="483"/>
      <c r="C2256" s="484" t="s">
        <v>1484</v>
      </c>
      <c r="D2256" s="485"/>
      <c r="E2256" s="35">
        <f>E2253+1</f>
        <v>2028</v>
      </c>
      <c r="F2256" s="36">
        <f t="shared" si="164"/>
        <v>5</v>
      </c>
      <c r="G2256" s="486"/>
      <c r="H2256" s="17">
        <f>H2255</f>
        <v>5</v>
      </c>
      <c r="I2256" s="18"/>
      <c r="J2256" s="19"/>
      <c r="K2256" s="20"/>
    </row>
    <row r="2257" spans="2:11" s="59" customFormat="1" x14ac:dyDescent="0.2">
      <c r="B2257" s="483"/>
      <c r="C2257" s="484" t="s">
        <v>1570</v>
      </c>
      <c r="D2257" s="485"/>
      <c r="E2257" s="35" t="s">
        <v>3889</v>
      </c>
      <c r="F2257" s="36">
        <f t="shared" si="164"/>
        <v>5</v>
      </c>
      <c r="G2257" s="486"/>
      <c r="H2257" s="17">
        <f>IF(VALUE(H590)&gt;=1,5,0)</f>
        <v>5</v>
      </c>
      <c r="I2257" s="18"/>
      <c r="J2257" s="19"/>
      <c r="K2257" s="20"/>
    </row>
    <row r="2258" spans="2:11" s="59" customFormat="1" x14ac:dyDescent="0.2">
      <c r="B2258" s="483"/>
      <c r="C2258" s="484" t="s">
        <v>1570</v>
      </c>
      <c r="D2258" s="485"/>
      <c r="E2258" s="35">
        <f>E2256+1</f>
        <v>2029</v>
      </c>
      <c r="F2258" s="36">
        <f t="shared" si="164"/>
        <v>5</v>
      </c>
      <c r="G2258" s="486"/>
      <c r="H2258" s="17">
        <f>H2257</f>
        <v>5</v>
      </c>
      <c r="I2258" s="18"/>
      <c r="J2258" s="19"/>
      <c r="K2258" s="20"/>
    </row>
    <row r="2259" spans="2:11" s="59" customFormat="1" x14ac:dyDescent="0.2">
      <c r="B2259" s="483"/>
      <c r="C2259" s="484" t="s">
        <v>4593</v>
      </c>
      <c r="D2259" s="485"/>
      <c r="E2259" s="35" t="s">
        <v>3889</v>
      </c>
      <c r="F2259" s="36">
        <f t="shared" si="164"/>
        <v>5</v>
      </c>
      <c r="G2259" s="486"/>
      <c r="H2259" s="17">
        <f>IF(VALUE(H587)&gt;=1,5,1)</f>
        <v>5</v>
      </c>
      <c r="I2259" s="18"/>
      <c r="J2259" s="19"/>
      <c r="K2259" s="20"/>
    </row>
    <row r="2260" spans="2:11" s="59" customFormat="1" x14ac:dyDescent="0.2">
      <c r="B2260" s="483"/>
      <c r="C2260" s="484" t="s">
        <v>4593</v>
      </c>
      <c r="D2260" s="485"/>
      <c r="E2260" s="35">
        <f>E2258+1</f>
        <v>2030</v>
      </c>
      <c r="F2260" s="36">
        <f t="shared" si="164"/>
        <v>5</v>
      </c>
      <c r="G2260" s="486"/>
      <c r="H2260" s="17">
        <f>H2259</f>
        <v>5</v>
      </c>
      <c r="I2260" s="18"/>
      <c r="J2260" s="19"/>
      <c r="K2260" s="20"/>
    </row>
    <row r="2261" spans="2:11" s="59" customFormat="1" x14ac:dyDescent="0.2">
      <c r="B2261" s="483"/>
      <c r="C2261" s="484" t="s">
        <v>1578</v>
      </c>
      <c r="D2261" s="485"/>
      <c r="E2261" s="35" t="s">
        <v>3889</v>
      </c>
      <c r="F2261" s="36">
        <f t="shared" si="164"/>
        <v>5</v>
      </c>
      <c r="G2261" s="486"/>
      <c r="H2261" s="17">
        <f>IF(VALUE(H593)&gt;=5,5,IF(VALUE(H593)=4,4,IF(VALUE(H593)=3,4,IF(VALUE(H593)=2,3,IF(VALUE(H593)=1,2,0)))))</f>
        <v>5</v>
      </c>
      <c r="I2261" s="18"/>
      <c r="J2261" s="19"/>
      <c r="K2261" s="20"/>
    </row>
    <row r="2262" spans="2:11" s="59" customFormat="1" x14ac:dyDescent="0.2">
      <c r="B2262" s="483"/>
      <c r="C2262" s="484" t="s">
        <v>1578</v>
      </c>
      <c r="D2262" s="485"/>
      <c r="E2262" s="35">
        <f>E2260+1</f>
        <v>2031</v>
      </c>
      <c r="F2262" s="36">
        <f t="shared" si="164"/>
        <v>5</v>
      </c>
      <c r="G2262" s="486"/>
      <c r="H2262" s="17">
        <f>H2261</f>
        <v>5</v>
      </c>
      <c r="I2262" s="18"/>
      <c r="J2262" s="19"/>
      <c r="K2262" s="20"/>
    </row>
    <row r="2263" spans="2:11" s="59" customFormat="1" x14ac:dyDescent="0.2">
      <c r="B2263" s="483"/>
      <c r="C2263" s="487" t="s">
        <v>4594</v>
      </c>
      <c r="D2263" s="485"/>
      <c r="E2263" s="35" t="s">
        <v>3886</v>
      </c>
      <c r="F2263" s="36">
        <f t="shared" si="164"/>
        <v>0.96539101497504165</v>
      </c>
      <c r="G2263" s="486"/>
      <c r="H2263" s="488">
        <f>IF(H606=0,0,(VALUE(H606)/VALUE(H493)))</f>
        <v>0.96539101497504165</v>
      </c>
      <c r="I2263" s="18"/>
      <c r="J2263" s="19"/>
      <c r="K2263" s="20"/>
    </row>
    <row r="2264" spans="2:11" s="59" customFormat="1" x14ac:dyDescent="0.2">
      <c r="B2264" s="483"/>
      <c r="C2264" s="484" t="s">
        <v>4595</v>
      </c>
      <c r="D2264" s="485"/>
      <c r="E2264" s="35" t="s">
        <v>3889</v>
      </c>
      <c r="F2264" s="36">
        <f t="shared" si="164"/>
        <v>5</v>
      </c>
      <c r="G2264" s="486"/>
      <c r="H2264" s="17">
        <f>IF(AND(H2263&gt;0.75,H2263&lt;=1),5,IF(AND(H2263&gt;0.59,H2263&lt;=0.75),4,IF(AND(H2263&gt;0.25,H2263&lt;=0.59),3,IF(AND(H2263&gt;0,H2263&lt;=0.25),2,IF(H2263=0,1,"KOREKSI KEMBALI INPUTAN ANDA")))))</f>
        <v>5</v>
      </c>
      <c r="I2264" s="18"/>
      <c r="J2264" s="19"/>
      <c r="K2264" s="20"/>
    </row>
    <row r="2265" spans="2:11" s="59" customFormat="1" x14ac:dyDescent="0.2">
      <c r="B2265" s="483"/>
      <c r="C2265" s="484" t="s">
        <v>4595</v>
      </c>
      <c r="D2265" s="485"/>
      <c r="E2265" s="35">
        <f>E2262+1</f>
        <v>2032</v>
      </c>
      <c r="F2265" s="36">
        <f t="shared" si="164"/>
        <v>5</v>
      </c>
      <c r="G2265" s="486"/>
      <c r="H2265" s="17">
        <f>H2264</f>
        <v>5</v>
      </c>
      <c r="I2265" s="18"/>
      <c r="J2265" s="19"/>
      <c r="K2265" s="20"/>
    </row>
    <row r="2266" spans="2:11" s="59" customFormat="1" x14ac:dyDescent="0.2">
      <c r="B2266" s="483"/>
      <c r="C2266" s="484" t="s">
        <v>1585</v>
      </c>
      <c r="D2266" s="485"/>
      <c r="E2266" s="35" t="s">
        <v>3889</v>
      </c>
      <c r="F2266" s="36">
        <f t="shared" si="164"/>
        <v>5</v>
      </c>
      <c r="G2266" s="486"/>
      <c r="H2266" s="17">
        <f>IF(AND(VALUE(H596)&gt;0,VALUE(H596)&lt;=500),5,IF(AND(VALUE(H596)&gt;500,VALUE(H596)&lt;=1000),4,IF(AND(VALUE(H596)&gt;1000,VALUE(H596)&lt;=2000),3,IF(AND(VALUE(H596)&gt;2000,VALUE(H596)&lt;=3500),2,IF((VALUE(H596)&gt;3500),1,1)))))</f>
        <v>5</v>
      </c>
      <c r="I2266" s="18"/>
      <c r="J2266" s="19"/>
      <c r="K2266" s="20"/>
    </row>
    <row r="2267" spans="2:11" s="59" customFormat="1" x14ac:dyDescent="0.2">
      <c r="B2267" s="483"/>
      <c r="C2267" s="484" t="s">
        <v>1585</v>
      </c>
      <c r="D2267" s="485"/>
      <c r="E2267" s="35">
        <f>E2265+1</f>
        <v>2033</v>
      </c>
      <c r="F2267" s="36">
        <f t="shared" si="164"/>
        <v>5</v>
      </c>
      <c r="G2267" s="486"/>
      <c r="H2267" s="17">
        <f>H2266</f>
        <v>5</v>
      </c>
      <c r="I2267" s="18"/>
      <c r="J2267" s="19"/>
      <c r="K2267" s="20"/>
    </row>
    <row r="2268" spans="2:11" s="59" customFormat="1" x14ac:dyDescent="0.2">
      <c r="B2268" s="483"/>
      <c r="C2268" s="487" t="s">
        <v>4596</v>
      </c>
      <c r="D2268" s="485"/>
      <c r="E2268" s="35" t="s">
        <v>3886</v>
      </c>
      <c r="F2268" s="36">
        <f t="shared" si="164"/>
        <v>1</v>
      </c>
      <c r="G2268" s="486"/>
      <c r="H2268" s="17">
        <f>IF(H601=0,0,IF(H600=0,"KOREKSI KEMBALI INPUTAN ANDA",IF((VALUE(H601)/VALUE(H600))&gt;1,"KOREKSI KEMBALI INPUTAN ANDA",(VALUE(H601)/VALUE(H600)))))</f>
        <v>1</v>
      </c>
      <c r="I2268" s="18"/>
      <c r="J2268" s="19"/>
      <c r="K2268" s="20"/>
    </row>
    <row r="2269" spans="2:11" s="59" customFormat="1" x14ac:dyDescent="0.2">
      <c r="B2269" s="483"/>
      <c r="C2269" s="484" t="s">
        <v>4597</v>
      </c>
      <c r="D2269" s="485"/>
      <c r="E2269" s="35" t="s">
        <v>3889</v>
      </c>
      <c r="F2269" s="36">
        <f t="shared" si="164"/>
        <v>5</v>
      </c>
      <c r="G2269" s="486"/>
      <c r="H2269" s="17">
        <f>IF(AND(H2268&gt;0.75,H2268&lt;=1),5,IF(AND(H2268&gt;0.59,H2268&lt;=0.75),4,IF(AND(H2268&gt;0.259,H2268&lt;=0.5),3,IF(AND(H2268&gt;0,H2268&lt;=0.25),2,IF(H2268=0,1,"KOREKSI INPUTAN")))))</f>
        <v>5</v>
      </c>
      <c r="I2269" s="18"/>
      <c r="J2269" s="19"/>
      <c r="K2269" s="20"/>
    </row>
    <row r="2270" spans="2:11" s="59" customFormat="1" x14ac:dyDescent="0.2">
      <c r="B2270" s="483"/>
      <c r="C2270" s="484" t="s">
        <v>4597</v>
      </c>
      <c r="D2270" s="485"/>
      <c r="E2270" s="35">
        <f>E2267+1</f>
        <v>2034</v>
      </c>
      <c r="F2270" s="36">
        <f t="shared" si="164"/>
        <v>5</v>
      </c>
      <c r="G2270" s="486"/>
      <c r="H2270" s="17">
        <f>H2269</f>
        <v>5</v>
      </c>
      <c r="I2270" s="18"/>
      <c r="J2270" s="19"/>
      <c r="K2270" s="20"/>
    </row>
    <row r="2271" spans="2:11" s="59" customFormat="1" x14ac:dyDescent="0.2">
      <c r="B2271" s="483"/>
      <c r="C2271" s="484" t="s">
        <v>4598</v>
      </c>
      <c r="D2271" s="485"/>
      <c r="E2271" s="35" t="s">
        <v>3889</v>
      </c>
      <c r="F2271" s="36">
        <f t="shared" si="164"/>
        <v>5</v>
      </c>
      <c r="G2271" s="486"/>
      <c r="H2271" s="17">
        <f>IF(AND(VALUE(H675)&gt;0,VALUE(H675)&lt;=3000),5,IF(AND(VALUE(H675)&gt;3000,VALUE(H675)&lt;=6000),4,IF(AND(VALUE(H675)&gt;6000,VALUE(H675)&lt;=8000),3,IF(AND(VALUE(H675)&gt;8000,VALUE(H675)&lt;=10000),2,IF(VALUE(H675)&gt;10000,1,1)))))</f>
        <v>5</v>
      </c>
      <c r="I2271" s="18"/>
      <c r="J2271" s="19"/>
      <c r="K2271" s="20"/>
    </row>
    <row r="2272" spans="2:11" s="59" customFormat="1" x14ac:dyDescent="0.2">
      <c r="B2272" s="483"/>
      <c r="C2272" s="484" t="s">
        <v>4598</v>
      </c>
      <c r="D2272" s="485"/>
      <c r="E2272" s="35">
        <f>E2270+1</f>
        <v>2035</v>
      </c>
      <c r="F2272" s="36">
        <f t="shared" si="164"/>
        <v>5</v>
      </c>
      <c r="G2272" s="486"/>
      <c r="H2272" s="17">
        <f>H2271</f>
        <v>5</v>
      </c>
      <c r="I2272" s="18"/>
      <c r="J2272" s="19"/>
      <c r="K2272" s="20"/>
    </row>
    <row r="2273" spans="2:11" s="59" customFormat="1" x14ac:dyDescent="0.2">
      <c r="B2273" s="483"/>
      <c r="C2273" s="484" t="s">
        <v>4599</v>
      </c>
      <c r="D2273" s="485"/>
      <c r="E2273" s="35" t="s">
        <v>3889</v>
      </c>
      <c r="F2273" s="36">
        <f t="shared" si="164"/>
        <v>5</v>
      </c>
      <c r="G2273" s="486"/>
      <c r="H2273" s="17">
        <f>IF(AND(VALUE(H680)&gt;0,VALUE(H680)&lt;=6000),5,IF(AND(VALUE(H680)&gt;6000,VALUE(H680)&lt;=8000),4,IF(AND(VALUE(H680)&gt;8000,VALUE(H680)&lt;=10000),3,IF(AND(VALUE(H680)&gt;10000,VALUE(H680)&lt;=12000),2,IF(VALUE(H680)&gt;=12000,1,1)))))</f>
        <v>5</v>
      </c>
      <c r="I2273" s="18"/>
      <c r="J2273" s="19"/>
      <c r="K2273" s="20"/>
    </row>
    <row r="2274" spans="2:11" s="59" customFormat="1" x14ac:dyDescent="0.2">
      <c r="B2274" s="483"/>
      <c r="C2274" s="484" t="s">
        <v>4599</v>
      </c>
      <c r="D2274" s="485"/>
      <c r="E2274" s="35">
        <f>E2272+1</f>
        <v>2036</v>
      </c>
      <c r="F2274" s="36">
        <f t="shared" si="164"/>
        <v>5</v>
      </c>
      <c r="G2274" s="486"/>
      <c r="H2274" s="17">
        <f>H2273</f>
        <v>5</v>
      </c>
      <c r="I2274" s="18"/>
      <c r="J2274" s="19"/>
      <c r="K2274" s="20"/>
    </row>
    <row r="2275" spans="2:11" s="59" customFormat="1" x14ac:dyDescent="0.2">
      <c r="B2275" s="483"/>
      <c r="C2275" s="484" t="s">
        <v>4600</v>
      </c>
      <c r="D2275" s="485"/>
      <c r="E2275" s="35" t="s">
        <v>3889</v>
      </c>
      <c r="F2275" s="36">
        <f t="shared" si="164"/>
        <v>5</v>
      </c>
      <c r="G2275" s="486"/>
      <c r="H2275" s="17">
        <f>IF(AND(VALUE(H685)&gt;0,VALUE(H685)&lt;=6000),5,IF(AND(VALUE(H685)&gt;6000,VALUE(H685)&lt;=8000),4,IF(AND(VALUE(H685)&gt;8000,VALUE(H685)&lt;=10000),3,IF(AND(VALUE(H685)&gt;10000,VALUE(H685)&lt;=12000),2,IF(VALUE(H685)&gt;=12000,1,1)))))</f>
        <v>5</v>
      </c>
      <c r="I2275" s="18"/>
      <c r="J2275" s="19"/>
      <c r="K2275" s="20"/>
    </row>
    <row r="2276" spans="2:11" s="59" customFormat="1" x14ac:dyDescent="0.2">
      <c r="B2276" s="483"/>
      <c r="C2276" s="484" t="s">
        <v>4600</v>
      </c>
      <c r="D2276" s="485"/>
      <c r="E2276" s="35">
        <f>E2274+1</f>
        <v>2037</v>
      </c>
      <c r="F2276" s="36">
        <f t="shared" si="164"/>
        <v>5</v>
      </c>
      <c r="G2276" s="486"/>
      <c r="H2276" s="17">
        <f>H2275</f>
        <v>5</v>
      </c>
      <c r="I2276" s="18"/>
      <c r="J2276" s="19"/>
      <c r="K2276" s="20"/>
    </row>
    <row r="2277" spans="2:11" s="59" customFormat="1" x14ac:dyDescent="0.2">
      <c r="B2277" s="483"/>
      <c r="C2277" s="484" t="s">
        <v>4601</v>
      </c>
      <c r="D2277" s="485"/>
      <c r="E2277" s="35" t="s">
        <v>3889</v>
      </c>
      <c r="F2277" s="36">
        <f t="shared" si="164"/>
        <v>5</v>
      </c>
      <c r="G2277" s="486"/>
      <c r="H2277" s="17">
        <f>IF(VALUE(H723)&gt;=1,5,1)</f>
        <v>5</v>
      </c>
      <c r="I2277" s="18"/>
      <c r="J2277" s="19"/>
      <c r="K2277" s="20"/>
    </row>
    <row r="2278" spans="2:11" s="59" customFormat="1" x14ac:dyDescent="0.2">
      <c r="B2278" s="483"/>
      <c r="C2278" s="484" t="s">
        <v>4601</v>
      </c>
      <c r="D2278" s="485"/>
      <c r="E2278" s="35">
        <f>E2276+1</f>
        <v>2038</v>
      </c>
      <c r="F2278" s="36">
        <f t="shared" si="164"/>
        <v>5</v>
      </c>
      <c r="G2278" s="486"/>
      <c r="H2278" s="17">
        <f>H2277</f>
        <v>5</v>
      </c>
      <c r="I2278" s="18"/>
      <c r="J2278" s="19"/>
      <c r="K2278" s="20"/>
    </row>
    <row r="2279" spans="2:11" s="59" customFormat="1" x14ac:dyDescent="0.2">
      <c r="B2279" s="483"/>
      <c r="C2279" s="484" t="s">
        <v>4602</v>
      </c>
      <c r="D2279" s="485"/>
      <c r="E2279" s="35" t="s">
        <v>3889</v>
      </c>
      <c r="F2279" s="36">
        <f t="shared" si="164"/>
        <v>5</v>
      </c>
      <c r="G2279" s="486"/>
      <c r="H2279" s="17">
        <f>IF(VALUE(H724)&gt;=1,5,1)</f>
        <v>5</v>
      </c>
      <c r="I2279" s="18"/>
      <c r="J2279" s="19"/>
      <c r="K2279" s="20"/>
    </row>
    <row r="2280" spans="2:11" s="59" customFormat="1" x14ac:dyDescent="0.2">
      <c r="B2280" s="483"/>
      <c r="C2280" s="484" t="s">
        <v>4602</v>
      </c>
      <c r="D2280" s="485"/>
      <c r="E2280" s="35">
        <f>E2278+1</f>
        <v>2039</v>
      </c>
      <c r="F2280" s="36">
        <f t="shared" si="164"/>
        <v>5</v>
      </c>
      <c r="G2280" s="486"/>
      <c r="H2280" s="17">
        <f>H2279</f>
        <v>5</v>
      </c>
      <c r="I2280" s="18"/>
      <c r="J2280" s="19"/>
      <c r="K2280" s="20"/>
    </row>
    <row r="2281" spans="2:11" s="59" customFormat="1" x14ac:dyDescent="0.2">
      <c r="B2281" s="483"/>
      <c r="C2281" s="484" t="s">
        <v>4603</v>
      </c>
      <c r="D2281" s="485"/>
      <c r="E2281" s="35" t="s">
        <v>3889</v>
      </c>
      <c r="F2281" s="36">
        <f t="shared" si="164"/>
        <v>5</v>
      </c>
      <c r="G2281" s="486"/>
      <c r="H2281" s="17">
        <f>IF(VALUE(H725)&gt;=1,5,1)</f>
        <v>5</v>
      </c>
      <c r="I2281" s="18"/>
      <c r="J2281" s="19"/>
      <c r="K2281" s="20"/>
    </row>
    <row r="2282" spans="2:11" s="59" customFormat="1" x14ac:dyDescent="0.2">
      <c r="B2282" s="483"/>
      <c r="C2282" s="484" t="s">
        <v>4603</v>
      </c>
      <c r="D2282" s="485"/>
      <c r="E2282" s="35">
        <f>E2280+1</f>
        <v>2040</v>
      </c>
      <c r="F2282" s="36">
        <f t="shared" si="164"/>
        <v>5</v>
      </c>
      <c r="G2282" s="486"/>
      <c r="H2282" s="17">
        <f>H2281</f>
        <v>5</v>
      </c>
      <c r="I2282" s="18"/>
      <c r="J2282" s="19"/>
      <c r="K2282" s="20"/>
    </row>
    <row r="2283" spans="2:11" s="59" customFormat="1" x14ac:dyDescent="0.2">
      <c r="B2283" s="483"/>
      <c r="C2283" s="484" t="s">
        <v>4604</v>
      </c>
      <c r="D2283" s="485"/>
      <c r="E2283" s="35" t="s">
        <v>3889</v>
      </c>
      <c r="F2283" s="36">
        <f t="shared" si="164"/>
        <v>5</v>
      </c>
      <c r="G2283" s="486"/>
      <c r="H2283" s="17">
        <f>IF(VALUE(H729)&gt;=1,5,1)</f>
        <v>5</v>
      </c>
      <c r="I2283" s="18"/>
      <c r="J2283" s="19"/>
      <c r="K2283" s="20"/>
    </row>
    <row r="2284" spans="2:11" s="59" customFormat="1" x14ac:dyDescent="0.2">
      <c r="B2284" s="483"/>
      <c r="C2284" s="484" t="s">
        <v>4604</v>
      </c>
      <c r="D2284" s="485"/>
      <c r="E2284" s="35">
        <f>E2282+1</f>
        <v>2041</v>
      </c>
      <c r="F2284" s="36">
        <f t="shared" si="164"/>
        <v>5</v>
      </c>
      <c r="G2284" s="486"/>
      <c r="H2284" s="17">
        <f>H2283</f>
        <v>5</v>
      </c>
      <c r="I2284" s="18"/>
      <c r="J2284" s="19"/>
      <c r="K2284" s="20"/>
    </row>
    <row r="2285" spans="2:11" s="59" customFormat="1" x14ac:dyDescent="0.2">
      <c r="B2285" s="483"/>
      <c r="C2285" s="484" t="s">
        <v>4605</v>
      </c>
      <c r="D2285" s="485"/>
      <c r="E2285" s="35" t="s">
        <v>3889</v>
      </c>
      <c r="F2285" s="36">
        <f t="shared" si="164"/>
        <v>5</v>
      </c>
      <c r="G2285" s="486"/>
      <c r="H2285" s="17">
        <f>IF(VALUE(H732)&gt;=1,5,1)</f>
        <v>5</v>
      </c>
      <c r="I2285" s="18"/>
      <c r="J2285" s="19"/>
      <c r="K2285" s="20"/>
    </row>
    <row r="2286" spans="2:11" s="59" customFormat="1" x14ac:dyDescent="0.2">
      <c r="B2286" s="483"/>
      <c r="C2286" s="484" t="s">
        <v>4605</v>
      </c>
      <c r="D2286" s="485"/>
      <c r="E2286" s="35">
        <f>E2284+1</f>
        <v>2042</v>
      </c>
      <c r="F2286" s="36">
        <f t="shared" si="164"/>
        <v>5</v>
      </c>
      <c r="G2286" s="486"/>
      <c r="H2286" s="17">
        <f>H2285</f>
        <v>5</v>
      </c>
      <c r="I2286" s="18"/>
      <c r="J2286" s="19"/>
      <c r="K2286" s="20"/>
    </row>
    <row r="2287" spans="2:11" s="59" customFormat="1" x14ac:dyDescent="0.2">
      <c r="B2287" s="483"/>
      <c r="C2287" s="484" t="s">
        <v>4606</v>
      </c>
      <c r="D2287" s="485"/>
      <c r="E2287" s="35" t="s">
        <v>3889</v>
      </c>
      <c r="F2287" s="36">
        <f t="shared" si="164"/>
        <v>5</v>
      </c>
      <c r="G2287" s="486"/>
      <c r="H2287" s="17">
        <f>IF(VALUE(H733)&gt;2,5,IF(AND(VALUE(H733)&gt;0,VALUE(H733)&lt;=2),3,IF(VALUE(H733)=0,0,"CEK KEMBALI INPUTAN")))</f>
        <v>5</v>
      </c>
      <c r="I2287" s="18"/>
      <c r="J2287" s="19"/>
      <c r="K2287" s="20"/>
    </row>
    <row r="2288" spans="2:11" s="59" customFormat="1" x14ac:dyDescent="0.2">
      <c r="B2288" s="483"/>
      <c r="C2288" s="484" t="s">
        <v>4606</v>
      </c>
      <c r="D2288" s="485"/>
      <c r="E2288" s="35">
        <f>E2286+1</f>
        <v>2043</v>
      </c>
      <c r="F2288" s="36">
        <f t="shared" si="164"/>
        <v>5</v>
      </c>
      <c r="G2288" s="486"/>
      <c r="H2288" s="17">
        <f>H2287</f>
        <v>5</v>
      </c>
      <c r="I2288" s="18"/>
      <c r="J2288" s="19"/>
      <c r="K2288" s="20"/>
    </row>
    <row r="2289" spans="2:11" s="59" customFormat="1" x14ac:dyDescent="0.2">
      <c r="B2289" s="483"/>
      <c r="C2289" s="484" t="s">
        <v>4607</v>
      </c>
      <c r="D2289" s="485"/>
      <c r="E2289" s="35" t="s">
        <v>3889</v>
      </c>
      <c r="F2289" s="36">
        <f t="shared" si="164"/>
        <v>5</v>
      </c>
      <c r="G2289" s="486"/>
      <c r="H2289" s="17">
        <f>IF(VALUE(H734)&gt;0,5,1)</f>
        <v>5</v>
      </c>
      <c r="I2289" s="18"/>
      <c r="J2289" s="19"/>
      <c r="K2289" s="20"/>
    </row>
    <row r="2290" spans="2:11" s="59" customFormat="1" x14ac:dyDescent="0.2">
      <c r="B2290" s="483"/>
      <c r="C2290" s="484" t="s">
        <v>4607</v>
      </c>
      <c r="D2290" s="485"/>
      <c r="E2290" s="35">
        <f>E2288+1</f>
        <v>2044</v>
      </c>
      <c r="F2290" s="36">
        <f t="shared" si="164"/>
        <v>5</v>
      </c>
      <c r="G2290" s="486"/>
      <c r="H2290" s="17">
        <f>H2289</f>
        <v>5</v>
      </c>
      <c r="I2290" s="18"/>
      <c r="J2290" s="19"/>
      <c r="K2290" s="20"/>
    </row>
    <row r="2291" spans="2:11" s="59" customFormat="1" x14ac:dyDescent="0.2">
      <c r="B2291" s="483"/>
      <c r="C2291" s="484" t="s">
        <v>4608</v>
      </c>
      <c r="D2291" s="485"/>
      <c r="E2291" s="35" t="s">
        <v>3889</v>
      </c>
      <c r="F2291" s="36">
        <f t="shared" si="164"/>
        <v>1</v>
      </c>
      <c r="G2291" s="486"/>
      <c r="H2291" s="17">
        <f>IF(VALUE(H775)&gt;7,5,IF(AND(VALUE(H775)&gt;5,VALUE(H775)&lt;=7),4,IF(AND(VALUE(H775)&gt;3,VALUE(H775)&lt;=5),3,IF(AND(VALUE(H775)&gt;1,VALUE(H775)&lt;=3),2,IF(VALUE(H775)=1,1,IF(VALUE(H775)=0,0,"CEK KEMBALI INPUTAN"))))))</f>
        <v>1</v>
      </c>
      <c r="I2291" s="18"/>
      <c r="J2291" s="19"/>
      <c r="K2291" s="20"/>
    </row>
    <row r="2292" spans="2:11" s="59" customFormat="1" x14ac:dyDescent="0.2">
      <c r="B2292" s="483"/>
      <c r="C2292" s="484" t="s">
        <v>4608</v>
      </c>
      <c r="D2292" s="485"/>
      <c r="E2292" s="35">
        <f>E2290+1</f>
        <v>2045</v>
      </c>
      <c r="F2292" s="36">
        <f t="shared" si="164"/>
        <v>1</v>
      </c>
      <c r="G2292" s="486"/>
      <c r="H2292" s="17">
        <f>H2291</f>
        <v>1</v>
      </c>
      <c r="I2292" s="18"/>
      <c r="J2292" s="19"/>
      <c r="K2292" s="20"/>
    </row>
    <row r="2293" spans="2:11" s="59" customFormat="1" x14ac:dyDescent="0.2">
      <c r="B2293" s="483"/>
      <c r="C2293" s="484" t="s">
        <v>4609</v>
      </c>
      <c r="D2293" s="485"/>
      <c r="E2293" s="35" t="s">
        <v>3889</v>
      </c>
      <c r="F2293" s="36">
        <f t="shared" si="164"/>
        <v>4</v>
      </c>
      <c r="G2293" s="486"/>
      <c r="H2293" s="17">
        <f>IF(VALUE(H766)&gt;7,5,IF(AND(VALUE(H766)&gt;5,VALUE(H766)&lt;=7),4,IF(AND(VALUE(H766)&gt;3,VALUE(H766)&lt;=5),3,IF(AND(VALUE(H766)&gt;1,VALUE(H766)&lt;=3),2,IF(VALUE(H766)=1,1,IF(VALUE(H766)=0,0,0))))))</f>
        <v>4</v>
      </c>
      <c r="I2293" s="18"/>
      <c r="J2293" s="19"/>
      <c r="K2293" s="20"/>
    </row>
    <row r="2294" spans="2:11" s="59" customFormat="1" x14ac:dyDescent="0.2">
      <c r="B2294" s="483"/>
      <c r="C2294" s="484" t="s">
        <v>4609</v>
      </c>
      <c r="D2294" s="485"/>
      <c r="E2294" s="35">
        <f>E2292+1</f>
        <v>2046</v>
      </c>
      <c r="F2294" s="36">
        <f t="shared" si="164"/>
        <v>4</v>
      </c>
      <c r="G2294" s="486"/>
      <c r="H2294" s="17">
        <f>H2293</f>
        <v>4</v>
      </c>
      <c r="I2294" s="18"/>
      <c r="J2294" s="19"/>
      <c r="K2294" s="20"/>
    </row>
    <row r="2295" spans="2:11" s="59" customFormat="1" x14ac:dyDescent="0.2">
      <c r="B2295" s="483"/>
      <c r="C2295" s="487" t="s">
        <v>4610</v>
      </c>
      <c r="D2295" s="485"/>
      <c r="E2295" s="35" t="s">
        <v>3886</v>
      </c>
      <c r="F2295" s="36">
        <f t="shared" si="164"/>
        <v>1</v>
      </c>
      <c r="G2295" s="486"/>
      <c r="H2295" s="17">
        <f t="shared" ref="H2295:H2301" si="165">VALUE(H778)</f>
        <v>1</v>
      </c>
      <c r="I2295" s="18"/>
      <c r="J2295" s="19"/>
      <c r="K2295" s="20"/>
    </row>
    <row r="2296" spans="2:11" s="59" customFormat="1" x14ac:dyDescent="0.2">
      <c r="B2296" s="483"/>
      <c r="C2296" s="487" t="s">
        <v>4611</v>
      </c>
      <c r="D2296" s="485"/>
      <c r="E2296" s="35" t="s">
        <v>3886</v>
      </c>
      <c r="F2296" s="36">
        <f t="shared" si="164"/>
        <v>1</v>
      </c>
      <c r="G2296" s="486"/>
      <c r="H2296" s="17">
        <f t="shared" si="165"/>
        <v>1</v>
      </c>
      <c r="I2296" s="18"/>
      <c r="J2296" s="19"/>
      <c r="K2296" s="20"/>
    </row>
    <row r="2297" spans="2:11" s="59" customFormat="1" x14ac:dyDescent="0.2">
      <c r="B2297" s="483"/>
      <c r="C2297" s="487" t="s">
        <v>4612</v>
      </c>
      <c r="D2297" s="485"/>
      <c r="E2297" s="35" t="s">
        <v>3886</v>
      </c>
      <c r="F2297" s="36">
        <f t="shared" si="164"/>
        <v>0</v>
      </c>
      <c r="G2297" s="486"/>
      <c r="H2297" s="17">
        <f t="shared" si="165"/>
        <v>0</v>
      </c>
      <c r="I2297" s="18"/>
      <c r="J2297" s="19"/>
      <c r="K2297" s="20"/>
    </row>
    <row r="2298" spans="2:11" s="59" customFormat="1" x14ac:dyDescent="0.2">
      <c r="B2298" s="483"/>
      <c r="C2298" s="487" t="s">
        <v>4613</v>
      </c>
      <c r="D2298" s="485"/>
      <c r="E2298" s="35" t="s">
        <v>3886</v>
      </c>
      <c r="F2298" s="36">
        <f t="shared" si="164"/>
        <v>1</v>
      </c>
      <c r="G2298" s="486"/>
      <c r="H2298" s="17">
        <f t="shared" si="165"/>
        <v>1</v>
      </c>
      <c r="I2298" s="18"/>
      <c r="J2298" s="19"/>
      <c r="K2298" s="20"/>
    </row>
    <row r="2299" spans="2:11" s="59" customFormat="1" x14ac:dyDescent="0.2">
      <c r="B2299" s="483"/>
      <c r="C2299" s="487" t="s">
        <v>4614</v>
      </c>
      <c r="D2299" s="485"/>
      <c r="E2299" s="35" t="s">
        <v>3886</v>
      </c>
      <c r="F2299" s="36">
        <f t="shared" si="164"/>
        <v>1</v>
      </c>
      <c r="G2299" s="486"/>
      <c r="H2299" s="17">
        <f t="shared" si="165"/>
        <v>1</v>
      </c>
      <c r="I2299" s="18"/>
      <c r="J2299" s="19"/>
      <c r="K2299" s="20"/>
    </row>
    <row r="2300" spans="2:11" s="59" customFormat="1" x14ac:dyDescent="0.2">
      <c r="B2300" s="483"/>
      <c r="C2300" s="487" t="s">
        <v>4615</v>
      </c>
      <c r="D2300" s="485"/>
      <c r="E2300" s="35" t="s">
        <v>3886</v>
      </c>
      <c r="F2300" s="36">
        <f t="shared" si="164"/>
        <v>1</v>
      </c>
      <c r="G2300" s="486"/>
      <c r="H2300" s="17">
        <f t="shared" si="165"/>
        <v>1</v>
      </c>
      <c r="I2300" s="18"/>
      <c r="J2300" s="19"/>
      <c r="K2300" s="20"/>
    </row>
    <row r="2301" spans="2:11" s="59" customFormat="1" x14ac:dyDescent="0.2">
      <c r="B2301" s="483"/>
      <c r="C2301" s="487" t="s">
        <v>4616</v>
      </c>
      <c r="D2301" s="485"/>
      <c r="E2301" s="35" t="s">
        <v>3886</v>
      </c>
      <c r="F2301" s="36">
        <f t="shared" si="164"/>
        <v>1</v>
      </c>
      <c r="G2301" s="486"/>
      <c r="H2301" s="17">
        <f t="shared" si="165"/>
        <v>1</v>
      </c>
      <c r="I2301" s="18"/>
      <c r="J2301" s="19"/>
      <c r="K2301" s="20"/>
    </row>
    <row r="2302" spans="2:11" s="59" customFormat="1" x14ac:dyDescent="0.2">
      <c r="B2302" s="483"/>
      <c r="C2302" s="487" t="s">
        <v>4617</v>
      </c>
      <c r="D2302" s="485"/>
      <c r="E2302" s="35" t="s">
        <v>3886</v>
      </c>
      <c r="F2302" s="36">
        <f t="shared" si="164"/>
        <v>6</v>
      </c>
      <c r="G2302" s="486"/>
      <c r="H2302" s="17">
        <f>SUM(H2295:H2301)</f>
        <v>6</v>
      </c>
      <c r="I2302" s="18"/>
      <c r="J2302" s="19"/>
      <c r="K2302" s="20"/>
    </row>
    <row r="2303" spans="2:11" s="59" customFormat="1" x14ac:dyDescent="0.2">
      <c r="B2303" s="483"/>
      <c r="C2303" s="484" t="s">
        <v>4618</v>
      </c>
      <c r="D2303" s="485"/>
      <c r="E2303" s="35" t="s">
        <v>3889</v>
      </c>
      <c r="F2303" s="36">
        <f t="shared" si="164"/>
        <v>5</v>
      </c>
      <c r="G2303" s="486"/>
      <c r="H2303" s="17">
        <f>IF(VALUE(H2302)&gt;1,5,1)</f>
        <v>5</v>
      </c>
      <c r="I2303" s="18"/>
      <c r="J2303" s="19"/>
      <c r="K2303" s="20"/>
    </row>
    <row r="2304" spans="2:11" s="59" customFormat="1" x14ac:dyDescent="0.2">
      <c r="B2304" s="483"/>
      <c r="C2304" s="484" t="s">
        <v>4618</v>
      </c>
      <c r="D2304" s="485"/>
      <c r="E2304" s="35">
        <f>E2294+1</f>
        <v>2047</v>
      </c>
      <c r="F2304" s="36">
        <f t="shared" si="164"/>
        <v>5</v>
      </c>
      <c r="G2304" s="486"/>
      <c r="H2304" s="17">
        <f>H2303</f>
        <v>5</v>
      </c>
      <c r="I2304" s="18"/>
      <c r="J2304" s="19"/>
      <c r="K2304" s="20"/>
    </row>
    <row r="2305" spans="2:11" s="59" customFormat="1" x14ac:dyDescent="0.2">
      <c r="B2305" s="483"/>
      <c r="C2305" s="484" t="s">
        <v>4619</v>
      </c>
      <c r="D2305" s="485"/>
      <c r="E2305" s="35" t="s">
        <v>3889</v>
      </c>
      <c r="F2305" s="36">
        <f t="shared" si="164"/>
        <v>5</v>
      </c>
      <c r="G2305" s="486"/>
      <c r="H2305" s="17">
        <f>IF(VALUE(H777)&gt;1,5,1)</f>
        <v>5</v>
      </c>
      <c r="I2305" s="18"/>
      <c r="J2305" s="19"/>
      <c r="K2305" s="20"/>
    </row>
    <row r="2306" spans="2:11" s="59" customFormat="1" x14ac:dyDescent="0.2">
      <c r="B2306" s="483"/>
      <c r="C2306" s="484" t="s">
        <v>4619</v>
      </c>
      <c r="D2306" s="485"/>
      <c r="E2306" s="35">
        <f>E2304+1</f>
        <v>2048</v>
      </c>
      <c r="F2306" s="36">
        <f t="shared" si="164"/>
        <v>5</v>
      </c>
      <c r="G2306" s="486"/>
      <c r="H2306" s="17">
        <f>H2305</f>
        <v>5</v>
      </c>
      <c r="I2306" s="18"/>
      <c r="J2306" s="19"/>
      <c r="K2306" s="20"/>
    </row>
    <row r="2307" spans="2:11" s="59" customFormat="1" x14ac:dyDescent="0.2">
      <c r="B2307" s="483"/>
      <c r="C2307" s="484" t="s">
        <v>4620</v>
      </c>
      <c r="D2307" s="485"/>
      <c r="E2307" s="35" t="s">
        <v>3889</v>
      </c>
      <c r="F2307" s="36">
        <f t="shared" si="164"/>
        <v>5</v>
      </c>
      <c r="G2307" s="486"/>
      <c r="H2307" s="17">
        <f>IF(VALUE(H776)&gt;1,5,1)</f>
        <v>5</v>
      </c>
      <c r="I2307" s="18"/>
      <c r="J2307" s="19"/>
      <c r="K2307" s="20"/>
    </row>
    <row r="2308" spans="2:11" s="59" customFormat="1" x14ac:dyDescent="0.2">
      <c r="B2308" s="483"/>
      <c r="C2308" s="484" t="s">
        <v>4620</v>
      </c>
      <c r="D2308" s="485"/>
      <c r="E2308" s="35">
        <f>E2306+1</f>
        <v>2049</v>
      </c>
      <c r="F2308" s="36">
        <f t="shared" si="164"/>
        <v>5</v>
      </c>
      <c r="G2308" s="486"/>
      <c r="H2308" s="17">
        <f>H2307</f>
        <v>5</v>
      </c>
      <c r="I2308" s="18"/>
      <c r="J2308" s="19"/>
      <c r="K2308" s="20"/>
    </row>
    <row r="2309" spans="2:11" s="59" customFormat="1" x14ac:dyDescent="0.2">
      <c r="B2309" s="483"/>
      <c r="C2309" s="484" t="s">
        <v>2049</v>
      </c>
      <c r="D2309" s="485"/>
      <c r="E2309" s="35" t="s">
        <v>3889</v>
      </c>
      <c r="F2309" s="36">
        <f t="shared" si="164"/>
        <v>5</v>
      </c>
      <c r="G2309" s="486"/>
      <c r="H2309" s="17">
        <f>IF(VALUE(H802)=1,5,1)</f>
        <v>5</v>
      </c>
      <c r="I2309" s="18"/>
      <c r="J2309" s="19"/>
      <c r="K2309" s="20"/>
    </row>
    <row r="2310" spans="2:11" s="59" customFormat="1" x14ac:dyDescent="0.2">
      <c r="B2310" s="483"/>
      <c r="C2310" s="484" t="s">
        <v>2049</v>
      </c>
      <c r="D2310" s="485"/>
      <c r="E2310" s="35">
        <f>E2308+1</f>
        <v>2050</v>
      </c>
      <c r="F2310" s="36">
        <f t="shared" si="164"/>
        <v>5</v>
      </c>
      <c r="G2310" s="486"/>
      <c r="H2310" s="17">
        <f>H2309</f>
        <v>5</v>
      </c>
      <c r="I2310" s="18"/>
      <c r="J2310" s="19"/>
      <c r="K2310" s="20"/>
    </row>
    <row r="2311" spans="2:11" s="59" customFormat="1" x14ac:dyDescent="0.2">
      <c r="B2311" s="483"/>
      <c r="C2311" s="484" t="s">
        <v>4621</v>
      </c>
      <c r="D2311" s="485"/>
      <c r="E2311" s="35" t="s">
        <v>3889</v>
      </c>
      <c r="F2311" s="36">
        <f t="shared" si="164"/>
        <v>5</v>
      </c>
      <c r="G2311" s="486"/>
      <c r="H2311" s="17">
        <f>IF(VALUE(H803)=1,5,1)</f>
        <v>5</v>
      </c>
      <c r="I2311" s="18"/>
      <c r="J2311" s="19"/>
      <c r="K2311" s="20"/>
    </row>
    <row r="2312" spans="2:11" s="59" customFormat="1" x14ac:dyDescent="0.2">
      <c r="B2312" s="483"/>
      <c r="C2312" s="484" t="s">
        <v>4621</v>
      </c>
      <c r="D2312" s="485"/>
      <c r="E2312" s="35">
        <f>E2310+1</f>
        <v>2051</v>
      </c>
      <c r="F2312" s="36">
        <f t="shared" si="164"/>
        <v>5</v>
      </c>
      <c r="G2312" s="486"/>
      <c r="H2312" s="17">
        <f>H2311</f>
        <v>5</v>
      </c>
      <c r="I2312" s="18"/>
      <c r="J2312" s="19"/>
      <c r="K2312" s="20"/>
    </row>
    <row r="2313" spans="2:11" s="59" customFormat="1" x14ac:dyDescent="0.2">
      <c r="B2313" s="483"/>
      <c r="C2313" s="484" t="s">
        <v>2054</v>
      </c>
      <c r="D2313" s="485"/>
      <c r="E2313" s="35" t="s">
        <v>3889</v>
      </c>
      <c r="F2313" s="36">
        <f t="shared" si="164"/>
        <v>5</v>
      </c>
      <c r="G2313" s="486"/>
      <c r="H2313" s="17">
        <f>IF(VALUE(H804)=0,5,1)</f>
        <v>5</v>
      </c>
      <c r="I2313" s="18"/>
      <c r="J2313" s="19"/>
      <c r="K2313" s="20"/>
    </row>
    <row r="2314" spans="2:11" s="59" customFormat="1" x14ac:dyDescent="0.2">
      <c r="B2314" s="483"/>
      <c r="C2314" s="484" t="s">
        <v>2054</v>
      </c>
      <c r="D2314" s="485"/>
      <c r="E2314" s="35">
        <f>E2312+1</f>
        <v>2052</v>
      </c>
      <c r="F2314" s="36">
        <f t="shared" si="164"/>
        <v>5</v>
      </c>
      <c r="G2314" s="486"/>
      <c r="H2314" s="17">
        <f>H2313</f>
        <v>5</v>
      </c>
      <c r="I2314" s="18"/>
      <c r="J2314" s="19"/>
      <c r="K2314" s="20"/>
    </row>
    <row r="2315" spans="2:11" s="59" customFormat="1" x14ac:dyDescent="0.2">
      <c r="B2315" s="483"/>
      <c r="C2315" s="487" t="s">
        <v>4622</v>
      </c>
      <c r="D2315" s="485"/>
      <c r="E2315" s="35" t="s">
        <v>3886</v>
      </c>
      <c r="F2315" s="36">
        <f t="shared" si="164"/>
        <v>0</v>
      </c>
      <c r="G2315" s="486"/>
      <c r="H2315" s="17">
        <f>VALUE(H855)+VALUE(H856)+VALUE(H857)+VALUE(H858)+VALUE(H859)+VALUE(H860)+VALUE(H861)+VALUE(H862)+VALUE(H863)</f>
        <v>0</v>
      </c>
      <c r="I2315" s="18"/>
      <c r="J2315" s="19"/>
      <c r="K2315" s="20"/>
    </row>
    <row r="2316" spans="2:11" s="59" customFormat="1" x14ac:dyDescent="0.2">
      <c r="B2316" s="483"/>
      <c r="C2316" s="484" t="s">
        <v>2160</v>
      </c>
      <c r="D2316" s="485"/>
      <c r="E2316" s="35" t="s">
        <v>3889</v>
      </c>
      <c r="F2316" s="36">
        <f t="shared" si="164"/>
        <v>5</v>
      </c>
      <c r="G2316" s="486"/>
      <c r="H2316" s="17">
        <f>IF(H2315=0,5,IF(H2315=1,4,IF(H2315=2,3,IF(H2315&gt;2,2,"CEK KEMBALI INPUTAN"))))</f>
        <v>5</v>
      </c>
      <c r="I2316" s="18"/>
      <c r="J2316" s="19"/>
      <c r="K2316" s="20"/>
    </row>
    <row r="2317" spans="2:11" s="59" customFormat="1" x14ac:dyDescent="0.2">
      <c r="B2317" s="483"/>
      <c r="C2317" s="484" t="s">
        <v>2160</v>
      </c>
      <c r="D2317" s="485"/>
      <c r="E2317" s="35">
        <f>E2314+1</f>
        <v>2053</v>
      </c>
      <c r="F2317" s="36">
        <f t="shared" si="164"/>
        <v>5</v>
      </c>
      <c r="G2317" s="486"/>
      <c r="H2317" s="17">
        <f>H2316</f>
        <v>5</v>
      </c>
      <c r="I2317" s="18"/>
      <c r="J2317" s="19"/>
      <c r="K2317" s="20"/>
    </row>
    <row r="2318" spans="2:11" s="59" customFormat="1" x14ac:dyDescent="0.2">
      <c r="B2318" s="483"/>
      <c r="C2318" s="487" t="s">
        <v>4623</v>
      </c>
      <c r="D2318" s="485"/>
      <c r="E2318" s="35" t="s">
        <v>3886</v>
      </c>
      <c r="F2318" s="36">
        <f t="shared" si="164"/>
        <v>0</v>
      </c>
      <c r="G2318" s="486"/>
      <c r="H2318" s="17">
        <f>VALUE(H841)</f>
        <v>0</v>
      </c>
      <c r="I2318" s="18"/>
      <c r="J2318" s="19"/>
      <c r="K2318" s="20"/>
    </row>
    <row r="2319" spans="2:11" s="59" customFormat="1" x14ac:dyDescent="0.2">
      <c r="B2319" s="483"/>
      <c r="C2319" s="484" t="s">
        <v>2130</v>
      </c>
      <c r="D2319" s="485"/>
      <c r="E2319" s="35" t="s">
        <v>3889</v>
      </c>
      <c r="F2319" s="36">
        <f t="shared" ref="F2319:F2382" si="166">H2319</f>
        <v>3</v>
      </c>
      <c r="G2319" s="486"/>
      <c r="H2319" s="17">
        <f>IF(VALUE(H841)&gt;0,5,3)</f>
        <v>3</v>
      </c>
      <c r="I2319" s="18"/>
      <c r="J2319" s="19"/>
      <c r="K2319" s="20"/>
    </row>
    <row r="2320" spans="2:11" s="59" customFormat="1" x14ac:dyDescent="0.2">
      <c r="B2320" s="483"/>
      <c r="C2320" s="484" t="s">
        <v>2130</v>
      </c>
      <c r="D2320" s="485"/>
      <c r="E2320" s="35">
        <f>E2317+1</f>
        <v>2054</v>
      </c>
      <c r="F2320" s="36">
        <f t="shared" si="166"/>
        <v>3</v>
      </c>
      <c r="G2320" s="486"/>
      <c r="H2320" s="17">
        <f>H2319</f>
        <v>3</v>
      </c>
      <c r="I2320" s="18"/>
      <c r="J2320" s="19"/>
      <c r="K2320" s="20"/>
    </row>
    <row r="2321" spans="2:11" s="59" customFormat="1" x14ac:dyDescent="0.2">
      <c r="B2321" s="483"/>
      <c r="C2321" s="487" t="s">
        <v>4624</v>
      </c>
      <c r="D2321" s="485"/>
      <c r="E2321" s="35" t="s">
        <v>3886</v>
      </c>
      <c r="F2321" s="36">
        <f t="shared" si="166"/>
        <v>1</v>
      </c>
      <c r="G2321" s="486"/>
      <c r="H2321" s="17">
        <f>IF((VALUE(H914)+VALUE(H915)+VALUE(H916))=0,0,((VALUE(H914)+VALUE(H915))/(VALUE(H499))))</f>
        <v>1</v>
      </c>
      <c r="I2321" s="18"/>
      <c r="J2321" s="19"/>
      <c r="K2321" s="20"/>
    </row>
    <row r="2322" spans="2:11" s="59" customFormat="1" x14ac:dyDescent="0.2">
      <c r="B2322" s="483"/>
      <c r="C2322" s="484" t="s">
        <v>2283</v>
      </c>
      <c r="D2322" s="485"/>
      <c r="E2322" s="35" t="s">
        <v>3889</v>
      </c>
      <c r="F2322" s="36">
        <f t="shared" si="166"/>
        <v>5</v>
      </c>
      <c r="G2322" s="486"/>
      <c r="H2322" s="17">
        <f>IF(AND(H2321&gt;=0.9,H2321&lt;=1),5,IF(AND(H2321&gt;=0.8,H2321&lt;0.9),4,IF(AND(H2321&gt;=0.6,H2321&lt;0.8),3,IF(AND(H2321&gt;=0.5,H2321&lt;0.6),2,IF(H2321&lt;0.5,1,"CEK KEMBALI INPUTAN")))))</f>
        <v>5</v>
      </c>
      <c r="I2322" s="18"/>
      <c r="J2322" s="19"/>
      <c r="K2322" s="20"/>
    </row>
    <row r="2323" spans="2:11" s="59" customFormat="1" x14ac:dyDescent="0.2">
      <c r="B2323" s="483"/>
      <c r="C2323" s="484" t="s">
        <v>2283</v>
      </c>
      <c r="D2323" s="485"/>
      <c r="E2323" s="35">
        <f>E2320+1</f>
        <v>2055</v>
      </c>
      <c r="F2323" s="36">
        <f t="shared" si="166"/>
        <v>5</v>
      </c>
      <c r="G2323" s="486"/>
      <c r="H2323" s="17">
        <f>H2322</f>
        <v>5</v>
      </c>
      <c r="I2323" s="18"/>
      <c r="J2323" s="19"/>
      <c r="K2323" s="20"/>
    </row>
    <row r="2324" spans="2:11" s="59" customFormat="1" x14ac:dyDescent="0.2">
      <c r="B2324" s="483"/>
      <c r="C2324" s="484" t="s">
        <v>2322</v>
      </c>
      <c r="D2324" s="485"/>
      <c r="E2324" s="35" t="s">
        <v>3889</v>
      </c>
      <c r="F2324" s="36">
        <f t="shared" si="166"/>
        <v>5</v>
      </c>
      <c r="G2324" s="486"/>
      <c r="H2324" s="17">
        <f>IF(VALUE(H931)=1,5,IF(VALUE(H931)=2,3,IF(VALUE(H931)=0,0,0)))</f>
        <v>5</v>
      </c>
      <c r="I2324" s="18"/>
      <c r="J2324" s="19"/>
      <c r="K2324" s="20"/>
    </row>
    <row r="2325" spans="2:11" s="59" customFormat="1" x14ac:dyDescent="0.2">
      <c r="B2325" s="483"/>
      <c r="C2325" s="484" t="s">
        <v>2322</v>
      </c>
      <c r="D2325" s="485"/>
      <c r="E2325" s="35">
        <f>E2323+1</f>
        <v>2056</v>
      </c>
      <c r="F2325" s="36">
        <f t="shared" si="166"/>
        <v>5</v>
      </c>
      <c r="G2325" s="486"/>
      <c r="H2325" s="17">
        <f>H2324</f>
        <v>5</v>
      </c>
      <c r="I2325" s="18"/>
      <c r="J2325" s="19"/>
      <c r="K2325" s="20"/>
    </row>
    <row r="2326" spans="2:11" s="59" customFormat="1" x14ac:dyDescent="0.2">
      <c r="B2326" s="483"/>
      <c r="C2326" s="484" t="s">
        <v>4625</v>
      </c>
      <c r="D2326" s="485"/>
      <c r="E2326" s="35" t="s">
        <v>3889</v>
      </c>
      <c r="F2326" s="36">
        <f t="shared" si="166"/>
        <v>5</v>
      </c>
      <c r="G2326" s="486"/>
      <c r="H2326" s="17">
        <f>IF(VALUE(H944)=1,5,1)</f>
        <v>5</v>
      </c>
      <c r="I2326" s="18"/>
      <c r="J2326" s="19"/>
      <c r="K2326" s="20"/>
    </row>
    <row r="2327" spans="2:11" s="59" customFormat="1" x14ac:dyDescent="0.2">
      <c r="B2327" s="483"/>
      <c r="C2327" s="484" t="s">
        <v>4625</v>
      </c>
      <c r="D2327" s="485"/>
      <c r="E2327" s="35">
        <f>E2325+1</f>
        <v>2057</v>
      </c>
      <c r="F2327" s="36">
        <f t="shared" si="166"/>
        <v>5</v>
      </c>
      <c r="G2327" s="486"/>
      <c r="H2327" s="17">
        <f>H2326</f>
        <v>5</v>
      </c>
      <c r="I2327" s="18"/>
      <c r="J2327" s="19"/>
      <c r="K2327" s="20"/>
    </row>
    <row r="2328" spans="2:11" s="59" customFormat="1" x14ac:dyDescent="0.2">
      <c r="B2328" s="483"/>
      <c r="C2328" s="484" t="s">
        <v>2374</v>
      </c>
      <c r="D2328" s="485"/>
      <c r="E2328" s="35" t="s">
        <v>3889</v>
      </c>
      <c r="F2328" s="36">
        <f t="shared" si="166"/>
        <v>5</v>
      </c>
      <c r="G2328" s="486"/>
      <c r="H2328" s="17">
        <f>IF(VALUE(H948)=1,5,1)</f>
        <v>5</v>
      </c>
      <c r="I2328" s="18"/>
      <c r="J2328" s="19"/>
      <c r="K2328" s="20"/>
    </row>
    <row r="2329" spans="2:11" s="59" customFormat="1" x14ac:dyDescent="0.2">
      <c r="B2329" s="483"/>
      <c r="C2329" s="484" t="s">
        <v>2374</v>
      </c>
      <c r="D2329" s="485"/>
      <c r="E2329" s="35">
        <f>E2327+1</f>
        <v>2058</v>
      </c>
      <c r="F2329" s="36">
        <f t="shared" si="166"/>
        <v>5</v>
      </c>
      <c r="G2329" s="486"/>
      <c r="H2329" s="17">
        <f>H2328</f>
        <v>5</v>
      </c>
      <c r="I2329" s="18"/>
      <c r="J2329" s="19"/>
      <c r="K2329" s="20"/>
    </row>
    <row r="2330" spans="2:11" s="59" customFormat="1" x14ac:dyDescent="0.2">
      <c r="B2330" s="483"/>
      <c r="C2330" s="484" t="s">
        <v>2262</v>
      </c>
      <c r="D2330" s="485"/>
      <c r="E2330" s="35" t="s">
        <v>3889</v>
      </c>
      <c r="F2330" s="36">
        <f t="shared" si="166"/>
        <v>5</v>
      </c>
      <c r="G2330" s="486"/>
      <c r="H2330" s="17">
        <f>IF(VALUE(H905)=1,5,IF(VALUE(H905)=2,4,IF(VALUE(H905)=3,3,IF(VALUE(H905)=4,0,0))))</f>
        <v>5</v>
      </c>
      <c r="I2330" s="18"/>
      <c r="J2330" s="19"/>
      <c r="K2330" s="20"/>
    </row>
    <row r="2331" spans="2:11" s="59" customFormat="1" x14ac:dyDescent="0.2">
      <c r="B2331" s="483"/>
      <c r="C2331" s="484" t="s">
        <v>2262</v>
      </c>
      <c r="D2331" s="485"/>
      <c r="E2331" s="35">
        <f>E2329+1</f>
        <v>2059</v>
      </c>
      <c r="F2331" s="36">
        <f t="shared" si="166"/>
        <v>5</v>
      </c>
      <c r="G2331" s="486"/>
      <c r="H2331" s="17">
        <f>H2330</f>
        <v>5</v>
      </c>
      <c r="I2331" s="18"/>
      <c r="J2331" s="19"/>
      <c r="K2331" s="20"/>
    </row>
    <row r="2332" spans="2:11" s="59" customFormat="1" x14ac:dyDescent="0.2">
      <c r="B2332" s="483"/>
      <c r="C2332" s="484" t="s">
        <v>2275</v>
      </c>
      <c r="D2332" s="485"/>
      <c r="E2332" s="35" t="s">
        <v>3889</v>
      </c>
      <c r="F2332" s="36">
        <f t="shared" si="166"/>
        <v>5</v>
      </c>
      <c r="G2332" s="486"/>
      <c r="H2332" s="17">
        <f>IF(VALUE(H910)=1,5,IF(VALUE(H910)=2,4,IF(VALUE(H910)=3,1,0)))</f>
        <v>5</v>
      </c>
      <c r="I2332" s="18"/>
      <c r="J2332" s="19"/>
      <c r="K2332" s="20"/>
    </row>
    <row r="2333" spans="2:11" s="59" customFormat="1" x14ac:dyDescent="0.2">
      <c r="B2333" s="483"/>
      <c r="C2333" s="484" t="s">
        <v>2275</v>
      </c>
      <c r="D2333" s="485"/>
      <c r="E2333" s="35">
        <f>E2331+1</f>
        <v>2060</v>
      </c>
      <c r="F2333" s="36">
        <f t="shared" si="166"/>
        <v>5</v>
      </c>
      <c r="G2333" s="486"/>
      <c r="H2333" s="17">
        <f>H2332</f>
        <v>5</v>
      </c>
      <c r="I2333" s="18"/>
      <c r="J2333" s="19"/>
      <c r="K2333" s="20"/>
    </row>
    <row r="2334" spans="2:11" s="59" customFormat="1" x14ac:dyDescent="0.2">
      <c r="B2334" s="483"/>
      <c r="C2334" s="484" t="s">
        <v>2221</v>
      </c>
      <c r="D2334" s="485"/>
      <c r="E2334" s="35" t="s">
        <v>3889</v>
      </c>
      <c r="F2334" s="36">
        <f t="shared" si="166"/>
        <v>5</v>
      </c>
      <c r="G2334" s="489"/>
      <c r="H2334" s="17">
        <f>IF(OR(VALUE(H885)=1,VALUE(H886)=1),5,IF(OR(VALUE(H887)=1,VALUE(H888)=1),4,IF(OR(VALUE(H884)=1,VALUE(H889)=1),3,IF(OR(VALUE(H890)=1,VALUE(H891)=1),2,1))))</f>
        <v>5</v>
      </c>
      <c r="I2334" s="18"/>
      <c r="J2334" s="19"/>
      <c r="K2334" s="20"/>
    </row>
    <row r="2335" spans="2:11" s="59" customFormat="1" x14ac:dyDescent="0.2">
      <c r="B2335" s="483"/>
      <c r="C2335" s="484" t="s">
        <v>2221</v>
      </c>
      <c r="D2335" s="485"/>
      <c r="E2335" s="35">
        <f>E2333+1</f>
        <v>2061</v>
      </c>
      <c r="F2335" s="36">
        <f t="shared" si="166"/>
        <v>5</v>
      </c>
      <c r="G2335" s="486"/>
      <c r="H2335" s="17">
        <f>H2334</f>
        <v>5</v>
      </c>
      <c r="I2335" s="18"/>
      <c r="J2335" s="19"/>
      <c r="K2335" s="20"/>
    </row>
    <row r="2336" spans="2:11" s="59" customFormat="1" x14ac:dyDescent="0.2">
      <c r="B2336" s="483"/>
      <c r="C2336" s="484" t="s">
        <v>2243</v>
      </c>
      <c r="D2336" s="485"/>
      <c r="E2336" s="35" t="s">
        <v>3889</v>
      </c>
      <c r="F2336" s="36">
        <f t="shared" si="166"/>
        <v>5</v>
      </c>
      <c r="G2336" s="489"/>
      <c r="H2336" s="17">
        <f>IF(OR(VALUE(H895)=1,VALUE(H896)=1),5,IF(OR(VALUE(H897)=1,VALUE(H898)=1),4,IF(OR(VALUE(H899)=1),3,IF(OR(VALUE(H900)=1,VALUE(H901)=1),2,1))))</f>
        <v>5</v>
      </c>
      <c r="I2336" s="18"/>
      <c r="J2336" s="19"/>
      <c r="K2336" s="20"/>
    </row>
    <row r="2337" spans="2:11" s="59" customFormat="1" x14ac:dyDescent="0.2">
      <c r="B2337" s="483"/>
      <c r="C2337" s="484" t="s">
        <v>2243</v>
      </c>
      <c r="D2337" s="490"/>
      <c r="E2337" s="35">
        <f>E2335+1</f>
        <v>2062</v>
      </c>
      <c r="F2337" s="36">
        <f t="shared" si="166"/>
        <v>5</v>
      </c>
      <c r="G2337" s="486"/>
      <c r="H2337" s="17">
        <f>H2336</f>
        <v>5</v>
      </c>
      <c r="I2337" s="18"/>
      <c r="J2337" s="19"/>
      <c r="K2337" s="20"/>
    </row>
    <row r="2338" spans="2:11" s="59" customFormat="1" x14ac:dyDescent="0.25">
      <c r="B2338" s="483"/>
      <c r="C2338" s="491" t="s">
        <v>4626</v>
      </c>
      <c r="D2338" s="492"/>
      <c r="E2338" s="35" t="s">
        <v>3889</v>
      </c>
      <c r="F2338" s="36">
        <f t="shared" si="166"/>
        <v>168</v>
      </c>
      <c r="G2338" s="13"/>
      <c r="H2338" s="17">
        <f>H2255+H2257+H2259+H2261+H2264+H2266+H2269+H2271+H2273+H2275+H2277+H2279+H2281+H2283+H2285+H2287+H2289+H2291+H2293+H2303+H2305+H2307+H2309+H2311+H2313+H2316+H2319+H2322+H2324+H2326+H2328+H2330+H2332+H2334+H2336</f>
        <v>168</v>
      </c>
      <c r="I2338" s="18"/>
      <c r="J2338" s="19"/>
      <c r="K2338" s="20"/>
    </row>
    <row r="2339" spans="2:11" s="59" customFormat="1" x14ac:dyDescent="0.25">
      <c r="B2339" s="483"/>
      <c r="C2339" s="491" t="s">
        <v>4627</v>
      </c>
      <c r="D2339" s="492"/>
      <c r="E2339" s="35" t="s">
        <v>3889</v>
      </c>
      <c r="F2339" s="36">
        <f t="shared" si="166"/>
        <v>0.96</v>
      </c>
      <c r="G2339" s="13"/>
      <c r="H2339" s="488">
        <f>H2338/175</f>
        <v>0.96</v>
      </c>
      <c r="I2339" s="18"/>
      <c r="J2339" s="19"/>
      <c r="K2339" s="20"/>
    </row>
    <row r="2340" spans="2:11" s="59" customFormat="1" x14ac:dyDescent="0.25">
      <c r="B2340" s="483"/>
      <c r="C2340" s="491" t="s">
        <v>4627</v>
      </c>
      <c r="D2340" s="492"/>
      <c r="E2340" s="35">
        <f>E2337+1</f>
        <v>2063</v>
      </c>
      <c r="F2340" s="493">
        <f t="shared" si="166"/>
        <v>0.96</v>
      </c>
      <c r="G2340" s="13"/>
      <c r="H2340" s="488">
        <f>H2339</f>
        <v>0.96</v>
      </c>
      <c r="I2340" s="18"/>
      <c r="J2340" s="19"/>
      <c r="K2340" s="20"/>
    </row>
    <row r="2341" spans="2:11" s="59" customFormat="1" x14ac:dyDescent="0.2">
      <c r="B2341" s="483"/>
      <c r="C2341" s="487" t="s">
        <v>4628</v>
      </c>
      <c r="D2341" s="485"/>
      <c r="E2341" s="35" t="s">
        <v>3886</v>
      </c>
      <c r="F2341" s="36">
        <f t="shared" si="166"/>
        <v>3.1857451403887689E-2</v>
      </c>
      <c r="G2341" s="486"/>
      <c r="H2341" s="17">
        <f>IF(VALUE(H1341)=0,0,VALUE(H1341)/VALUE(H499))</f>
        <v>3.1857451403887689E-2</v>
      </c>
      <c r="I2341" s="18"/>
      <c r="J2341" s="19"/>
      <c r="K2341" s="20"/>
    </row>
    <row r="2342" spans="2:11" s="59" customFormat="1" x14ac:dyDescent="0.2">
      <c r="B2342" s="483"/>
      <c r="C2342" s="494" t="s">
        <v>4629</v>
      </c>
      <c r="D2342" s="485"/>
      <c r="E2342" s="35" t="s">
        <v>3889</v>
      </c>
      <c r="F2342" s="36">
        <f t="shared" si="166"/>
        <v>5</v>
      </c>
      <c r="G2342" s="486"/>
      <c r="H2342" s="17">
        <f>IF(H2341&gt;0.003,5,IF(AND(H2341&gt;0,H2341&lt;=0.003),3,IF(H2341=0,1,"CEK KEMBALI INPUTAN ")))</f>
        <v>5</v>
      </c>
      <c r="I2342" s="18"/>
      <c r="J2342" s="19"/>
      <c r="K2342" s="20"/>
    </row>
    <row r="2343" spans="2:11" s="59" customFormat="1" x14ac:dyDescent="0.2">
      <c r="B2343" s="483"/>
      <c r="C2343" s="494" t="s">
        <v>4629</v>
      </c>
      <c r="D2343" s="485"/>
      <c r="E2343" s="35">
        <f>E2340+1</f>
        <v>2064</v>
      </c>
      <c r="F2343" s="36">
        <f t="shared" si="166"/>
        <v>5</v>
      </c>
      <c r="G2343" s="486"/>
      <c r="H2343" s="17">
        <f>H2342</f>
        <v>5</v>
      </c>
      <c r="I2343" s="18"/>
      <c r="J2343" s="19"/>
      <c r="K2343" s="20"/>
    </row>
    <row r="2344" spans="2:11" s="59" customFormat="1" x14ac:dyDescent="0.2">
      <c r="B2344" s="483"/>
      <c r="C2344" s="494" t="s">
        <v>3137</v>
      </c>
      <c r="D2344" s="485"/>
      <c r="E2344" s="35" t="s">
        <v>3889</v>
      </c>
      <c r="F2344" s="36">
        <f t="shared" si="166"/>
        <v>5</v>
      </c>
      <c r="G2344" s="486"/>
      <c r="H2344" s="17">
        <f>IF(AND(VALUE(H1352)&gt;0,VALUE(H1352)&lt;=7000),5,IF(AND(VALUE(H1352)&gt;7000,VALUE(H1352)&lt;=12000),4,IF(AND(VALUE(H1352)&gt;12000,VALUE(H1352)&lt;=17000),3,IF(AND(VALUE(H1352)&gt;17000,VALUE(H1352)&lt;=25000),2,IF(VALUE(H1352)&gt;25000,1,1)))))</f>
        <v>5</v>
      </c>
      <c r="I2344" s="18"/>
      <c r="J2344" s="19"/>
      <c r="K2344" s="20"/>
    </row>
    <row r="2345" spans="2:11" s="59" customFormat="1" x14ac:dyDescent="0.2">
      <c r="B2345" s="483"/>
      <c r="C2345" s="494" t="s">
        <v>3137</v>
      </c>
      <c r="D2345" s="485"/>
      <c r="E2345" s="35">
        <f>E2343+1</f>
        <v>2065</v>
      </c>
      <c r="F2345" s="36">
        <f t="shared" si="166"/>
        <v>5</v>
      </c>
      <c r="G2345" s="486"/>
      <c r="H2345" s="17">
        <f>H2344</f>
        <v>5</v>
      </c>
      <c r="I2345" s="18"/>
      <c r="J2345" s="19"/>
      <c r="K2345" s="20"/>
    </row>
    <row r="2346" spans="2:11" s="59" customFormat="1" x14ac:dyDescent="0.2">
      <c r="B2346" s="483"/>
      <c r="C2346" s="487" t="s">
        <v>4630</v>
      </c>
      <c r="D2346" s="485"/>
      <c r="E2346" s="35" t="s">
        <v>3886</v>
      </c>
      <c r="F2346" s="36">
        <f t="shared" si="166"/>
        <v>1</v>
      </c>
      <c r="G2346" s="486"/>
      <c r="H2346" s="17">
        <f>VALUE(H1353)+VALUE(H1354)</f>
        <v>1</v>
      </c>
      <c r="I2346" s="18"/>
      <c r="J2346" s="19"/>
      <c r="K2346" s="20"/>
    </row>
    <row r="2347" spans="2:11" s="59" customFormat="1" x14ac:dyDescent="0.2">
      <c r="B2347" s="483"/>
      <c r="C2347" s="487" t="s">
        <v>4631</v>
      </c>
      <c r="D2347" s="485"/>
      <c r="E2347" s="35" t="s">
        <v>3886</v>
      </c>
      <c r="F2347" s="36">
        <f t="shared" si="166"/>
        <v>1852</v>
      </c>
      <c r="G2347" s="486"/>
      <c r="H2347" s="17">
        <f>IF(H2346=0,0,VALUE(H499)/VALUE(H2346))</f>
        <v>1852</v>
      </c>
      <c r="I2347" s="18"/>
      <c r="J2347" s="19"/>
      <c r="K2347" s="20"/>
    </row>
    <row r="2348" spans="2:11" s="59" customFormat="1" x14ac:dyDescent="0.2">
      <c r="B2348" s="483"/>
      <c r="C2348" s="494" t="s">
        <v>3141</v>
      </c>
      <c r="D2348" s="485"/>
      <c r="E2348" s="35" t="s">
        <v>3889</v>
      </c>
      <c r="F2348" s="36">
        <f t="shared" si="166"/>
        <v>5</v>
      </c>
      <c r="G2348" s="486"/>
      <c r="H2348" s="17">
        <f>IF(H2347&gt;=250,5,IF(AND(H2347&gt;0,H2347&lt;250),3,IF(H2347=0,1,"CEK")))</f>
        <v>5</v>
      </c>
      <c r="I2348" s="18"/>
      <c r="J2348" s="19"/>
      <c r="K2348" s="20"/>
    </row>
    <row r="2349" spans="2:11" s="59" customFormat="1" x14ac:dyDescent="0.2">
      <c r="B2349" s="483"/>
      <c r="C2349" s="494" t="s">
        <v>3141</v>
      </c>
      <c r="D2349" s="485"/>
      <c r="E2349" s="35">
        <f>E2345+1</f>
        <v>2066</v>
      </c>
      <c r="F2349" s="36">
        <f t="shared" si="166"/>
        <v>5</v>
      </c>
      <c r="G2349" s="486"/>
      <c r="H2349" s="17">
        <f>H2348</f>
        <v>5</v>
      </c>
      <c r="I2349" s="18"/>
      <c r="J2349" s="19"/>
      <c r="K2349" s="20"/>
    </row>
    <row r="2350" spans="2:11" s="59" customFormat="1" x14ac:dyDescent="0.2">
      <c r="B2350" s="483"/>
      <c r="C2350" s="494" t="s">
        <v>4632</v>
      </c>
      <c r="D2350" s="485"/>
      <c r="E2350" s="35" t="s">
        <v>3889</v>
      </c>
      <c r="F2350" s="36">
        <f t="shared" si="166"/>
        <v>5</v>
      </c>
      <c r="G2350" s="486"/>
      <c r="H2350" s="17">
        <f>IF(VALUE(H1357)&gt;3,5,IF(VALUE(H1357)=3,4,IF(VALUE(H1357)=2,3,IF(VALUE(H1357)=1,2,IF(VALUE(H1357)=0,1,1)))))</f>
        <v>5</v>
      </c>
      <c r="I2350" s="18"/>
      <c r="J2350" s="19"/>
      <c r="K2350" s="20"/>
    </row>
    <row r="2351" spans="2:11" s="59" customFormat="1" x14ac:dyDescent="0.2">
      <c r="B2351" s="483"/>
      <c r="C2351" s="494" t="s">
        <v>4632</v>
      </c>
      <c r="D2351" s="485"/>
      <c r="E2351" s="35">
        <f>E2349+1</f>
        <v>2067</v>
      </c>
      <c r="F2351" s="36">
        <f t="shared" si="166"/>
        <v>5</v>
      </c>
      <c r="G2351" s="486"/>
      <c r="H2351" s="17">
        <f>H2350</f>
        <v>5</v>
      </c>
      <c r="I2351" s="18"/>
      <c r="J2351" s="19"/>
      <c r="K2351" s="20"/>
    </row>
    <row r="2352" spans="2:11" s="59" customFormat="1" x14ac:dyDescent="0.2">
      <c r="B2352" s="483"/>
      <c r="C2352" s="487" t="s">
        <v>4633</v>
      </c>
      <c r="D2352" s="485"/>
      <c r="E2352" s="35" t="s">
        <v>3886</v>
      </c>
      <c r="F2352" s="36">
        <f t="shared" si="166"/>
        <v>1</v>
      </c>
      <c r="G2352" s="486"/>
      <c r="H2352" s="17">
        <f>VALUE(H1358)+VALUE(H1359)</f>
        <v>1</v>
      </c>
      <c r="I2352" s="18"/>
      <c r="J2352" s="19"/>
      <c r="K2352" s="20"/>
    </row>
    <row r="2353" spans="2:11" s="59" customFormat="1" x14ac:dyDescent="0.2">
      <c r="B2353" s="483"/>
      <c r="C2353" s="494" t="s">
        <v>3155</v>
      </c>
      <c r="D2353" s="485"/>
      <c r="E2353" s="35" t="s">
        <v>3889</v>
      </c>
      <c r="F2353" s="36">
        <f t="shared" si="166"/>
        <v>3</v>
      </c>
      <c r="G2353" s="486"/>
      <c r="H2353" s="17">
        <f>IF(H2352&gt;1,5,IF(H2352=1,3,IF(H2352=0,0,"CEK KEMBALI INPUTAN")))</f>
        <v>3</v>
      </c>
      <c r="I2353" s="18"/>
      <c r="J2353" s="19"/>
      <c r="K2353" s="20"/>
    </row>
    <row r="2354" spans="2:11" s="59" customFormat="1" x14ac:dyDescent="0.2">
      <c r="B2354" s="483"/>
      <c r="C2354" s="494" t="s">
        <v>3155</v>
      </c>
      <c r="D2354" s="485"/>
      <c r="E2354" s="35">
        <f>E2351+1</f>
        <v>2068</v>
      </c>
      <c r="F2354" s="36">
        <f t="shared" si="166"/>
        <v>3</v>
      </c>
      <c r="G2354" s="486"/>
      <c r="H2354" s="17">
        <f>H2353</f>
        <v>3</v>
      </c>
      <c r="I2354" s="18"/>
      <c r="J2354" s="19"/>
      <c r="K2354" s="20"/>
    </row>
    <row r="2355" spans="2:11" s="59" customFormat="1" x14ac:dyDescent="0.2">
      <c r="B2355" s="483"/>
      <c r="C2355" s="487" t="s">
        <v>4634</v>
      </c>
      <c r="D2355" s="485"/>
      <c r="E2355" s="35" t="s">
        <v>3886</v>
      </c>
      <c r="F2355" s="36">
        <f t="shared" si="166"/>
        <v>1</v>
      </c>
      <c r="G2355" s="486"/>
      <c r="H2355" s="17">
        <f>VALUE(H1367)+VALUE(H1369)</f>
        <v>1</v>
      </c>
      <c r="I2355" s="18"/>
      <c r="J2355" s="19"/>
      <c r="K2355" s="20"/>
    </row>
    <row r="2356" spans="2:11" s="59" customFormat="1" x14ac:dyDescent="0.2">
      <c r="B2356" s="483"/>
      <c r="C2356" s="494" t="s">
        <v>4635</v>
      </c>
      <c r="D2356" s="485"/>
      <c r="E2356" s="35" t="s">
        <v>3889</v>
      </c>
      <c r="F2356" s="36">
        <f t="shared" si="166"/>
        <v>3</v>
      </c>
      <c r="G2356" s="486"/>
      <c r="H2356" s="17">
        <f>IF(H2355&gt;1,5,IF(H2355=1,3,IF(H2355=0,0,"MOHON KOREKSI KEMBALI INPUTAN ANDA")))</f>
        <v>3</v>
      </c>
      <c r="I2356" s="18"/>
      <c r="J2356" s="19"/>
      <c r="K2356" s="20"/>
    </row>
    <row r="2357" spans="2:11" s="59" customFormat="1" x14ac:dyDescent="0.2">
      <c r="B2357" s="483"/>
      <c r="C2357" s="494" t="s">
        <v>4635</v>
      </c>
      <c r="D2357" s="485"/>
      <c r="E2357" s="35">
        <f>E2354+1</f>
        <v>2069</v>
      </c>
      <c r="F2357" s="36">
        <f t="shared" si="166"/>
        <v>3</v>
      </c>
      <c r="G2357" s="486"/>
      <c r="H2357" s="17">
        <f>H2356</f>
        <v>3</v>
      </c>
      <c r="I2357" s="18"/>
      <c r="J2357" s="19"/>
      <c r="K2357" s="20"/>
    </row>
    <row r="2358" spans="2:11" s="59" customFormat="1" x14ac:dyDescent="0.2">
      <c r="B2358" s="483"/>
      <c r="C2358" s="487" t="s">
        <v>4636</v>
      </c>
      <c r="D2358" s="485"/>
      <c r="E2358" s="35" t="s">
        <v>3886</v>
      </c>
      <c r="F2358" s="36">
        <f t="shared" si="166"/>
        <v>3</v>
      </c>
      <c r="G2358" s="486"/>
      <c r="H2358" s="17">
        <f>VALUE(H1385)+VALUE(H1387)+VALUE(H1389)</f>
        <v>3</v>
      </c>
      <c r="I2358" s="18"/>
      <c r="J2358" s="19"/>
      <c r="K2358" s="20"/>
    </row>
    <row r="2359" spans="2:11" s="59" customFormat="1" x14ac:dyDescent="0.2">
      <c r="B2359" s="483"/>
      <c r="C2359" s="494" t="s">
        <v>3216</v>
      </c>
      <c r="D2359" s="485"/>
      <c r="E2359" s="35" t="s">
        <v>3889</v>
      </c>
      <c r="F2359" s="36">
        <f t="shared" si="166"/>
        <v>5</v>
      </c>
      <c r="G2359" s="486"/>
      <c r="H2359" s="17">
        <f>IF(H2358&gt;1,5,IF(H2358=1,3,IF(H2358=0,0,"MOHON KOREKSI KEMBALI INPUTAN ANDA")))</f>
        <v>5</v>
      </c>
      <c r="I2359" s="18"/>
      <c r="J2359" s="19"/>
      <c r="K2359" s="20"/>
    </row>
    <row r="2360" spans="2:11" s="59" customFormat="1" x14ac:dyDescent="0.2">
      <c r="B2360" s="483"/>
      <c r="C2360" s="494" t="s">
        <v>3216</v>
      </c>
      <c r="D2360" s="485"/>
      <c r="E2360" s="35">
        <f>E2357+1</f>
        <v>2070</v>
      </c>
      <c r="F2360" s="36">
        <f t="shared" si="166"/>
        <v>5</v>
      </c>
      <c r="G2360" s="486"/>
      <c r="H2360" s="17">
        <f>H2359</f>
        <v>5</v>
      </c>
      <c r="I2360" s="18"/>
      <c r="J2360" s="19"/>
      <c r="K2360" s="20"/>
    </row>
    <row r="2361" spans="2:11" s="59" customFormat="1" x14ac:dyDescent="0.2">
      <c r="B2361" s="483"/>
      <c r="C2361" s="487" t="s">
        <v>4637</v>
      </c>
      <c r="D2361" s="485"/>
      <c r="E2361" s="35" t="s">
        <v>3886</v>
      </c>
      <c r="F2361" s="36">
        <f t="shared" si="166"/>
        <v>2</v>
      </c>
      <c r="G2361" s="486"/>
      <c r="H2361" s="17">
        <f>VALUE(H1390)+VALUE(H1391)+VALUE(H1392)+VALUE(H1393)</f>
        <v>2</v>
      </c>
      <c r="I2361" s="18"/>
      <c r="J2361" s="19"/>
      <c r="K2361" s="20"/>
    </row>
    <row r="2362" spans="2:11" s="59" customFormat="1" x14ac:dyDescent="0.2">
      <c r="B2362" s="483"/>
      <c r="C2362" s="494" t="s">
        <v>3227</v>
      </c>
      <c r="D2362" s="485"/>
      <c r="E2362" s="35" t="s">
        <v>3889</v>
      </c>
      <c r="F2362" s="36">
        <f t="shared" si="166"/>
        <v>3</v>
      </c>
      <c r="G2362" s="486"/>
      <c r="H2362" s="17">
        <f>IF(H2361=4,5,IF(H2361=3,4,IF(H2361=2,3,IF(H2361=1,2,IF(H2361=0,1,1)))))</f>
        <v>3</v>
      </c>
      <c r="I2362" s="18"/>
      <c r="J2362" s="19"/>
      <c r="K2362" s="20"/>
    </row>
    <row r="2363" spans="2:11" s="59" customFormat="1" x14ac:dyDescent="0.2">
      <c r="B2363" s="483"/>
      <c r="C2363" s="494" t="s">
        <v>3227</v>
      </c>
      <c r="D2363" s="485"/>
      <c r="E2363" s="35">
        <f>E2360+1</f>
        <v>2071</v>
      </c>
      <c r="F2363" s="36">
        <f t="shared" si="166"/>
        <v>3</v>
      </c>
      <c r="G2363" s="486"/>
      <c r="H2363" s="17">
        <f>H2362</f>
        <v>3</v>
      </c>
      <c r="I2363" s="18"/>
      <c r="J2363" s="19"/>
      <c r="K2363" s="20"/>
    </row>
    <row r="2364" spans="2:11" s="59" customFormat="1" x14ac:dyDescent="0.2">
      <c r="B2364" s="483"/>
      <c r="C2364" s="487" t="s">
        <v>4638</v>
      </c>
      <c r="D2364" s="485"/>
      <c r="E2364" s="35" t="s">
        <v>3886</v>
      </c>
      <c r="F2364" s="36">
        <f t="shared" si="166"/>
        <v>2</v>
      </c>
      <c r="G2364" s="486"/>
      <c r="H2364" s="17">
        <f>VALUE(H1396)+VALUE(H1397)</f>
        <v>2</v>
      </c>
      <c r="I2364" s="18"/>
      <c r="J2364" s="19"/>
      <c r="K2364" s="20"/>
    </row>
    <row r="2365" spans="2:11" s="59" customFormat="1" x14ac:dyDescent="0.2">
      <c r="B2365" s="483"/>
      <c r="C2365" s="494" t="s">
        <v>3239</v>
      </c>
      <c r="D2365" s="485"/>
      <c r="E2365" s="35" t="s">
        <v>3889</v>
      </c>
      <c r="F2365" s="36">
        <f t="shared" si="166"/>
        <v>5</v>
      </c>
      <c r="G2365" s="486"/>
      <c r="H2365" s="17">
        <f>IF(H2364&gt;1,5,IF(H2364=1,3,IF(H2364=0,1,"MOHON KOREKSI KEMBALI INPUTAN ANDA")))</f>
        <v>5</v>
      </c>
      <c r="I2365" s="18"/>
      <c r="J2365" s="19"/>
      <c r="K2365" s="20"/>
    </row>
    <row r="2366" spans="2:11" s="59" customFormat="1" x14ac:dyDescent="0.2">
      <c r="B2366" s="483"/>
      <c r="C2366" s="494" t="s">
        <v>3239</v>
      </c>
      <c r="D2366" s="485"/>
      <c r="E2366" s="35">
        <f>E2363+1</f>
        <v>2072</v>
      </c>
      <c r="F2366" s="36">
        <f t="shared" si="166"/>
        <v>5</v>
      </c>
      <c r="G2366" s="486"/>
      <c r="H2366" s="17">
        <f>H2365</f>
        <v>5</v>
      </c>
      <c r="I2366" s="18"/>
      <c r="J2366" s="19"/>
      <c r="K2366" s="20"/>
    </row>
    <row r="2367" spans="2:11" s="59" customFormat="1" x14ac:dyDescent="0.2">
      <c r="B2367" s="483"/>
      <c r="C2367" s="494" t="s">
        <v>3392</v>
      </c>
      <c r="D2367" s="485"/>
      <c r="E2367" s="35" t="s">
        <v>3889</v>
      </c>
      <c r="F2367" s="36">
        <f t="shared" si="166"/>
        <v>5</v>
      </c>
      <c r="G2367" s="486"/>
      <c r="H2367" s="17">
        <f>IF(VALUE(H1463)=1,5,IF(VALUE(H1463)=2,3,IF(VALUE(H1463)=3,1,1)))</f>
        <v>5</v>
      </c>
      <c r="I2367" s="18"/>
      <c r="J2367" s="19"/>
      <c r="K2367" s="20"/>
    </row>
    <row r="2368" spans="2:11" s="59" customFormat="1" x14ac:dyDescent="0.2">
      <c r="B2368" s="483"/>
      <c r="C2368" s="494" t="s">
        <v>3392</v>
      </c>
      <c r="D2368" s="485"/>
      <c r="E2368" s="35">
        <f>E2366+1</f>
        <v>2073</v>
      </c>
      <c r="F2368" s="36">
        <f t="shared" si="166"/>
        <v>5</v>
      </c>
      <c r="G2368" s="486"/>
      <c r="H2368" s="17">
        <f>H2367</f>
        <v>5</v>
      </c>
      <c r="I2368" s="18"/>
      <c r="J2368" s="19"/>
      <c r="K2368" s="20"/>
    </row>
    <row r="2369" spans="2:11" s="59" customFormat="1" x14ac:dyDescent="0.2">
      <c r="B2369" s="483"/>
      <c r="C2369" s="494" t="s">
        <v>3406</v>
      </c>
      <c r="D2369" s="485"/>
      <c r="E2369" s="35" t="s">
        <v>3889</v>
      </c>
      <c r="F2369" s="36">
        <f t="shared" si="166"/>
        <v>5</v>
      </c>
      <c r="G2369" s="486"/>
      <c r="H2369" s="17">
        <f>IF(VALUE(H1469)=1,5,IF(VALUE(H1469)=2,3,IF(VALUE(H1469)=3,1,1)))</f>
        <v>5</v>
      </c>
      <c r="I2369" s="18"/>
      <c r="J2369" s="19"/>
      <c r="K2369" s="20"/>
    </row>
    <row r="2370" spans="2:11" s="59" customFormat="1" x14ac:dyDescent="0.2">
      <c r="B2370" s="483"/>
      <c r="C2370" s="494" t="s">
        <v>3406</v>
      </c>
      <c r="D2370" s="485"/>
      <c r="E2370" s="35">
        <f>E2368+1</f>
        <v>2074</v>
      </c>
      <c r="F2370" s="36">
        <f t="shared" si="166"/>
        <v>5</v>
      </c>
      <c r="G2370" s="486"/>
      <c r="H2370" s="17">
        <f>H2369</f>
        <v>5</v>
      </c>
      <c r="I2370" s="18"/>
      <c r="J2370" s="19"/>
      <c r="K2370" s="20"/>
    </row>
    <row r="2371" spans="2:11" s="59" customFormat="1" x14ac:dyDescent="0.2">
      <c r="B2371" s="483"/>
      <c r="C2371" s="494" t="s">
        <v>3409</v>
      </c>
      <c r="D2371" s="485"/>
      <c r="E2371" s="35" t="s">
        <v>3889</v>
      </c>
      <c r="F2371" s="36">
        <f t="shared" si="166"/>
        <v>5</v>
      </c>
      <c r="G2371" s="486"/>
      <c r="H2371" s="17">
        <f>IF(VALUE(H1470)=1,5,IF(VALUE(H1470)=2,4,IF(VALUE(H1470)=3,3,IF(VALUE(H1470)=4,1,1))))</f>
        <v>5</v>
      </c>
      <c r="I2371" s="18"/>
      <c r="J2371" s="19"/>
      <c r="K2371" s="20"/>
    </row>
    <row r="2372" spans="2:11" s="59" customFormat="1" x14ac:dyDescent="0.2">
      <c r="B2372" s="483"/>
      <c r="C2372" s="494" t="s">
        <v>3409</v>
      </c>
      <c r="D2372" s="490"/>
      <c r="E2372" s="35">
        <f>E2370+1</f>
        <v>2075</v>
      </c>
      <c r="F2372" s="36">
        <f t="shared" si="166"/>
        <v>5</v>
      </c>
      <c r="G2372" s="486"/>
      <c r="H2372" s="17">
        <f>H2371</f>
        <v>5</v>
      </c>
      <c r="I2372" s="18"/>
      <c r="J2372" s="19"/>
      <c r="K2372" s="20"/>
    </row>
    <row r="2373" spans="2:11" s="59" customFormat="1" x14ac:dyDescent="0.25">
      <c r="B2373" s="483"/>
      <c r="C2373" s="495" t="s">
        <v>4639</v>
      </c>
      <c r="D2373" s="496"/>
      <c r="E2373" s="35" t="s">
        <v>3889</v>
      </c>
      <c r="F2373" s="36">
        <f t="shared" si="166"/>
        <v>54</v>
      </c>
      <c r="G2373" s="13"/>
      <c r="H2373" s="17">
        <f>H2342+H2344+H2348+H2350+H2353+H2356+H2359+H2362+H2365+H2367+H2369+H2371</f>
        <v>54</v>
      </c>
      <c r="I2373" s="18"/>
      <c r="J2373" s="19"/>
      <c r="K2373" s="20"/>
    </row>
    <row r="2374" spans="2:11" s="59" customFormat="1" x14ac:dyDescent="0.25">
      <c r="B2374" s="483"/>
      <c r="C2374" s="495" t="s">
        <v>4640</v>
      </c>
      <c r="D2374" s="496"/>
      <c r="E2374" s="35" t="s">
        <v>3889</v>
      </c>
      <c r="F2374" s="36">
        <f t="shared" si="166"/>
        <v>0.9</v>
      </c>
      <c r="G2374" s="13"/>
      <c r="H2374" s="488">
        <f>H2373/60</f>
        <v>0.9</v>
      </c>
      <c r="I2374" s="18"/>
      <c r="J2374" s="19"/>
      <c r="K2374" s="20"/>
    </row>
    <row r="2375" spans="2:11" s="59" customFormat="1" x14ac:dyDescent="0.2">
      <c r="B2375" s="483"/>
      <c r="C2375" s="495" t="s">
        <v>4640</v>
      </c>
      <c r="D2375" s="496"/>
      <c r="E2375" s="35">
        <f>E2372+1</f>
        <v>2076</v>
      </c>
      <c r="F2375" s="493">
        <f t="shared" si="166"/>
        <v>0.9</v>
      </c>
      <c r="G2375" s="486"/>
      <c r="H2375" s="488">
        <f>H2374</f>
        <v>0.9</v>
      </c>
      <c r="I2375" s="18"/>
      <c r="J2375" s="19"/>
      <c r="K2375" s="20"/>
    </row>
    <row r="2376" spans="2:11" s="59" customFormat="1" x14ac:dyDescent="0.2">
      <c r="B2376" s="483"/>
      <c r="C2376" s="487" t="s">
        <v>4641</v>
      </c>
      <c r="D2376" s="485"/>
      <c r="E2376" s="35" t="s">
        <v>3886</v>
      </c>
      <c r="F2376" s="36">
        <f t="shared" si="166"/>
        <v>1</v>
      </c>
      <c r="G2376" s="486"/>
      <c r="H2376" s="17">
        <f>IF(VALUE(H1479)&gt;=1,1,0)</f>
        <v>1</v>
      </c>
      <c r="I2376" s="18"/>
      <c r="J2376" s="19"/>
      <c r="K2376" s="20"/>
    </row>
    <row r="2377" spans="2:11" s="59" customFormat="1" x14ac:dyDescent="0.2">
      <c r="B2377" s="483"/>
      <c r="C2377" s="487" t="s">
        <v>4642</v>
      </c>
      <c r="D2377" s="485"/>
      <c r="E2377" s="35" t="s">
        <v>3886</v>
      </c>
      <c r="F2377" s="36">
        <f t="shared" si="166"/>
        <v>0</v>
      </c>
      <c r="G2377" s="486"/>
      <c r="H2377" s="17">
        <f>IF(VALUE(H1480)&gt;=1,1,0)</f>
        <v>0</v>
      </c>
      <c r="I2377" s="18"/>
      <c r="J2377" s="19"/>
      <c r="K2377" s="20"/>
    </row>
    <row r="2378" spans="2:11" s="59" customFormat="1" x14ac:dyDescent="0.2">
      <c r="B2378" s="483"/>
      <c r="C2378" s="487" t="s">
        <v>4643</v>
      </c>
      <c r="D2378" s="485"/>
      <c r="E2378" s="35" t="s">
        <v>3886</v>
      </c>
      <c r="F2378" s="36">
        <f t="shared" si="166"/>
        <v>0</v>
      </c>
      <c r="G2378" s="486"/>
      <c r="H2378" s="17">
        <f>IF(VALUE(H1481)&gt;=1,1,0)</f>
        <v>0</v>
      </c>
      <c r="I2378" s="18"/>
      <c r="J2378" s="19"/>
      <c r="K2378" s="20"/>
    </row>
    <row r="2379" spans="2:11" s="59" customFormat="1" x14ac:dyDescent="0.2">
      <c r="B2379" s="483"/>
      <c r="C2379" s="487" t="s">
        <v>4644</v>
      </c>
      <c r="D2379" s="485"/>
      <c r="E2379" s="35" t="s">
        <v>3886</v>
      </c>
      <c r="F2379" s="36">
        <f t="shared" si="166"/>
        <v>1</v>
      </c>
      <c r="G2379" s="486"/>
      <c r="H2379" s="17">
        <f>IF(VALUE(H1483)&gt;=1,1,0)</f>
        <v>1</v>
      </c>
      <c r="I2379" s="18"/>
      <c r="J2379" s="19"/>
      <c r="K2379" s="20"/>
    </row>
    <row r="2380" spans="2:11" s="59" customFormat="1" x14ac:dyDescent="0.2">
      <c r="B2380" s="483"/>
      <c r="C2380" s="487" t="s">
        <v>4645</v>
      </c>
      <c r="D2380" s="485"/>
      <c r="E2380" s="35" t="s">
        <v>3886</v>
      </c>
      <c r="F2380" s="36">
        <f t="shared" si="166"/>
        <v>0.5</v>
      </c>
      <c r="G2380" s="486"/>
      <c r="H2380" s="17">
        <f>(H2376+H2377+H2378+H2379)/4</f>
        <v>0.5</v>
      </c>
      <c r="I2380" s="18"/>
      <c r="J2380" s="19"/>
      <c r="K2380" s="20"/>
    </row>
    <row r="2381" spans="2:11" s="59" customFormat="1" x14ac:dyDescent="0.2">
      <c r="B2381" s="483"/>
      <c r="C2381" s="497" t="s">
        <v>3428</v>
      </c>
      <c r="D2381" s="485"/>
      <c r="E2381" s="35" t="s">
        <v>3889</v>
      </c>
      <c r="F2381" s="36">
        <f t="shared" si="166"/>
        <v>3</v>
      </c>
      <c r="G2381" s="486"/>
      <c r="H2381" s="17">
        <f>IF(H2380=0,5,IF(H2380=0.25,4,IF(H2380=0.5,3,IF(H2380=0.75,2,IF(H2380=1,0,"CEK")))))</f>
        <v>3</v>
      </c>
      <c r="I2381" s="18"/>
      <c r="J2381" s="19"/>
      <c r="K2381" s="20"/>
    </row>
    <row r="2382" spans="2:11" s="59" customFormat="1" x14ac:dyDescent="0.2">
      <c r="B2382" s="483"/>
      <c r="C2382" s="497" t="s">
        <v>3428</v>
      </c>
      <c r="D2382" s="485"/>
      <c r="E2382" s="35">
        <f>E2375+1</f>
        <v>2077</v>
      </c>
      <c r="F2382" s="36">
        <f t="shared" si="166"/>
        <v>3</v>
      </c>
      <c r="G2382" s="486"/>
      <c r="H2382" s="17">
        <f>H2381</f>
        <v>3</v>
      </c>
      <c r="I2382" s="18"/>
      <c r="J2382" s="19"/>
      <c r="K2382" s="20"/>
    </row>
    <row r="2383" spans="2:11" s="59" customFormat="1" x14ac:dyDescent="0.2">
      <c r="B2383" s="483"/>
      <c r="C2383" s="487" t="s">
        <v>4646</v>
      </c>
      <c r="D2383" s="485"/>
      <c r="E2383" s="35" t="s">
        <v>3886</v>
      </c>
      <c r="F2383" s="36">
        <f t="shared" ref="F2383:F2397" si="167">H2383</f>
        <v>0</v>
      </c>
      <c r="G2383" s="486"/>
      <c r="H2383" s="17">
        <f>IF(VALUE(H1487)=0,0,IF(VALUE(H1487)&gt;0,1,1))</f>
        <v>0</v>
      </c>
      <c r="I2383" s="18"/>
      <c r="J2383" s="19"/>
      <c r="K2383" s="20"/>
    </row>
    <row r="2384" spans="2:11" s="59" customFormat="1" x14ac:dyDescent="0.2">
      <c r="B2384" s="483"/>
      <c r="C2384" s="487" t="s">
        <v>3446</v>
      </c>
      <c r="D2384" s="485"/>
      <c r="E2384" s="35" t="s">
        <v>3886</v>
      </c>
      <c r="F2384" s="36">
        <f t="shared" si="167"/>
        <v>0</v>
      </c>
      <c r="G2384" s="486"/>
      <c r="H2384" s="17">
        <f>IF(VALUE(H1488)=0,0,IF(VALUE(H1488)&gt;0,1,1))</f>
        <v>0</v>
      </c>
      <c r="I2384" s="18"/>
      <c r="J2384" s="19"/>
      <c r="K2384" s="20"/>
    </row>
    <row r="2385" spans="2:11" s="59" customFormat="1" x14ac:dyDescent="0.2">
      <c r="B2385" s="483"/>
      <c r="C2385" s="487" t="s">
        <v>3458</v>
      </c>
      <c r="D2385" s="485"/>
      <c r="E2385" s="35" t="s">
        <v>3886</v>
      </c>
      <c r="F2385" s="36">
        <f t="shared" si="167"/>
        <v>0</v>
      </c>
      <c r="G2385" s="486"/>
      <c r="H2385" s="17">
        <f>IF(VALUE(H1494)=0,0,IF(VALUE(H1494)&gt;0,1,1))</f>
        <v>0</v>
      </c>
      <c r="I2385" s="18"/>
      <c r="J2385" s="19"/>
      <c r="K2385" s="20"/>
    </row>
    <row r="2386" spans="2:11" s="59" customFormat="1" x14ac:dyDescent="0.2">
      <c r="B2386" s="483"/>
      <c r="C2386" s="487" t="s">
        <v>4647</v>
      </c>
      <c r="D2386" s="485"/>
      <c r="E2386" s="35" t="s">
        <v>3886</v>
      </c>
      <c r="F2386" s="36">
        <f t="shared" si="167"/>
        <v>0</v>
      </c>
      <c r="G2386" s="486"/>
      <c r="H2386" s="17">
        <f>H2383+H2384+H2385</f>
        <v>0</v>
      </c>
      <c r="I2386" s="18"/>
      <c r="J2386" s="19"/>
      <c r="K2386" s="20"/>
    </row>
    <row r="2387" spans="2:11" s="59" customFormat="1" x14ac:dyDescent="0.2">
      <c r="B2387" s="483"/>
      <c r="C2387" s="497" t="s">
        <v>3444</v>
      </c>
      <c r="D2387" s="485"/>
      <c r="E2387" s="35" t="s">
        <v>3889</v>
      </c>
      <c r="F2387" s="36">
        <f t="shared" si="167"/>
        <v>5</v>
      </c>
      <c r="G2387" s="486"/>
      <c r="H2387" s="17">
        <f>IF(H2386=0,5,IF(H2386=1,4,IF(H2386=2,3,IF(H2386&gt;=3,0,"CEK INPUTAN ANDA"))))</f>
        <v>5</v>
      </c>
      <c r="I2387" s="18"/>
      <c r="J2387" s="19"/>
      <c r="K2387" s="20"/>
    </row>
    <row r="2388" spans="2:11" s="59" customFormat="1" x14ac:dyDescent="0.2">
      <c r="B2388" s="483"/>
      <c r="C2388" s="497" t="s">
        <v>3444</v>
      </c>
      <c r="D2388" s="485"/>
      <c r="E2388" s="35">
        <f>E2382+1</f>
        <v>2078</v>
      </c>
      <c r="F2388" s="36">
        <f t="shared" si="167"/>
        <v>5</v>
      </c>
      <c r="G2388" s="486"/>
      <c r="H2388" s="17">
        <f>H2387</f>
        <v>5</v>
      </c>
      <c r="I2388" s="18"/>
      <c r="J2388" s="19"/>
      <c r="K2388" s="20"/>
    </row>
    <row r="2389" spans="2:11" s="59" customFormat="1" x14ac:dyDescent="0.2">
      <c r="B2389" s="483"/>
      <c r="C2389" s="487" t="s">
        <v>4648</v>
      </c>
      <c r="D2389" s="485"/>
      <c r="E2389" s="35" t="s">
        <v>3886</v>
      </c>
      <c r="F2389" s="36">
        <f t="shared" si="167"/>
        <v>0</v>
      </c>
      <c r="G2389" s="486"/>
      <c r="H2389" s="17">
        <f>IF(VALUE(H1498)&gt;=1,1,0)</f>
        <v>0</v>
      </c>
      <c r="I2389" s="18"/>
      <c r="J2389" s="19"/>
      <c r="K2389" s="20"/>
    </row>
    <row r="2390" spans="2:11" s="59" customFormat="1" x14ac:dyDescent="0.2">
      <c r="B2390" s="483"/>
      <c r="C2390" s="487" t="s">
        <v>4649</v>
      </c>
      <c r="D2390" s="485"/>
      <c r="E2390" s="35" t="s">
        <v>3886</v>
      </c>
      <c r="F2390" s="36">
        <f t="shared" si="167"/>
        <v>1</v>
      </c>
      <c r="G2390" s="486"/>
      <c r="H2390" s="17">
        <f>IF(VALUE(H1500)&gt;=1,1,0)</f>
        <v>1</v>
      </c>
      <c r="I2390" s="18"/>
      <c r="J2390" s="19"/>
      <c r="K2390" s="20"/>
    </row>
    <row r="2391" spans="2:11" s="59" customFormat="1" x14ac:dyDescent="0.2">
      <c r="B2391" s="483"/>
      <c r="C2391" s="487" t="s">
        <v>4650</v>
      </c>
      <c r="D2391" s="485"/>
      <c r="E2391" s="35" t="s">
        <v>3886</v>
      </c>
      <c r="F2391" s="36">
        <f t="shared" si="167"/>
        <v>1</v>
      </c>
      <c r="G2391" s="486"/>
      <c r="H2391" s="17">
        <f>IF(VALUE(H1501)&gt;=1,1,0)</f>
        <v>1</v>
      </c>
      <c r="I2391" s="18"/>
      <c r="J2391" s="19"/>
      <c r="K2391" s="20"/>
    </row>
    <row r="2392" spans="2:11" s="59" customFormat="1" x14ac:dyDescent="0.2">
      <c r="B2392" s="483"/>
      <c r="C2392" s="487" t="s">
        <v>4651</v>
      </c>
      <c r="D2392" s="485"/>
      <c r="E2392" s="35" t="s">
        <v>3886</v>
      </c>
      <c r="F2392" s="36">
        <f t="shared" si="167"/>
        <v>2</v>
      </c>
      <c r="G2392" s="486"/>
      <c r="H2392" s="17">
        <f>H2389+H2390+H2391</f>
        <v>2</v>
      </c>
      <c r="I2392" s="18"/>
      <c r="J2392" s="19"/>
      <c r="K2392" s="20"/>
    </row>
    <row r="2393" spans="2:11" s="59" customFormat="1" x14ac:dyDescent="0.2">
      <c r="B2393" s="483"/>
      <c r="C2393" s="497" t="s">
        <v>3466</v>
      </c>
      <c r="D2393" s="485"/>
      <c r="E2393" s="35" t="s">
        <v>3889</v>
      </c>
      <c r="F2393" s="36">
        <f t="shared" si="167"/>
        <v>4</v>
      </c>
      <c r="G2393" s="486"/>
      <c r="H2393" s="17">
        <f>IF(H2392=3,5,IF(H2392=2,4,IF(H2392=1,3,IF(H2392=0,0,"MOHON KOREKSI KEMBALI INPUTAN ANDA"))))</f>
        <v>4</v>
      </c>
      <c r="I2393" s="18"/>
      <c r="J2393" s="19"/>
      <c r="K2393" s="20"/>
    </row>
    <row r="2394" spans="2:11" s="59" customFormat="1" x14ac:dyDescent="0.2">
      <c r="B2394" s="483"/>
      <c r="C2394" s="497" t="s">
        <v>3466</v>
      </c>
      <c r="D2394" s="490"/>
      <c r="E2394" s="35">
        <f>E2388+1</f>
        <v>2079</v>
      </c>
      <c r="F2394" s="36">
        <f t="shared" si="167"/>
        <v>4</v>
      </c>
      <c r="G2394" s="486"/>
      <c r="H2394" s="17">
        <f>H2393</f>
        <v>4</v>
      </c>
      <c r="I2394" s="18"/>
      <c r="J2394" s="19"/>
      <c r="K2394" s="20"/>
    </row>
    <row r="2395" spans="2:11" s="59" customFormat="1" x14ac:dyDescent="0.25">
      <c r="B2395" s="483"/>
      <c r="C2395" s="498" t="s">
        <v>4652</v>
      </c>
      <c r="D2395" s="499"/>
      <c r="E2395" s="35" t="s">
        <v>3889</v>
      </c>
      <c r="F2395" s="36">
        <f t="shared" si="167"/>
        <v>12</v>
      </c>
      <c r="G2395" s="13"/>
      <c r="H2395" s="17">
        <f>H2381+H2387+H2393</f>
        <v>12</v>
      </c>
      <c r="I2395" s="18"/>
      <c r="J2395" s="19"/>
      <c r="K2395" s="20"/>
    </row>
    <row r="2396" spans="2:11" s="59" customFormat="1" x14ac:dyDescent="0.25">
      <c r="B2396" s="483"/>
      <c r="C2396" s="498" t="s">
        <v>4653</v>
      </c>
      <c r="D2396" s="499"/>
      <c r="E2396" s="35" t="s">
        <v>3889</v>
      </c>
      <c r="F2396" s="36">
        <f t="shared" si="167"/>
        <v>0.8</v>
      </c>
      <c r="G2396" s="13"/>
      <c r="H2396" s="488">
        <f>H2395/15</f>
        <v>0.8</v>
      </c>
      <c r="I2396" s="18"/>
      <c r="J2396" s="19"/>
      <c r="K2396" s="20"/>
    </row>
    <row r="2397" spans="2:11" s="59" customFormat="1" x14ac:dyDescent="0.2">
      <c r="B2397" s="483"/>
      <c r="C2397" s="498" t="s">
        <v>4653</v>
      </c>
      <c r="D2397" s="499"/>
      <c r="E2397" s="35">
        <f>E2394+1</f>
        <v>2080</v>
      </c>
      <c r="F2397" s="493">
        <f t="shared" si="167"/>
        <v>0.8</v>
      </c>
      <c r="G2397" s="486"/>
      <c r="H2397" s="488">
        <f>H2396</f>
        <v>0.8</v>
      </c>
      <c r="I2397" s="18"/>
      <c r="J2397" s="19"/>
      <c r="K2397" s="20"/>
    </row>
    <row r="2398" spans="2:11" s="59" customFormat="1" x14ac:dyDescent="0.25">
      <c r="B2398" s="483"/>
      <c r="C2398" s="500"/>
      <c r="D2398" s="501"/>
      <c r="E2398" s="502"/>
      <c r="F2398" s="36"/>
      <c r="G2398" s="503"/>
      <c r="H2398" s="488"/>
      <c r="I2398" s="18"/>
      <c r="J2398" s="19"/>
      <c r="K2398" s="20"/>
    </row>
    <row r="2399" spans="2:11" s="59" customFormat="1" x14ac:dyDescent="0.25">
      <c r="B2399" s="483"/>
      <c r="C2399" s="504" t="s">
        <v>4654</v>
      </c>
      <c r="D2399" s="505"/>
      <c r="E2399" s="35" t="s">
        <v>3889</v>
      </c>
      <c r="F2399" s="36">
        <f>H2399</f>
        <v>0.88666666666666671</v>
      </c>
      <c r="G2399" s="13"/>
      <c r="H2399" s="488">
        <f>(H2339+H2374+H2396)/3</f>
        <v>0.88666666666666671</v>
      </c>
      <c r="I2399" s="18"/>
      <c r="J2399" s="19"/>
      <c r="K2399" s="20"/>
    </row>
    <row r="2400" spans="2:11" s="59" customFormat="1" x14ac:dyDescent="0.2">
      <c r="B2400" s="483"/>
      <c r="C2400" s="504" t="s">
        <v>4654</v>
      </c>
      <c r="D2400" s="505"/>
      <c r="E2400" s="35">
        <f>E2397+1</f>
        <v>2081</v>
      </c>
      <c r="F2400" s="493">
        <f>H2400</f>
        <v>0.88666666666666671</v>
      </c>
      <c r="G2400" s="486"/>
      <c r="H2400" s="488">
        <f>H2399</f>
        <v>0.88666666666666671</v>
      </c>
      <c r="I2400" s="18"/>
      <c r="J2400" s="19"/>
      <c r="K2400" s="20"/>
    </row>
    <row r="2401" spans="2:11" s="59" customFormat="1" ht="20.45" customHeight="1" x14ac:dyDescent="0.25">
      <c r="B2401" s="483"/>
      <c r="C2401" s="504" t="s">
        <v>4655</v>
      </c>
      <c r="D2401" s="505"/>
      <c r="E2401" s="35" t="s">
        <v>3889</v>
      </c>
      <c r="F2401" s="36" t="str">
        <f>H2401</f>
        <v>Mandiri</v>
      </c>
      <c r="G2401" s="13"/>
      <c r="H2401" s="506" t="str">
        <f>IF(H2399&lt;=0.4907,"Sangat Tertinggal",IF(AND(H2399&gt;0.4907,H2399&lt;=0.5989),"Tertinggal",IF(AND(H2399&gt;0.5989,H2399&lt;=0.7072),"Berkembang",IF(AND(H2399&gt;0.7072,H2399&lt;=0.8155),"Maju",IF(AND(H2399&gt;0.8155,H2399&lt;=1),"Mandiri","KOREKSI KEMBALI")))))</f>
        <v>Mandiri</v>
      </c>
      <c r="I2401" s="507"/>
      <c r="J2401" s="19"/>
      <c r="K2401" s="20"/>
    </row>
    <row r="2402" spans="2:11" s="59" customFormat="1" ht="20.45" customHeight="1" x14ac:dyDescent="0.2">
      <c r="B2402" s="483"/>
      <c r="C2402" s="504" t="s">
        <v>4655</v>
      </c>
      <c r="D2402" s="505"/>
      <c r="E2402" s="35">
        <f>E2400+1</f>
        <v>2082</v>
      </c>
      <c r="F2402" s="80" t="str">
        <f>H2402</f>
        <v>Mandiri</v>
      </c>
      <c r="G2402" s="486"/>
      <c r="H2402" s="508" t="str">
        <f>H2401</f>
        <v>Mandiri</v>
      </c>
      <c r="I2402" s="509"/>
      <c r="J2402" s="19"/>
      <c r="K2402" s="20"/>
    </row>
    <row r="2403" spans="2:11" ht="21" customHeight="1" x14ac:dyDescent="0.25">
      <c r="B2403" s="510" t="s">
        <v>4656</v>
      </c>
      <c r="C2403" s="510"/>
      <c r="D2403" s="510"/>
      <c r="E2403" s="510"/>
      <c r="F2403" s="510"/>
      <c r="G2403" s="510"/>
      <c r="H2403" s="510"/>
    </row>
    <row r="2404" spans="2:11" ht="15" customHeight="1" x14ac:dyDescent="0.25">
      <c r="B2404" s="511">
        <v>1</v>
      </c>
      <c r="C2404" s="512" t="s">
        <v>3882</v>
      </c>
      <c r="D2404" s="513"/>
      <c r="E2404" s="35">
        <f>E2402+1</f>
        <v>2083</v>
      </c>
      <c r="F2404" s="514"/>
      <c r="G2404" s="514"/>
      <c r="H2404" s="515">
        <f>SUM(H2405,H2410,H2418)</f>
        <v>127</v>
      </c>
    </row>
    <row r="2405" spans="2:11" ht="15" customHeight="1" x14ac:dyDescent="0.25">
      <c r="B2405" s="511" t="s">
        <v>4657</v>
      </c>
      <c r="C2405" s="516" t="s">
        <v>3884</v>
      </c>
      <c r="D2405" s="513"/>
      <c r="E2405" s="35">
        <f t="shared" ref="E2405:E2468" si="168">E2404+1</f>
        <v>2084</v>
      </c>
      <c r="F2405" s="514"/>
      <c r="G2405" s="514"/>
      <c r="H2405" s="517">
        <f>SUM(H2406:H2409)</f>
        <v>41</v>
      </c>
    </row>
    <row r="2406" spans="2:11" ht="15" customHeight="1" x14ac:dyDescent="0.25">
      <c r="B2406" s="511"/>
      <c r="C2406" s="518" t="s">
        <v>4658</v>
      </c>
      <c r="D2406" s="513"/>
      <c r="E2406" s="35">
        <f t="shared" si="168"/>
        <v>2085</v>
      </c>
      <c r="F2406" s="514"/>
      <c r="G2406" s="514"/>
      <c r="H2406" s="519">
        <f>H1736+H1741+H1745</f>
        <v>15</v>
      </c>
    </row>
    <row r="2407" spans="2:11" ht="15" customHeight="1" x14ac:dyDescent="0.25">
      <c r="B2407" s="511"/>
      <c r="C2407" s="520" t="s">
        <v>4659</v>
      </c>
      <c r="D2407" s="513"/>
      <c r="E2407" s="35">
        <f t="shared" si="168"/>
        <v>2086</v>
      </c>
      <c r="F2407" s="514"/>
      <c r="G2407" s="514"/>
      <c r="H2407" s="519">
        <f>H1753+H1757</f>
        <v>10</v>
      </c>
    </row>
    <row r="2408" spans="2:11" ht="15" customHeight="1" x14ac:dyDescent="0.25">
      <c r="B2408" s="511"/>
      <c r="C2408" s="520" t="s">
        <v>4660</v>
      </c>
      <c r="D2408" s="513"/>
      <c r="E2408" s="35">
        <f t="shared" si="168"/>
        <v>2087</v>
      </c>
      <c r="F2408" s="514"/>
      <c r="G2408" s="514"/>
      <c r="H2408" s="519">
        <f>H1765+H1769</f>
        <v>10</v>
      </c>
    </row>
    <row r="2409" spans="2:11" ht="15" customHeight="1" x14ac:dyDescent="0.25">
      <c r="B2409" s="511"/>
      <c r="C2409" s="520" t="s">
        <v>4661</v>
      </c>
      <c r="D2409" s="513"/>
      <c r="E2409" s="35">
        <f t="shared" si="168"/>
        <v>2088</v>
      </c>
      <c r="F2409" s="514"/>
      <c r="G2409" s="514"/>
      <c r="H2409" s="519">
        <f>H1777+H1781</f>
        <v>6</v>
      </c>
    </row>
    <row r="2410" spans="2:11" ht="15" customHeight="1" x14ac:dyDescent="0.25">
      <c r="B2410" s="511" t="s">
        <v>4662</v>
      </c>
      <c r="C2410" s="521" t="s">
        <v>3980</v>
      </c>
      <c r="D2410" s="513"/>
      <c r="E2410" s="35">
        <f t="shared" si="168"/>
        <v>2089</v>
      </c>
      <c r="F2410" s="514"/>
      <c r="G2410" s="514"/>
      <c r="H2410" s="522">
        <f>SUM(H2411:H2417)</f>
        <v>65</v>
      </c>
    </row>
    <row r="2411" spans="2:11" ht="15" customHeight="1" x14ac:dyDescent="0.25">
      <c r="B2411" s="511"/>
      <c r="C2411" s="518" t="s">
        <v>3981</v>
      </c>
      <c r="D2411" s="513"/>
      <c r="E2411" s="35">
        <f t="shared" si="168"/>
        <v>2090</v>
      </c>
      <c r="F2411" s="514"/>
      <c r="G2411" s="514"/>
      <c r="H2411" s="519">
        <f>H1802</f>
        <v>5</v>
      </c>
    </row>
    <row r="2412" spans="2:11" ht="15" customHeight="1" x14ac:dyDescent="0.25">
      <c r="B2412" s="511"/>
      <c r="C2412" s="520" t="s">
        <v>4663</v>
      </c>
      <c r="D2412" s="513"/>
      <c r="E2412" s="35">
        <f t="shared" si="168"/>
        <v>2091</v>
      </c>
      <c r="F2412" s="514"/>
      <c r="G2412" s="514"/>
      <c r="H2412" s="519">
        <f>H1811+H1815</f>
        <v>10</v>
      </c>
    </row>
    <row r="2413" spans="2:11" ht="15" customHeight="1" x14ac:dyDescent="0.25">
      <c r="B2413" s="511"/>
      <c r="C2413" s="520" t="s">
        <v>4017</v>
      </c>
      <c r="D2413" s="513"/>
      <c r="E2413" s="35">
        <f t="shared" si="168"/>
        <v>2092</v>
      </c>
      <c r="F2413" s="514"/>
      <c r="G2413" s="514"/>
      <c r="H2413" s="519">
        <f>H1817+H1818+H1823</f>
        <v>15</v>
      </c>
    </row>
    <row r="2414" spans="2:11" ht="15" customHeight="1" x14ac:dyDescent="0.25">
      <c r="B2414" s="511"/>
      <c r="C2414" s="520" t="s">
        <v>4029</v>
      </c>
      <c r="D2414" s="513"/>
      <c r="E2414" s="35">
        <f t="shared" si="168"/>
        <v>2093</v>
      </c>
      <c r="F2414" s="514"/>
      <c r="G2414" s="514"/>
      <c r="H2414" s="519">
        <f>H1835</f>
        <v>5</v>
      </c>
      <c r="I2414" s="98" t="s">
        <v>4204</v>
      </c>
    </row>
    <row r="2415" spans="2:11" ht="15" customHeight="1" x14ac:dyDescent="0.25">
      <c r="B2415" s="511"/>
      <c r="C2415" s="520" t="s">
        <v>4043</v>
      </c>
      <c r="D2415" s="513"/>
      <c r="E2415" s="35">
        <f t="shared" si="168"/>
        <v>2094</v>
      </c>
      <c r="F2415" s="514"/>
      <c r="G2415" s="514"/>
      <c r="H2415" s="519">
        <f>H1843+H1851+H1852+H1853</f>
        <v>10</v>
      </c>
    </row>
    <row r="2416" spans="2:11" ht="15" customHeight="1" x14ac:dyDescent="0.25">
      <c r="B2416" s="511"/>
      <c r="C2416" s="520" t="s">
        <v>4052</v>
      </c>
      <c r="D2416" s="513"/>
      <c r="E2416" s="35">
        <f t="shared" si="168"/>
        <v>2095</v>
      </c>
      <c r="F2416" s="514"/>
      <c r="G2416" s="514"/>
      <c r="H2416" s="519">
        <f>H1861+H1863+H1864+H1865</f>
        <v>10</v>
      </c>
    </row>
    <row r="2417" spans="2:8" ht="15" customHeight="1" x14ac:dyDescent="0.25">
      <c r="B2417" s="511"/>
      <c r="C2417" s="520" t="s">
        <v>4061</v>
      </c>
      <c r="D2417" s="513"/>
      <c r="E2417" s="35">
        <f t="shared" si="168"/>
        <v>2096</v>
      </c>
      <c r="F2417" s="514"/>
      <c r="G2417" s="514"/>
      <c r="H2417" s="519">
        <f>H1874+H1875</f>
        <v>10</v>
      </c>
    </row>
    <row r="2418" spans="2:8" ht="15" customHeight="1" x14ac:dyDescent="0.25">
      <c r="B2418" s="511" t="s">
        <v>4664</v>
      </c>
      <c r="C2418" s="521" t="s">
        <v>4665</v>
      </c>
      <c r="D2418" s="513"/>
      <c r="E2418" s="35">
        <f t="shared" si="168"/>
        <v>2097</v>
      </c>
      <c r="F2418" s="514"/>
      <c r="G2418" s="514"/>
      <c r="H2418" s="522">
        <f>SUM(H2419,H2420)</f>
        <v>21</v>
      </c>
    </row>
    <row r="2419" spans="2:8" ht="15" customHeight="1" x14ac:dyDescent="0.25">
      <c r="B2419" s="511"/>
      <c r="C2419" s="520" t="s">
        <v>4082</v>
      </c>
      <c r="D2419" s="513"/>
      <c r="E2419" s="35">
        <f t="shared" si="168"/>
        <v>2098</v>
      </c>
      <c r="F2419" s="514"/>
      <c r="G2419" s="514"/>
      <c r="H2419" s="519">
        <f>H1894+H1896+H1897+H1899</f>
        <v>16</v>
      </c>
    </row>
    <row r="2420" spans="2:8" ht="15" customHeight="1" x14ac:dyDescent="0.25">
      <c r="B2420" s="511"/>
      <c r="C2420" s="520" t="s">
        <v>4135</v>
      </c>
      <c r="D2420" s="513"/>
      <c r="E2420" s="35">
        <f t="shared" si="168"/>
        <v>2099</v>
      </c>
      <c r="F2420" s="514"/>
      <c r="G2420" s="514"/>
      <c r="H2420" s="519">
        <f>H1926</f>
        <v>5</v>
      </c>
    </row>
    <row r="2421" spans="2:8" ht="15" customHeight="1" x14ac:dyDescent="0.25">
      <c r="B2421" s="523">
        <v>2</v>
      </c>
      <c r="C2421" s="524" t="s">
        <v>4141</v>
      </c>
      <c r="D2421" s="525"/>
      <c r="E2421" s="35">
        <f t="shared" si="168"/>
        <v>2100</v>
      </c>
      <c r="F2421" s="526"/>
      <c r="G2421" s="526"/>
      <c r="H2421" s="527">
        <f>SUM(H2422,H2428)</f>
        <v>54</v>
      </c>
    </row>
    <row r="2422" spans="2:8" ht="15" customHeight="1" x14ac:dyDescent="0.25">
      <c r="B2422" s="523" t="s">
        <v>4666</v>
      </c>
      <c r="C2422" s="524" t="s">
        <v>4143</v>
      </c>
      <c r="D2422" s="525"/>
      <c r="E2422" s="35">
        <f t="shared" si="168"/>
        <v>2101</v>
      </c>
      <c r="F2422" s="526"/>
      <c r="G2422" s="526"/>
      <c r="H2422" s="527">
        <f>SUM(H2423:H2427)</f>
        <v>40</v>
      </c>
    </row>
    <row r="2423" spans="2:8" ht="15" customHeight="1" x14ac:dyDescent="0.25">
      <c r="B2423" s="523"/>
      <c r="C2423" s="528" t="s">
        <v>4144</v>
      </c>
      <c r="D2423" s="525"/>
      <c r="E2423" s="35">
        <f t="shared" si="168"/>
        <v>2102</v>
      </c>
      <c r="F2423" s="526"/>
      <c r="G2423" s="526"/>
      <c r="H2423" s="529">
        <f>H1930+H1932</f>
        <v>8</v>
      </c>
    </row>
    <row r="2424" spans="2:8" ht="15" customHeight="1" x14ac:dyDescent="0.25">
      <c r="B2424" s="523"/>
      <c r="C2424" s="528" t="s">
        <v>4150</v>
      </c>
      <c r="D2424" s="525"/>
      <c r="E2424" s="35">
        <f t="shared" si="168"/>
        <v>2103</v>
      </c>
      <c r="F2424" s="526"/>
      <c r="G2424" s="526"/>
      <c r="H2424" s="529">
        <f>H1935+H1940+H1941</f>
        <v>15</v>
      </c>
    </row>
    <row r="2425" spans="2:8" ht="15" customHeight="1" x14ac:dyDescent="0.25">
      <c r="B2425" s="523"/>
      <c r="C2425" s="528" t="s">
        <v>4162</v>
      </c>
      <c r="D2425" s="525"/>
      <c r="E2425" s="35">
        <f t="shared" si="168"/>
        <v>2104</v>
      </c>
      <c r="F2425" s="526"/>
      <c r="G2425" s="526"/>
      <c r="H2425" s="529">
        <f>H1952</f>
        <v>2</v>
      </c>
    </row>
    <row r="2426" spans="2:8" ht="15" customHeight="1" x14ac:dyDescent="0.25">
      <c r="B2426" s="523"/>
      <c r="C2426" s="530" t="s">
        <v>4175</v>
      </c>
      <c r="D2426" s="525"/>
      <c r="E2426" s="35">
        <f t="shared" si="168"/>
        <v>2105</v>
      </c>
      <c r="F2426" s="526"/>
      <c r="G2426" s="526"/>
      <c r="H2426" s="531">
        <f>H1974+H1975+H1976+H1977+H1973</f>
        <v>5</v>
      </c>
    </row>
    <row r="2427" spans="2:8" ht="15" customHeight="1" x14ac:dyDescent="0.25">
      <c r="B2427" s="523"/>
      <c r="C2427" s="528" t="s">
        <v>4217</v>
      </c>
      <c r="D2427" s="525"/>
      <c r="E2427" s="35">
        <f t="shared" si="168"/>
        <v>2106</v>
      </c>
      <c r="F2427" s="526"/>
      <c r="G2427" s="526"/>
      <c r="H2427" s="529">
        <f>H1979+H1980</f>
        <v>10</v>
      </c>
    </row>
    <row r="2428" spans="2:8" ht="15" customHeight="1" x14ac:dyDescent="0.25">
      <c r="B2428" s="523" t="s">
        <v>4667</v>
      </c>
      <c r="C2428" s="524" t="s">
        <v>4221</v>
      </c>
      <c r="D2428" s="525"/>
      <c r="E2428" s="35">
        <f t="shared" si="168"/>
        <v>2107</v>
      </c>
      <c r="F2428" s="526"/>
      <c r="G2428" s="526"/>
      <c r="H2428" s="527">
        <f>SUM(H2429:H2431)</f>
        <v>14</v>
      </c>
    </row>
    <row r="2429" spans="2:8" ht="15" customHeight="1" x14ac:dyDescent="0.25">
      <c r="B2429" s="523"/>
      <c r="C2429" s="528" t="s">
        <v>4222</v>
      </c>
      <c r="D2429" s="525"/>
      <c r="E2429" s="35">
        <f t="shared" si="168"/>
        <v>2108</v>
      </c>
      <c r="F2429" s="526"/>
      <c r="G2429" s="526"/>
      <c r="H2429" s="529">
        <f>H1983+H1984</f>
        <v>9</v>
      </c>
    </row>
    <row r="2430" spans="2:8" ht="15" customHeight="1" x14ac:dyDescent="0.25">
      <c r="B2430" s="523"/>
      <c r="C2430" s="528" t="s">
        <v>4226</v>
      </c>
      <c r="D2430" s="525"/>
      <c r="E2430" s="35">
        <f t="shared" si="168"/>
        <v>2109</v>
      </c>
      <c r="F2430" s="526"/>
      <c r="G2430" s="526"/>
      <c r="H2430" s="529">
        <f>H1986</f>
        <v>3</v>
      </c>
    </row>
    <row r="2431" spans="2:8" ht="15" customHeight="1" x14ac:dyDescent="0.25">
      <c r="B2431" s="523"/>
      <c r="C2431" s="528" t="s">
        <v>4241</v>
      </c>
      <c r="D2431" s="525"/>
      <c r="E2431" s="35">
        <f t="shared" si="168"/>
        <v>2110</v>
      </c>
      <c r="F2431" s="526"/>
      <c r="G2431" s="526"/>
      <c r="H2431" s="529">
        <f>H1997</f>
        <v>2</v>
      </c>
    </row>
    <row r="2432" spans="2:8" ht="15" customHeight="1" x14ac:dyDescent="0.25">
      <c r="B2432" s="532">
        <v>3</v>
      </c>
      <c r="C2432" s="533" t="s">
        <v>4254</v>
      </c>
      <c r="D2432" s="534"/>
      <c r="E2432" s="35">
        <f t="shared" si="168"/>
        <v>2111</v>
      </c>
      <c r="F2432" s="535"/>
      <c r="G2432" s="535"/>
      <c r="H2432" s="536">
        <f>SUM(H2433,H2438)</f>
        <v>134</v>
      </c>
    </row>
    <row r="2433" spans="2:9" ht="15" customHeight="1" x14ac:dyDescent="0.25">
      <c r="B2433" s="532" t="s">
        <v>4668</v>
      </c>
      <c r="C2433" s="533" t="s">
        <v>4256</v>
      </c>
      <c r="D2433" s="534"/>
      <c r="E2433" s="35">
        <f t="shared" si="168"/>
        <v>2112</v>
      </c>
      <c r="F2433" s="535"/>
      <c r="G2433" s="535"/>
      <c r="H2433" s="536">
        <f>SUM(H2434:H2437)</f>
        <v>32</v>
      </c>
    </row>
    <row r="2434" spans="2:9" ht="15" customHeight="1" x14ac:dyDescent="0.25">
      <c r="B2434" s="532"/>
      <c r="C2434" s="537" t="s">
        <v>4257</v>
      </c>
      <c r="D2434" s="534"/>
      <c r="E2434" s="35">
        <f t="shared" si="168"/>
        <v>2113</v>
      </c>
      <c r="F2434" s="535"/>
      <c r="G2434" s="535"/>
      <c r="H2434" s="538">
        <f>H2009+H2010</f>
        <v>10</v>
      </c>
    </row>
    <row r="2435" spans="2:9" ht="15" customHeight="1" x14ac:dyDescent="0.25">
      <c r="B2435" s="532"/>
      <c r="C2435" s="537" t="s">
        <v>4260</v>
      </c>
      <c r="D2435" s="534"/>
      <c r="E2435" s="35">
        <f t="shared" si="168"/>
        <v>2114</v>
      </c>
      <c r="F2435" s="535"/>
      <c r="G2435" s="535"/>
      <c r="H2435" s="538">
        <f>H2012+H2013+H2014</f>
        <v>7</v>
      </c>
    </row>
    <row r="2436" spans="2:9" ht="15" customHeight="1" x14ac:dyDescent="0.25">
      <c r="B2436" s="532"/>
      <c r="C2436" s="537" t="s">
        <v>4264</v>
      </c>
      <c r="D2436" s="534"/>
      <c r="E2436" s="35">
        <f t="shared" si="168"/>
        <v>2115</v>
      </c>
      <c r="F2436" s="535"/>
      <c r="G2436" s="535"/>
      <c r="H2436" s="538">
        <f>H2016</f>
        <v>5</v>
      </c>
    </row>
    <row r="2437" spans="2:9" ht="15" customHeight="1" x14ac:dyDescent="0.25">
      <c r="B2437" s="532"/>
      <c r="C2437" s="539" t="s">
        <v>3552</v>
      </c>
      <c r="D2437" s="534"/>
      <c r="E2437" s="35">
        <f t="shared" si="168"/>
        <v>2116</v>
      </c>
      <c r="F2437" s="535"/>
      <c r="G2437" s="535"/>
      <c r="H2437" s="538">
        <f>H2019+H2020</f>
        <v>10</v>
      </c>
    </row>
    <row r="2438" spans="2:9" ht="15" customHeight="1" x14ac:dyDescent="0.25">
      <c r="B2438" s="532" t="s">
        <v>4669</v>
      </c>
      <c r="C2438" s="533" t="s">
        <v>4270</v>
      </c>
      <c r="D2438" s="534"/>
      <c r="E2438" s="35">
        <f t="shared" si="168"/>
        <v>2117</v>
      </c>
      <c r="F2438" s="535"/>
      <c r="G2438" s="535"/>
      <c r="H2438" s="536">
        <f>SUM(H2439:H2446)</f>
        <v>102</v>
      </c>
    </row>
    <row r="2439" spans="2:9" ht="30" customHeight="1" x14ac:dyDescent="0.25">
      <c r="B2439" s="532"/>
      <c r="C2439" s="537" t="s">
        <v>4271</v>
      </c>
      <c r="D2439" s="534"/>
      <c r="E2439" s="35">
        <f t="shared" si="168"/>
        <v>2118</v>
      </c>
      <c r="F2439" s="535"/>
      <c r="G2439" s="535"/>
      <c r="H2439" s="538">
        <f>H2023+H2024</f>
        <v>10</v>
      </c>
    </row>
    <row r="2440" spans="2:9" ht="15" customHeight="1" x14ac:dyDescent="0.25">
      <c r="B2440" s="532"/>
      <c r="C2440" s="537" t="s">
        <v>4278</v>
      </c>
      <c r="D2440" s="534"/>
      <c r="E2440" s="35">
        <f t="shared" si="168"/>
        <v>2119</v>
      </c>
      <c r="F2440" s="535"/>
      <c r="G2440" s="535"/>
      <c r="H2440" s="538">
        <f>H2028+H2033</f>
        <v>10</v>
      </c>
    </row>
    <row r="2441" spans="2:9" ht="15" customHeight="1" x14ac:dyDescent="0.25">
      <c r="B2441" s="532"/>
      <c r="C2441" s="539" t="s">
        <v>4289</v>
      </c>
      <c r="D2441" s="534"/>
      <c r="E2441" s="35">
        <f t="shared" si="168"/>
        <v>2120</v>
      </c>
      <c r="F2441" s="535"/>
      <c r="G2441" s="535"/>
      <c r="H2441" s="538">
        <f>H2035+H2039</f>
        <v>10</v>
      </c>
    </row>
    <row r="2442" spans="2:9" ht="15" customHeight="1" x14ac:dyDescent="0.25">
      <c r="B2442" s="532"/>
      <c r="C2442" s="537" t="s">
        <v>4297</v>
      </c>
      <c r="D2442" s="534"/>
      <c r="E2442" s="35">
        <f t="shared" si="168"/>
        <v>2121</v>
      </c>
      <c r="F2442" s="535"/>
      <c r="G2442" s="535"/>
      <c r="H2442" s="538">
        <f>H2041+H2045</f>
        <v>10</v>
      </c>
    </row>
    <row r="2443" spans="2:9" ht="15" customHeight="1" x14ac:dyDescent="0.25">
      <c r="B2443" s="532"/>
      <c r="C2443" s="537" t="s">
        <v>4304</v>
      </c>
      <c r="D2443" s="534"/>
      <c r="E2443" s="35">
        <f t="shared" si="168"/>
        <v>2122</v>
      </c>
      <c r="F2443" s="535"/>
      <c r="G2443" s="535"/>
      <c r="H2443" s="538">
        <f>H2047+H2051</f>
        <v>6</v>
      </c>
    </row>
    <row r="2444" spans="2:9" ht="15" customHeight="1" x14ac:dyDescent="0.25">
      <c r="B2444" s="532"/>
      <c r="C2444" s="537" t="s">
        <v>4670</v>
      </c>
      <c r="D2444" s="534"/>
      <c r="E2444" s="35">
        <f t="shared" si="168"/>
        <v>2123</v>
      </c>
      <c r="F2444" s="535"/>
      <c r="G2444" s="535"/>
      <c r="H2444" s="538">
        <f>H2053+H2057</f>
        <v>10</v>
      </c>
    </row>
    <row r="2445" spans="2:9" ht="15" customHeight="1" x14ac:dyDescent="0.25">
      <c r="B2445" s="532"/>
      <c r="C2445" s="537" t="s">
        <v>4322</v>
      </c>
      <c r="D2445" s="534"/>
      <c r="E2445" s="35">
        <f t="shared" si="168"/>
        <v>2124</v>
      </c>
      <c r="F2445" s="535"/>
      <c r="G2445" s="535"/>
      <c r="H2445" s="538">
        <f>H2059+H2060+H2062+H2063+H2064+H2065</f>
        <v>25</v>
      </c>
    </row>
    <row r="2446" spans="2:9" ht="15" customHeight="1" x14ac:dyDescent="0.25">
      <c r="B2446" s="532"/>
      <c r="C2446" s="537" t="s">
        <v>4334</v>
      </c>
      <c r="D2446" s="534"/>
      <c r="E2446" s="35">
        <f t="shared" si="168"/>
        <v>2125</v>
      </c>
      <c r="F2446" s="535"/>
      <c r="G2446" s="535"/>
      <c r="H2446" s="538">
        <f>H2067+H2068+H2070+H2071+H2072+H2073</f>
        <v>21</v>
      </c>
    </row>
    <row r="2447" spans="2:9" ht="15" customHeight="1" x14ac:dyDescent="0.25">
      <c r="B2447" s="540">
        <v>4</v>
      </c>
      <c r="C2447" s="541" t="s">
        <v>4346</v>
      </c>
      <c r="D2447" s="542"/>
      <c r="E2447" s="35">
        <f t="shared" si="168"/>
        <v>2126</v>
      </c>
      <c r="F2447" s="543"/>
      <c r="G2447" s="543"/>
      <c r="H2447" s="544">
        <f>SUM(H2448,H2453)</f>
        <v>61</v>
      </c>
    </row>
    <row r="2448" spans="2:9" ht="15" customHeight="1" x14ac:dyDescent="0.25">
      <c r="B2448" s="540" t="s">
        <v>4671</v>
      </c>
      <c r="C2448" s="541" t="s">
        <v>4348</v>
      </c>
      <c r="D2448" s="542"/>
      <c r="E2448" s="35">
        <f t="shared" si="168"/>
        <v>2127</v>
      </c>
      <c r="F2448" s="543"/>
      <c r="G2448" s="543"/>
      <c r="H2448" s="544">
        <f>SUM(H2449:H2452)</f>
        <v>44</v>
      </c>
      <c r="I2448" s="545" t="s">
        <v>4672</v>
      </c>
    </row>
    <row r="2449" spans="2:9" ht="15" customHeight="1" x14ac:dyDescent="0.25">
      <c r="B2449" s="540"/>
      <c r="C2449" s="546" t="s">
        <v>4349</v>
      </c>
      <c r="D2449" s="542"/>
      <c r="E2449" s="35">
        <f t="shared" si="168"/>
        <v>2128</v>
      </c>
      <c r="F2449" s="543"/>
      <c r="G2449" s="543"/>
      <c r="H2449" s="547">
        <f>H2078+H2080+H2081+H2082</f>
        <v>12</v>
      </c>
    </row>
    <row r="2450" spans="2:9" ht="15" customHeight="1" x14ac:dyDescent="0.25">
      <c r="B2450" s="540"/>
      <c r="C2450" s="546" t="s">
        <v>4358</v>
      </c>
      <c r="D2450" s="542"/>
      <c r="E2450" s="35">
        <f t="shared" si="168"/>
        <v>2129</v>
      </c>
      <c r="F2450" s="543"/>
      <c r="G2450" s="543"/>
      <c r="H2450" s="547">
        <f>H2086+H2088+H2090</f>
        <v>11</v>
      </c>
    </row>
    <row r="2451" spans="2:9" ht="15" customHeight="1" x14ac:dyDescent="0.25">
      <c r="B2451" s="540"/>
      <c r="C2451" s="546" t="s">
        <v>4368</v>
      </c>
      <c r="D2451" s="542"/>
      <c r="E2451" s="35">
        <f t="shared" si="168"/>
        <v>2130</v>
      </c>
      <c r="F2451" s="543"/>
      <c r="G2451" s="543"/>
      <c r="H2451" s="547">
        <f>H2097</f>
        <v>4</v>
      </c>
    </row>
    <row r="2452" spans="2:9" ht="30" customHeight="1" x14ac:dyDescent="0.25">
      <c r="B2452" s="540"/>
      <c r="C2452" s="546" t="s">
        <v>4071</v>
      </c>
      <c r="D2452" s="542"/>
      <c r="E2452" s="35">
        <f t="shared" si="168"/>
        <v>2131</v>
      </c>
      <c r="F2452" s="543"/>
      <c r="G2452" s="543"/>
      <c r="H2452" s="548">
        <f>H1881+H1882+H1884+H1885+H1886</f>
        <v>17</v>
      </c>
      <c r="I2452" s="549" t="s">
        <v>4673</v>
      </c>
    </row>
    <row r="2453" spans="2:9" ht="15" customHeight="1" x14ac:dyDescent="0.25">
      <c r="B2453" s="540" t="s">
        <v>4674</v>
      </c>
      <c r="C2453" s="541" t="s">
        <v>4378</v>
      </c>
      <c r="D2453" s="542"/>
      <c r="E2453" s="35">
        <f t="shared" si="168"/>
        <v>2132</v>
      </c>
      <c r="F2453" s="543"/>
      <c r="G2453" s="543"/>
      <c r="H2453" s="544">
        <f>H2454</f>
        <v>17</v>
      </c>
    </row>
    <row r="2454" spans="2:9" ht="15" customHeight="1" x14ac:dyDescent="0.25">
      <c r="B2454" s="540"/>
      <c r="C2454" s="546" t="s">
        <v>4379</v>
      </c>
      <c r="D2454" s="542"/>
      <c r="E2454" s="35">
        <f t="shared" si="168"/>
        <v>2133</v>
      </c>
      <c r="F2454" s="543"/>
      <c r="G2454" s="543"/>
      <c r="H2454" s="547">
        <f>H2111+H2112+H2116+H2117+H2118</f>
        <v>17</v>
      </c>
    </row>
    <row r="2455" spans="2:9" ht="15" customHeight="1" x14ac:dyDescent="0.25">
      <c r="B2455" s="511">
        <v>5</v>
      </c>
      <c r="C2455" s="550" t="s">
        <v>4409</v>
      </c>
      <c r="D2455" s="513"/>
      <c r="E2455" s="35">
        <f t="shared" si="168"/>
        <v>2134</v>
      </c>
      <c r="F2455" s="514"/>
      <c r="G2455" s="514"/>
      <c r="H2455" s="551">
        <f>SUM(H2456,H2459)</f>
        <v>42</v>
      </c>
    </row>
    <row r="2456" spans="2:9" ht="15" customHeight="1" x14ac:dyDescent="0.25">
      <c r="B2456" s="511" t="s">
        <v>4675</v>
      </c>
      <c r="C2456" s="550" t="s">
        <v>4411</v>
      </c>
      <c r="D2456" s="513"/>
      <c r="E2456" s="35">
        <f t="shared" si="168"/>
        <v>2135</v>
      </c>
      <c r="F2456" s="514"/>
      <c r="G2456" s="514"/>
      <c r="H2456" s="551">
        <f>SUM(H2457:H2458)</f>
        <v>20</v>
      </c>
    </row>
    <row r="2457" spans="2:9" ht="15" customHeight="1" x14ac:dyDescent="0.25">
      <c r="B2457" s="511"/>
      <c r="C2457" s="552" t="s">
        <v>4412</v>
      </c>
      <c r="D2457" s="513"/>
      <c r="E2457" s="35">
        <f t="shared" si="168"/>
        <v>2136</v>
      </c>
      <c r="F2457" s="514"/>
      <c r="G2457" s="514"/>
      <c r="H2457" s="553">
        <f>H2122+H2128</f>
        <v>10</v>
      </c>
    </row>
    <row r="2458" spans="2:9" ht="15" customHeight="1" x14ac:dyDescent="0.25">
      <c r="B2458" s="511"/>
      <c r="C2458" s="552" t="s">
        <v>4424</v>
      </c>
      <c r="D2458" s="513"/>
      <c r="E2458" s="35">
        <f t="shared" si="168"/>
        <v>2137</v>
      </c>
      <c r="F2458" s="514"/>
      <c r="G2458" s="514"/>
      <c r="H2458" s="553">
        <f>H2130+H2131</f>
        <v>10</v>
      </c>
    </row>
    <row r="2459" spans="2:9" ht="15" customHeight="1" x14ac:dyDescent="0.25">
      <c r="B2459" s="511" t="s">
        <v>4676</v>
      </c>
      <c r="C2459" s="550" t="s">
        <v>4429</v>
      </c>
      <c r="D2459" s="513"/>
      <c r="E2459" s="35">
        <f t="shared" si="168"/>
        <v>2138</v>
      </c>
      <c r="F2459" s="514"/>
      <c r="G2459" s="514"/>
      <c r="H2459" s="551">
        <f>SUM(H2460:H2462)</f>
        <v>22</v>
      </c>
      <c r="I2459" s="545" t="s">
        <v>4672</v>
      </c>
    </row>
    <row r="2460" spans="2:9" ht="30" customHeight="1" x14ac:dyDescent="0.25">
      <c r="B2460" s="511"/>
      <c r="C2460" s="552" t="s">
        <v>4430</v>
      </c>
      <c r="D2460" s="513"/>
      <c r="E2460" s="35">
        <f t="shared" si="168"/>
        <v>2139</v>
      </c>
      <c r="F2460" s="514"/>
      <c r="G2460" s="514"/>
      <c r="H2460" s="553">
        <f>H2134+H2135</f>
        <v>10</v>
      </c>
    </row>
    <row r="2461" spans="2:9" ht="15" customHeight="1" x14ac:dyDescent="0.25">
      <c r="B2461" s="511"/>
      <c r="C2461" s="552" t="s">
        <v>2280</v>
      </c>
      <c r="D2461" s="513"/>
      <c r="E2461" s="35">
        <f t="shared" si="168"/>
        <v>2140</v>
      </c>
      <c r="F2461" s="514"/>
      <c r="G2461" s="514"/>
      <c r="H2461" s="519">
        <f>H1902+H1903</f>
        <v>2</v>
      </c>
      <c r="I2461" s="549" t="s">
        <v>4673</v>
      </c>
    </row>
    <row r="2462" spans="2:9" ht="15" customHeight="1" x14ac:dyDescent="0.25">
      <c r="B2462" s="511"/>
      <c r="C2462" s="552" t="s">
        <v>4121</v>
      </c>
      <c r="D2462" s="513"/>
      <c r="E2462" s="35">
        <f t="shared" si="168"/>
        <v>2141</v>
      </c>
      <c r="F2462" s="514"/>
      <c r="G2462" s="514"/>
      <c r="H2462" s="554">
        <f>H1915+H1916</f>
        <v>10</v>
      </c>
      <c r="I2462" s="549" t="s">
        <v>4673</v>
      </c>
    </row>
    <row r="2463" spans="2:9" ht="15" customHeight="1" x14ac:dyDescent="0.25">
      <c r="B2463" s="555">
        <v>6</v>
      </c>
      <c r="C2463" s="556" t="s">
        <v>4443</v>
      </c>
      <c r="D2463" s="557"/>
      <c r="E2463" s="35">
        <f t="shared" si="168"/>
        <v>2142</v>
      </c>
      <c r="F2463" s="558"/>
      <c r="G2463" s="558"/>
      <c r="H2463" s="559">
        <f>SUM(H2464,H2468)</f>
        <v>74</v>
      </c>
    </row>
    <row r="2464" spans="2:9" ht="15" customHeight="1" x14ac:dyDescent="0.25">
      <c r="B2464" s="555" t="s">
        <v>4677</v>
      </c>
      <c r="C2464" s="556" t="s">
        <v>4444</v>
      </c>
      <c r="D2464" s="557"/>
      <c r="E2464" s="35">
        <f t="shared" si="168"/>
        <v>2143</v>
      </c>
      <c r="F2464" s="558"/>
      <c r="G2464" s="558"/>
      <c r="H2464" s="559">
        <f>SUM(H2465:H2467)</f>
        <v>33</v>
      </c>
    </row>
    <row r="2465" spans="2:8" ht="15" customHeight="1" x14ac:dyDescent="0.25">
      <c r="B2465" s="555"/>
      <c r="C2465" s="560" t="s">
        <v>4445</v>
      </c>
      <c r="D2465" s="557"/>
      <c r="E2465" s="35">
        <f t="shared" si="168"/>
        <v>2144</v>
      </c>
      <c r="F2465" s="558"/>
      <c r="G2465" s="558"/>
      <c r="H2465" s="561">
        <f>H2148</f>
        <v>5</v>
      </c>
    </row>
    <row r="2466" spans="2:8" ht="15" customHeight="1" x14ac:dyDescent="0.25">
      <c r="B2466" s="555"/>
      <c r="C2466" s="560" t="s">
        <v>4534</v>
      </c>
      <c r="D2466" s="557"/>
      <c r="E2466" s="35">
        <f t="shared" si="168"/>
        <v>2145</v>
      </c>
      <c r="F2466" s="558"/>
      <c r="G2466" s="558"/>
      <c r="H2466" s="561">
        <f>H2211+H2212+H2213+H2214</f>
        <v>20</v>
      </c>
    </row>
    <row r="2467" spans="2:8" ht="15" customHeight="1" x14ac:dyDescent="0.25">
      <c r="B2467" s="555"/>
      <c r="C2467" s="560" t="s">
        <v>4542</v>
      </c>
      <c r="D2467" s="557"/>
      <c r="E2467" s="35">
        <f t="shared" si="168"/>
        <v>2146</v>
      </c>
      <c r="F2467" s="558"/>
      <c r="G2467" s="558"/>
      <c r="H2467" s="561">
        <f>H2217+H2222</f>
        <v>8</v>
      </c>
    </row>
    <row r="2468" spans="2:8" ht="15" customHeight="1" x14ac:dyDescent="0.25">
      <c r="B2468" s="555" t="s">
        <v>4678</v>
      </c>
      <c r="C2468" s="556" t="s">
        <v>4558</v>
      </c>
      <c r="D2468" s="557"/>
      <c r="E2468" s="35">
        <f t="shared" si="168"/>
        <v>2147</v>
      </c>
      <c r="F2468" s="558"/>
      <c r="G2468" s="558"/>
      <c r="H2468" s="559">
        <f>SUM(H2469:H2470)</f>
        <v>41</v>
      </c>
    </row>
    <row r="2469" spans="2:8" ht="15" customHeight="1" x14ac:dyDescent="0.25">
      <c r="B2469" s="555"/>
      <c r="C2469" s="560" t="s">
        <v>4559</v>
      </c>
      <c r="D2469" s="557"/>
      <c r="E2469" s="35">
        <f t="shared" ref="E2469:E2471" si="169">E2468+1</f>
        <v>2148</v>
      </c>
      <c r="F2469" s="558"/>
      <c r="G2469" s="558"/>
      <c r="H2469" s="562">
        <f>H2230+H2238+H2239</f>
        <v>11</v>
      </c>
    </row>
    <row r="2470" spans="2:8" ht="15" customHeight="1" x14ac:dyDescent="0.25">
      <c r="B2470" s="555"/>
      <c r="C2470" s="560" t="s">
        <v>4576</v>
      </c>
      <c r="D2470" s="557"/>
      <c r="E2470" s="35">
        <f t="shared" si="169"/>
        <v>2149</v>
      </c>
      <c r="F2470" s="558"/>
      <c r="G2470" s="558"/>
      <c r="H2470" s="562">
        <f>H2245+H2246+H2247+H2248+H2249+H2250</f>
        <v>30</v>
      </c>
    </row>
    <row r="2471" spans="2:8" ht="15" customHeight="1" x14ac:dyDescent="0.25">
      <c r="B2471" s="563"/>
      <c r="C2471" s="564" t="s">
        <v>4679</v>
      </c>
      <c r="D2471" s="565"/>
      <c r="E2471" s="35">
        <f t="shared" si="169"/>
        <v>2150</v>
      </c>
      <c r="F2471" s="566"/>
      <c r="G2471" s="566"/>
      <c r="H2471" s="567">
        <f>SUM(H2404,H2421,H2432,H2447,H2455,H2463)</f>
        <v>492</v>
      </c>
    </row>
  </sheetData>
  <mergeCells count="409">
    <mergeCell ref="B2403:H2403"/>
    <mergeCell ref="A2210:B2210"/>
    <mergeCell ref="A2216:B2216"/>
    <mergeCell ref="A2228:B2228"/>
    <mergeCell ref="A2229:B2229"/>
    <mergeCell ref="A2243:B2243"/>
    <mergeCell ref="A2251:B2251"/>
    <mergeCell ref="A2147:B2147"/>
    <mergeCell ref="A2186:B2186"/>
    <mergeCell ref="A2189:B2189"/>
    <mergeCell ref="A2191:B2191"/>
    <mergeCell ref="A2198:B2198"/>
    <mergeCell ref="A2201:B2201"/>
    <mergeCell ref="A2121:B2121"/>
    <mergeCell ref="A2129:B2129"/>
    <mergeCell ref="A2132:B2132"/>
    <mergeCell ref="A2133:B2133"/>
    <mergeCell ref="A2145:B2145"/>
    <mergeCell ref="A2146:B2146"/>
    <mergeCell ref="A2085:B2085"/>
    <mergeCell ref="A2092:B2092"/>
    <mergeCell ref="A2098:B2098"/>
    <mergeCell ref="A2099:B2099"/>
    <mergeCell ref="A2119:B2119"/>
    <mergeCell ref="A2120:B2120"/>
    <mergeCell ref="A2052:B2052"/>
    <mergeCell ref="A2058:B2058"/>
    <mergeCell ref="A2066:B2066"/>
    <mergeCell ref="A2074:B2074"/>
    <mergeCell ref="A2075:B2075"/>
    <mergeCell ref="A2076:B2076"/>
    <mergeCell ref="A2021:B2021"/>
    <mergeCell ref="A2022:B2022"/>
    <mergeCell ref="A2027:B2027"/>
    <mergeCell ref="A2034:B2034"/>
    <mergeCell ref="A2040:B2040"/>
    <mergeCell ref="A2046:B2046"/>
    <mergeCell ref="A2006:B2006"/>
    <mergeCell ref="A2007:B2007"/>
    <mergeCell ref="A2008:B2008"/>
    <mergeCell ref="A2011:B2011"/>
    <mergeCell ref="A2015:B2015"/>
    <mergeCell ref="A2018:B2018"/>
    <mergeCell ref="A1953:B1953"/>
    <mergeCell ref="A1978:B1978"/>
    <mergeCell ref="A1981:B1981"/>
    <mergeCell ref="A1982:B1982"/>
    <mergeCell ref="A1985:B1985"/>
    <mergeCell ref="A1996:B1996"/>
    <mergeCell ref="A1923:B1923"/>
    <mergeCell ref="A1927:B1927"/>
    <mergeCell ref="A1928:B1928"/>
    <mergeCell ref="A1929:B1929"/>
    <mergeCell ref="A1934:B1934"/>
    <mergeCell ref="A1942:B1942"/>
    <mergeCell ref="A1872:B1872"/>
    <mergeCell ref="A1877:B1877"/>
    <mergeCell ref="A1878:B1878"/>
    <mergeCell ref="A1887:B1887"/>
    <mergeCell ref="A1900:B1900"/>
    <mergeCell ref="A1914:B1914"/>
    <mergeCell ref="A1789:B1789"/>
    <mergeCell ref="A1809:B1809"/>
    <mergeCell ref="A1816:B1816"/>
    <mergeCell ref="A1824:B1824"/>
    <mergeCell ref="A1842:B1842"/>
    <mergeCell ref="A1860:B1860"/>
    <mergeCell ref="A1734:B1734"/>
    <mergeCell ref="A1746:B1746"/>
    <mergeCell ref="A1758:B1758"/>
    <mergeCell ref="A1770:B1770"/>
    <mergeCell ref="A1782:B1782"/>
    <mergeCell ref="A1788:B1788"/>
    <mergeCell ref="C1706:D1706"/>
    <mergeCell ref="B1711:H1711"/>
    <mergeCell ref="A1732:B1732"/>
    <mergeCell ref="C1732:H1732"/>
    <mergeCell ref="A1733:B1733"/>
    <mergeCell ref="C1733:H1733"/>
    <mergeCell ref="B1678:B1685"/>
    <mergeCell ref="B1687:B1690"/>
    <mergeCell ref="B1691:B1694"/>
    <mergeCell ref="B1695:D1695"/>
    <mergeCell ref="C1696:D1696"/>
    <mergeCell ref="C1701:D1701"/>
    <mergeCell ref="B1633:B1638"/>
    <mergeCell ref="B1640:B1648"/>
    <mergeCell ref="B1649:B1657"/>
    <mergeCell ref="B1659:B1663"/>
    <mergeCell ref="B1664:B1668"/>
    <mergeCell ref="B1670:B1677"/>
    <mergeCell ref="B1594:B1607"/>
    <mergeCell ref="B1610:D1610"/>
    <mergeCell ref="B1611:B1619"/>
    <mergeCell ref="B1621:B1624"/>
    <mergeCell ref="B1625:D1625"/>
    <mergeCell ref="B1627:B1632"/>
    <mergeCell ref="C1565:D1565"/>
    <mergeCell ref="B1566:B1571"/>
    <mergeCell ref="B1573:B1574"/>
    <mergeCell ref="C1581:D1581"/>
    <mergeCell ref="B1582:B1592"/>
    <mergeCell ref="B1593:D1593"/>
    <mergeCell ref="B1518:B1523"/>
    <mergeCell ref="B1532:B1540"/>
    <mergeCell ref="B1542:D1542"/>
    <mergeCell ref="B1546:B1554"/>
    <mergeCell ref="C1555:D1555"/>
    <mergeCell ref="B1556:B1564"/>
    <mergeCell ref="B1479:B1481"/>
    <mergeCell ref="B1487:B1497"/>
    <mergeCell ref="B1498:B1501"/>
    <mergeCell ref="B1502:D1502"/>
    <mergeCell ref="B1503:B1504"/>
    <mergeCell ref="C1512:D1512"/>
    <mergeCell ref="B1442:B1446"/>
    <mergeCell ref="B1447:B1448"/>
    <mergeCell ref="B1450:B1459"/>
    <mergeCell ref="C1462:D1462"/>
    <mergeCell ref="B1472:D1472"/>
    <mergeCell ref="B1475:B1478"/>
    <mergeCell ref="B1404:B1408"/>
    <mergeCell ref="B1409:B1413"/>
    <mergeCell ref="B1414:B1421"/>
    <mergeCell ref="B1422:B1430"/>
    <mergeCell ref="B1431:B1437"/>
    <mergeCell ref="B1438:B1441"/>
    <mergeCell ref="B1380:B1383"/>
    <mergeCell ref="B1385:B1386"/>
    <mergeCell ref="B1387:B1388"/>
    <mergeCell ref="B1390:B1394"/>
    <mergeCell ref="B1397:B1399"/>
    <mergeCell ref="B1400:B1403"/>
    <mergeCell ref="B1355:B1356"/>
    <mergeCell ref="B1359:B1361"/>
    <mergeCell ref="B1367:B1368"/>
    <mergeCell ref="B1369:B1370"/>
    <mergeCell ref="B1372:B1375"/>
    <mergeCell ref="B1376:B1379"/>
    <mergeCell ref="B1327:B1329"/>
    <mergeCell ref="B1330:B1331"/>
    <mergeCell ref="B1332:B1333"/>
    <mergeCell ref="B1335:B1342"/>
    <mergeCell ref="B1344:B1349"/>
    <mergeCell ref="B1351:B1352"/>
    <mergeCell ref="B1306:B1308"/>
    <mergeCell ref="B1310:B1312"/>
    <mergeCell ref="B1313:B1315"/>
    <mergeCell ref="B1317:B1319"/>
    <mergeCell ref="B1320:B1322"/>
    <mergeCell ref="B1324:B1326"/>
    <mergeCell ref="B1284:B1286"/>
    <mergeCell ref="B1288:B1290"/>
    <mergeCell ref="B1291:B1293"/>
    <mergeCell ref="B1295:B1297"/>
    <mergeCell ref="B1298:B1300"/>
    <mergeCell ref="B1303:B1305"/>
    <mergeCell ref="B1262:B1264"/>
    <mergeCell ref="B1265:B1267"/>
    <mergeCell ref="B1268:B1271"/>
    <mergeCell ref="B1274:B1276"/>
    <mergeCell ref="B1277:B1279"/>
    <mergeCell ref="B1281:B1283"/>
    <mergeCell ref="B1244:B1246"/>
    <mergeCell ref="B1247:B1249"/>
    <mergeCell ref="B1250:B1252"/>
    <mergeCell ref="B1253:B1255"/>
    <mergeCell ref="B1256:B1258"/>
    <mergeCell ref="B1259:B1261"/>
    <mergeCell ref="B1226:B1228"/>
    <mergeCell ref="B1229:B1231"/>
    <mergeCell ref="B1232:B1234"/>
    <mergeCell ref="B1235:B1237"/>
    <mergeCell ref="B1238:B1240"/>
    <mergeCell ref="B1241:B1243"/>
    <mergeCell ref="B1208:B1210"/>
    <mergeCell ref="B1211:B1213"/>
    <mergeCell ref="B1214:B1216"/>
    <mergeCell ref="B1217:B1219"/>
    <mergeCell ref="B1220:B1222"/>
    <mergeCell ref="B1223:B1225"/>
    <mergeCell ref="B1188:B1191"/>
    <mergeCell ref="B1192:B1194"/>
    <mergeCell ref="B1195:B1197"/>
    <mergeCell ref="B1198:B1200"/>
    <mergeCell ref="B1201:B1203"/>
    <mergeCell ref="B1204:B1206"/>
    <mergeCell ref="B1170:B1172"/>
    <mergeCell ref="B1173:B1175"/>
    <mergeCell ref="B1176:B1178"/>
    <mergeCell ref="B1179:B1181"/>
    <mergeCell ref="B1182:B1184"/>
    <mergeCell ref="B1185:B1187"/>
    <mergeCell ref="B1152:B1154"/>
    <mergeCell ref="B1155:B1157"/>
    <mergeCell ref="B1158:B1160"/>
    <mergeCell ref="B1161:B1163"/>
    <mergeCell ref="B1164:B1166"/>
    <mergeCell ref="B1167:B1169"/>
    <mergeCell ref="B1133:B1135"/>
    <mergeCell ref="B1137:B1139"/>
    <mergeCell ref="B1140:B1142"/>
    <mergeCell ref="B1143:B1145"/>
    <mergeCell ref="B1146:B1148"/>
    <mergeCell ref="B1149:B1151"/>
    <mergeCell ref="B1115:B1117"/>
    <mergeCell ref="B1118:B1120"/>
    <mergeCell ref="B1121:B1123"/>
    <mergeCell ref="B1124:B1126"/>
    <mergeCell ref="B1127:B1129"/>
    <mergeCell ref="B1130:B1132"/>
    <mergeCell ref="B1097:B1099"/>
    <mergeCell ref="B1100:B1102"/>
    <mergeCell ref="B1103:B1105"/>
    <mergeCell ref="B1106:B1108"/>
    <mergeCell ref="B1109:B1111"/>
    <mergeCell ref="B1112:B1114"/>
    <mergeCell ref="B1079:B1081"/>
    <mergeCell ref="B1082:B1084"/>
    <mergeCell ref="B1085:B1087"/>
    <mergeCell ref="B1088:B1090"/>
    <mergeCell ref="B1091:B1093"/>
    <mergeCell ref="B1094:B1096"/>
    <mergeCell ref="B1060:B1062"/>
    <mergeCell ref="B1063:B1065"/>
    <mergeCell ref="B1066:B1068"/>
    <mergeCell ref="B1069:B1071"/>
    <mergeCell ref="B1072:B1074"/>
    <mergeCell ref="B1075:B1078"/>
    <mergeCell ref="B1041:B1043"/>
    <mergeCell ref="B1044:B1046"/>
    <mergeCell ref="B1047:B1049"/>
    <mergeCell ref="B1050:B1053"/>
    <mergeCell ref="B1054:B1056"/>
    <mergeCell ref="B1057:B1059"/>
    <mergeCell ref="B1016:B1019"/>
    <mergeCell ref="B1020:B1023"/>
    <mergeCell ref="B1024:B1027"/>
    <mergeCell ref="B1028:B1031"/>
    <mergeCell ref="B1032:B1035"/>
    <mergeCell ref="B1038:B1040"/>
    <mergeCell ref="B992:B995"/>
    <mergeCell ref="B996:B999"/>
    <mergeCell ref="B1000:B1003"/>
    <mergeCell ref="B1004:B1007"/>
    <mergeCell ref="B1008:B1011"/>
    <mergeCell ref="B1012:B1015"/>
    <mergeCell ref="B968:B971"/>
    <mergeCell ref="B972:B975"/>
    <mergeCell ref="B976:B979"/>
    <mergeCell ref="B980:B983"/>
    <mergeCell ref="B984:B987"/>
    <mergeCell ref="B988:B991"/>
    <mergeCell ref="B932:B940"/>
    <mergeCell ref="B944:B947"/>
    <mergeCell ref="B949:B952"/>
    <mergeCell ref="B956:D956"/>
    <mergeCell ref="B960:B963"/>
    <mergeCell ref="B964:B967"/>
    <mergeCell ref="B895:B903"/>
    <mergeCell ref="B905:B909"/>
    <mergeCell ref="B914:B915"/>
    <mergeCell ref="B916:B917"/>
    <mergeCell ref="B918:B925"/>
    <mergeCell ref="B926:B929"/>
    <mergeCell ref="B871:B873"/>
    <mergeCell ref="B875:B876"/>
    <mergeCell ref="B877:B878"/>
    <mergeCell ref="B879:B880"/>
    <mergeCell ref="B881:B882"/>
    <mergeCell ref="B884:B893"/>
    <mergeCell ref="B820:B827"/>
    <mergeCell ref="B829:B838"/>
    <mergeCell ref="B840:B854"/>
    <mergeCell ref="B855:B862"/>
    <mergeCell ref="B864:D864"/>
    <mergeCell ref="B866:B869"/>
    <mergeCell ref="C784:C785"/>
    <mergeCell ref="B786:B791"/>
    <mergeCell ref="B793:B795"/>
    <mergeCell ref="B796:B800"/>
    <mergeCell ref="B804:B813"/>
    <mergeCell ref="B814:B819"/>
    <mergeCell ref="B732:B733"/>
    <mergeCell ref="B734:B735"/>
    <mergeCell ref="B736:B758"/>
    <mergeCell ref="B759:B763"/>
    <mergeCell ref="B766:B775"/>
    <mergeCell ref="B778:B785"/>
    <mergeCell ref="B702:B703"/>
    <mergeCell ref="B704:B705"/>
    <mergeCell ref="B707:B711"/>
    <mergeCell ref="B713:B723"/>
    <mergeCell ref="B725:B726"/>
    <mergeCell ref="B729:B730"/>
    <mergeCell ref="B656:B657"/>
    <mergeCell ref="B671:D671"/>
    <mergeCell ref="B673:B677"/>
    <mergeCell ref="B678:B682"/>
    <mergeCell ref="B683:B687"/>
    <mergeCell ref="B690:B699"/>
    <mergeCell ref="B637:B644"/>
    <mergeCell ref="B646:B647"/>
    <mergeCell ref="B648:B649"/>
    <mergeCell ref="B650:B651"/>
    <mergeCell ref="B652:B653"/>
    <mergeCell ref="B654:B655"/>
    <mergeCell ref="B617:B621"/>
    <mergeCell ref="B622:B623"/>
    <mergeCell ref="B625:B626"/>
    <mergeCell ref="B627:B628"/>
    <mergeCell ref="B629:B632"/>
    <mergeCell ref="B633:B636"/>
    <mergeCell ref="B592:B593"/>
    <mergeCell ref="B595:B599"/>
    <mergeCell ref="B600:B604"/>
    <mergeCell ref="B606:B607"/>
    <mergeCell ref="B610:B612"/>
    <mergeCell ref="B614:B616"/>
    <mergeCell ref="B570:B572"/>
    <mergeCell ref="B574:B576"/>
    <mergeCell ref="B578:B580"/>
    <mergeCell ref="B582:B584"/>
    <mergeCell ref="B586:B587"/>
    <mergeCell ref="B589:B590"/>
    <mergeCell ref="B546:B548"/>
    <mergeCell ref="B550:B552"/>
    <mergeCell ref="B554:B556"/>
    <mergeCell ref="B558:B560"/>
    <mergeCell ref="B562:B564"/>
    <mergeCell ref="B566:B568"/>
    <mergeCell ref="B485:B490"/>
    <mergeCell ref="B503:B508"/>
    <mergeCell ref="B511:B536"/>
    <mergeCell ref="C534:C536"/>
    <mergeCell ref="B539:D539"/>
    <mergeCell ref="B542:B544"/>
    <mergeCell ref="B443:B451"/>
    <mergeCell ref="B452:B460"/>
    <mergeCell ref="B461:B469"/>
    <mergeCell ref="B470:B479"/>
    <mergeCell ref="B481:B482"/>
    <mergeCell ref="B483:B484"/>
    <mergeCell ref="B392:B396"/>
    <mergeCell ref="B398:B406"/>
    <mergeCell ref="B407:B415"/>
    <mergeCell ref="B416:B424"/>
    <mergeCell ref="B425:B433"/>
    <mergeCell ref="B434:B442"/>
    <mergeCell ref="B354:B359"/>
    <mergeCell ref="B360:B365"/>
    <mergeCell ref="B366:B371"/>
    <mergeCell ref="B372:B377"/>
    <mergeCell ref="B378:B383"/>
    <mergeCell ref="B384:B390"/>
    <mergeCell ref="B316:B321"/>
    <mergeCell ref="B322:B327"/>
    <mergeCell ref="B328:B333"/>
    <mergeCell ref="B334:B340"/>
    <mergeCell ref="B342:B347"/>
    <mergeCell ref="B348:B353"/>
    <mergeCell ref="B278:B283"/>
    <mergeCell ref="B284:B289"/>
    <mergeCell ref="B290:B295"/>
    <mergeCell ref="B296:B302"/>
    <mergeCell ref="B304:B309"/>
    <mergeCell ref="B310:B315"/>
    <mergeCell ref="B226:B232"/>
    <mergeCell ref="B233:B240"/>
    <mergeCell ref="B244:B258"/>
    <mergeCell ref="B259:B261"/>
    <mergeCell ref="B266:B271"/>
    <mergeCell ref="B272:B277"/>
    <mergeCell ref="B182:B188"/>
    <mergeCell ref="B189:B195"/>
    <mergeCell ref="B196:B203"/>
    <mergeCell ref="B205:B211"/>
    <mergeCell ref="B212:B218"/>
    <mergeCell ref="B219:B225"/>
    <mergeCell ref="B138:B144"/>
    <mergeCell ref="B145:B151"/>
    <mergeCell ref="B152:B158"/>
    <mergeCell ref="B159:B165"/>
    <mergeCell ref="B166:B173"/>
    <mergeCell ref="B175:B181"/>
    <mergeCell ref="B77:B90"/>
    <mergeCell ref="B91:D91"/>
    <mergeCell ref="B98:B113"/>
    <mergeCell ref="B117:B123"/>
    <mergeCell ref="B124:B130"/>
    <mergeCell ref="B131:B137"/>
    <mergeCell ref="B52:B55"/>
    <mergeCell ref="B56:B59"/>
    <mergeCell ref="B60:B63"/>
    <mergeCell ref="B65:B68"/>
    <mergeCell ref="B69:B72"/>
    <mergeCell ref="B73:B76"/>
    <mergeCell ref="B21:B22"/>
    <mergeCell ref="B23:B24"/>
    <mergeCell ref="B25:B26"/>
    <mergeCell ref="B28:B30"/>
    <mergeCell ref="B31:B33"/>
    <mergeCell ref="B47:B50"/>
    <mergeCell ref="B1:H1"/>
    <mergeCell ref="B3:E3"/>
    <mergeCell ref="B5:E5"/>
    <mergeCell ref="B12:D12"/>
    <mergeCell ref="B14:B15"/>
    <mergeCell ref="B19:B20"/>
  </mergeCells>
  <dataValidations count="1682">
    <dataValidation type="decimal" allowBlank="1" showErrorMessage="1" sqref="I2244" xr:uid="{F2AE1B42-0122-4688-9DDA-21E2EEE21927}">
      <formula1>0</formula1>
      <formula2>24</formula2>
    </dataValidation>
    <dataValidation type="list" allowBlank="1" showInputMessage="1" showErrorMessage="1" prompt="Jenis Pelayanan Transportasi - 2. Berbayar_x000a_1. Tidak Berbayar" sqref="I1842 I1872 I1860" xr:uid="{DF3BC968-95A2-4DAA-9FB6-FBED83177817}">
      <formula1>"2,1"</formula1>
    </dataValidation>
    <dataValidation type="decimal" allowBlank="1" showInputMessage="1" showErrorMessage="1" prompt="Jumlah Kasus Konflik Di Desa - (Diisi Angka)" sqref="I1957 I1959" xr:uid="{F86A3673-8061-4909-9F48-DDC3E2BCC7A2}">
      <formula1>0</formula1>
      <formula2>12</formula2>
    </dataValidation>
    <dataValidation type="list" allowBlank="1" showInputMessage="1" showErrorMessage="1" prompt="Terdapat Konflik Di Desa - 1. Tidak Ada_x000a_0. Ada" sqref="I1955" xr:uid="{D45C6B65-1061-4186-843F-02C838CE375B}">
      <formula1>"1,0"</formula1>
    </dataValidation>
    <dataValidation type="list" allowBlank="1" showInputMessage="1" showErrorMessage="1" prompt="Teknologi utk Keperluan Lainnya - 1. Sudah_x000a_0. Belum" sqref="I2251" xr:uid="{B2A634C3-C281-47A3-9AC6-5C42F248A5DC}">
      <formula1>"1,0"</formula1>
    </dataValidation>
    <dataValidation type="decimal" allowBlank="1" showInputMessage="1" showErrorMessage="1" prompt="Jumlah Kegiatan Pemberdayaan - (Diisi Angka)" sqref="I2240:I2243 I2215 I2209:I2210" xr:uid="{859C1DCD-1851-4ACD-A859-E4589AEA7C93}">
      <formula1>0</formula1>
      <formula2>24</formula2>
    </dataValidation>
    <dataValidation type="list" allowBlank="1" showInputMessage="1" showErrorMessage="1" prompt="Fasilitas Layanan Kredit KUK - 1. Ada_x000a_0. Tidak Ada" sqref="I2058" xr:uid="{D16A5818-6932-412B-AA7B-1CDD2F6AD4A4}">
      <formula1>"1,0"</formula1>
    </dataValidation>
    <dataValidation type="list" showInputMessage="1" showErrorMessage="1" promptTitle="Ketersediaan Angkutan Umum" prompt="Angkutan umum utama di Desa beroperasi setiap hari_x000a_1: Ada, Trayek Tetap_x000a_2: Ada, Tanpa Trayek Tetap_x000a_3: Tidak Ada Angkutan Umum" sqref="H1463" xr:uid="{BAC7A432-14CF-4248-B504-40E77B793196}">
      <formula1>"1,2,3"</formula1>
    </dataValidation>
    <dataValidation type="list" allowBlank="1" showInputMessage="1" showErrorMessage="1" promptTitle="Keterlibatan Pendidikan Kursus" prompt="1: Tidak aktif_x000a_3: Melibatkan sebagian kecil/&lt;50% angkatan kerja yang tidak bekerja di desa_x000a_5: Melibatkan sebagian besar/≥50% angkatan kerja yang tidak bekerja di desa" sqref="H2024" xr:uid="{99A6AC8D-CB2E-4E3A-9D88-5919E695389C}">
      <formula1>"1,3,5"</formula1>
    </dataValidation>
    <dataValidation type="list" allowBlank="1" showInputMessage="1" showErrorMessage="1" promptTitle="Terdapat Wisata Budaya Lainnya" prompt="Ada_x000a_Tidak Ada" sqref="H233" xr:uid="{632806F2-3A71-4E39-839E-5E4AC0F3C9D7}">
      <formula1>"Ada, Tidak Ada"</formula1>
    </dataValidation>
    <dataValidation type="decimal" operator="lessThanOrEqual" allowBlank="1" showInputMessage="1" showErrorMessage="1" error="Tidak Tedapat Tambang Batu Kali_x000a_Diisi 0 (NOL)" promptTitle="Luas Tambang Batu Kali" prompt="(Dalam Satuan Luas Ha)_x000a_1 Km2 = 100 Ha" sqref="H373" xr:uid="{5001DA7E-6C17-41D8-980E-0F4687E47C13}">
      <formula1>IF(H372="Tidak Ada",0,25000)</formula1>
    </dataValidation>
    <dataValidation type="list" allowBlank="1" showInputMessage="1" showErrorMessage="1" promptTitle="Buku KTP dan KK" prompt="Diisi_x000a_Tidak Diisi" sqref="H2166" xr:uid="{A780B3EE-A094-4D6F-986D-B32566FE4C7D}">
      <formula1>IF($H$2160="Belum",Tidak_Diisi,Diisi)</formula1>
    </dataValidation>
    <dataValidation type="whole" allowBlank="1" showInputMessage="1" showErrorMessage="1" promptTitle="Waktu Tempuh (Menit) ke Pasar" prompt="(Diisi Angka)" sqref="H2030" xr:uid="{6BBDBB94-DE39-4637-B60E-3008261A52E3}">
      <formula1>0</formula1>
      <formula2>180</formula2>
    </dataValidation>
    <dataValidation type="list" allowBlank="1" showInputMessage="1" showErrorMessage="1" promptTitle="Transportasi ke Mitigasi Bencana" prompt="Ada_x000a_Tidak Ada" sqref="H2115" xr:uid="{31F5E9AA-3D2D-427E-B798-D765140DFDF2}">
      <formula1>"Ada, Tidak Ada"</formula1>
    </dataValidation>
    <dataValidation type="list" allowBlank="1" showInputMessage="1" showErrorMessage="1" promptTitle="Adanya PMKS Anak Jalanan" prompt="Keterangan:_x000a_0 : Tidak Ada_x000a_1 : Ada" sqref="H855" xr:uid="{F5DBDBF0-6954-4721-8755-4AA6C489C369}">
      <formula1>"0,1"</formula1>
    </dataValidation>
    <dataValidation type="whole" allowBlank="1" showInputMessage="1" showErrorMessage="1" errorTitle="CEK KONFLIK DI DESA 1 TAHUN" error="Batas isian Max 100 Kasus/tahun_x000a_Jika dalm 1 Tahun Terakhir TIDAK ADA konflik di Desa. Diisi angka 0 (NOL)" prompt="IDM S 376.c" sqref="H1959" xr:uid="{BFB53CD3-46AD-4E61-9B52-3148959CA7C3}">
      <formula1>0</formula1>
      <formula2>IF($H$244="Ada",100,0)</formula2>
    </dataValidation>
    <dataValidation type="list" allowBlank="1" showInputMessage="1" showErrorMessage="1" promptTitle="Pendampingan Bidang Ekonomi" prompt="0: Tidak Ada_x000a_1: Ada" sqref="H1521" xr:uid="{56E2BAED-3DC9-4B67-9BA4-8A7593CE7F4F}">
      <formula1>"0,1"</formula1>
    </dataValidation>
    <dataValidation type="whole" allowBlank="1" showInputMessage="1" showErrorMessage="1" sqref="H1800" xr:uid="{BEE20EF7-F7C3-40C8-8E84-1F2E9A10FDE4}">
      <formula1>0</formula1>
      <formula2>180</formula2>
    </dataValidation>
    <dataValidation type="whole" operator="greaterThanOrEqual" allowBlank="1" showInputMessage="1" showErrorMessage="1" promptTitle="Bantuan Kab/Kota Tahun 2023" prompt=" " sqref="H1605" xr:uid="{70A29237-1806-4740-AB36-F1597227A37D}">
      <formula1>0</formula1>
    </dataValidation>
    <dataValidation type="whole" allowBlank="1" showInputMessage="1" showErrorMessage="1" prompt="IDM S 346.d" sqref="H1751" xr:uid="{B294422D-7032-4E97-99B2-0E4A15F27E8D}">
      <formula1>0</formula1>
      <formula2>100</formula2>
    </dataValidation>
    <dataValidation allowBlank="1" showInputMessage="1" showErrorMessage="1" promptTitle="Jlh Energi Terbarukan dipakai" prompt="Terhitung Secata Otomatis" sqref="H925" xr:uid="{DA8EE99C-587F-4E8D-95A0-4B27EE9A8456}"/>
    <dataValidation type="list" allowBlank="1" showInputMessage="1" showErrorMessage="1" promptTitle="Pdampingan Pberdayaan Masyarakat" prompt="0: Tidak Ada_x000a_1: Ada" sqref="H1522" xr:uid="{06284684-72BD-4EA2-966C-7835BB0E136D}">
      <formula1>"0,1"</formula1>
    </dataValidation>
    <dataValidation type="list" allowBlank="1" showInputMessage="1" showErrorMessage="1" promptTitle="Terdapat Perkebunan Kakao" prompt="Ada_x000a_Tidak Ada" sqref="H416" xr:uid="{C88469F4-89DF-47CA-B167-DE37F900F36E}">
      <formula1>"Ada, Tidak Ada"</formula1>
    </dataValidation>
    <dataValidation type="list" allowBlank="1" showInputMessage="1" showErrorMessage="1" promptTitle="Terdapat Kelompok Lembaga Tani?" prompt="Keterangan: _x000a_0 : Tidak Ada_x000a_1 : Ada" sqref="H746" xr:uid="{E9C1192B-23ED-4546-85FB-40CB52879EDF}">
      <formula1>"0,1"</formula1>
    </dataValidation>
    <dataValidation type="decimal" operator="lessThanOrEqual" allowBlank="1" showInputMessage="1" showErrorMessage="1" promptTitle="Jarak Apotik Terdekat" prompt="(Meter)" sqref="H583" xr:uid="{6ADB8606-CC55-4018-B5B7-E4AC40C1B4A5}">
      <formula1>300000</formula1>
    </dataValidation>
    <dataValidation type="whole" allowBlank="1" showInputMessage="1" showErrorMessage="1" promptTitle="Jlh Fasilitas Lap Basket" prompt="(Unit)" sqref="H771" xr:uid="{F0FDB8EA-3637-4D56-9126-EE1FF21391ED}">
      <formula1>0</formula1>
      <formula2>10</formula2>
    </dataValidation>
    <dataValidation type="date" operator="greaterThanOrEqual" allowBlank="1" showInputMessage="1" showErrorMessage="1" promptTitle="Tanggal Isi Kuisioner" prompt="MM/DD/YYYY_x000a_Bulan/Tanggal/Tahun_x000a_Contoh:_x000a_3/14/2023 --&gt; (14 Maret 2023)" sqref="H17" xr:uid="{D82831F6-1F08-488C-837D-32339606888F}">
      <formula1>16438</formula1>
    </dataValidation>
    <dataValidation allowBlank="1" showInputMessage="1" showErrorMessage="1" promptTitle="Pihak Kelola Perkebunan Lainnya" prompt="Sebutkan_x000a_" sqref="H474" xr:uid="{CA909D3E-9F1A-430D-AFAA-E70D277B56C1}"/>
    <dataValidation type="list" showInputMessage="1" showErrorMessage="1" promptTitle="Tdapat Bumdesa Perantara" prompt="Terdapat Bumdesa Perantara Bidang Percetakan_x000a_0: Tidak Ada_x000a_1: Ada" sqref="H1435" xr:uid="{60813F4E-777D-464A-BA39-71911F30A24F}">
      <formula1>IF($H$1431=0,Tidak_tersedia,Tersedia)</formula1>
    </dataValidation>
    <dataValidation type="decimal" allowBlank="1" showInputMessage="1" showErrorMessage="1" promptTitle="Luas Lahan Tanaman Kentang" prompt="(Dalam Satuan Luas Ha)_x000a_1 Km2 = 100 Ha" sqref="H1009" xr:uid="{5455C662-6B09-42B3-9E82-59C3BD8EE596}">
      <formula1>0</formula1>
      <formula2>IF(H1008="tidak ada",0,25000)</formula2>
    </dataValidation>
    <dataValidation type="whole" allowBlank="1" showInputMessage="1" showErrorMessage="1" error="Tidak terdapat konflik" promptTitle="Jlh Kejadian Konfik" prompt="Antar Suku_x000a_(Kasus)" sqref="H810" xr:uid="{6E523D08-37A6-4622-A7F9-5DD0A356600F}">
      <formula1>0</formula1>
      <formula2>IF(H804=0,0,50)</formula2>
    </dataValidation>
    <dataValidation type="list" showInputMessage="1" showErrorMessage="1" promptTitle="Tdapat Bumdesa Keuangan" prompt="Terdapat Bumdesa Keuangan Bidang Mikro Finance_x000a_0: Tidak Ada_x000a_1: Ada" sqref="H1425" xr:uid="{CA2C1F61-B108-4016-AA6B-4606752775EC}">
      <formula1>IF($H$1422=0,Tidak_tersedia,Tersedia)</formula1>
    </dataValidation>
    <dataValidation allowBlank="1" showInputMessage="1" showErrorMessage="1" promptTitle="Sumber Listrik Energi Microhydro" prompt="Ada_x000a_Tidak Ada_x000a_(IDM S 399.f)" sqref="H1911" xr:uid="{BF2E8EEB-3822-4612-B5FC-7CAB2CCAF8E9}"/>
    <dataValidation type="decimal" operator="lessThanOrEqual" allowBlank="1" showInputMessage="1" showErrorMessage="1" promptTitle="Jarak Prakter Dokter Terdekat" prompt="(Meter)" sqref="H575" xr:uid="{22B28AD4-88F2-4A43-A790-A4F78050D491}">
      <formula1>300000</formula1>
    </dataValidation>
    <dataValidation type="whole" allowBlank="1" showInputMessage="1" showErrorMessage="1" error="Tidak Terdapat Kelompok/ Organisasi/ Lembaga Pengrajin._x000a_Max 24 kali/tahun" promptTitle="Jlh Frek Kel/Org/Lemb Pengrajin" prompt="(Kali/Thn)" sqref="H753" xr:uid="{69A70514-6A3C-4785-B005-4600420E5629}">
      <formula1>0</formula1>
      <formula2>IF(H752=0,0,24)</formula2>
    </dataValidation>
    <dataValidation allowBlank="1" showInputMessage="1" showErrorMessage="1" promptTitle="Kemudahan Akses ke Kedai/RM" prompt="1: Sangat sulit_x000a_2: Sulit_x000a_3: Sedang_x000a_4: Mudah_x000a_5: Sangat Mudah" sqref="H2045" xr:uid="{2FFE9889-48A4-415B-8C74-A0BB8F054F2E}"/>
    <dataValidation allowBlank="1" showInputMessage="1" showErrorMessage="1" promptTitle="Kejadian Bencana" prompt="Ada_x000a_Tidak Ada_x000a_(IDM L 508.e)" sqref="H2105" xr:uid="{2B8B8685-E03A-4F4B-9571-15AB9A8E17D7}"/>
    <dataValidation type="textLength" operator="greaterThanOrEqual" allowBlank="1" showInputMessage="1" showErrorMessage="1" error="Diisi Nama Lengkap" promptTitle="Nama Lengkap Informan" prompt=" " sqref="H13" xr:uid="{D93000B9-B90B-40FE-B4B9-302593726477}">
      <formula1>3</formula1>
    </dataValidation>
    <dataValidation type="list" allowBlank="1" showInputMessage="1" showErrorMessage="1" promptTitle="Produk Unggulan Kacang Hijau" prompt="Ada_x000a_Tidak Ada" sqref="H976" xr:uid="{6572839C-3825-4855-8A43-57585CB5C58C}">
      <formula1>"Ada, Tidak Ada"</formula1>
    </dataValidation>
    <dataValidation type="list" allowBlank="1" showInputMessage="1" showErrorMessage="1" promptTitle="Terdapat Perkebunan Teh" prompt="Ada_x000a_Tidak Ada" sqref="H434" xr:uid="{3BEA43AE-4793-46EB-83DB-2007BA9CE51E}">
      <formula1>"Ada, Tidak Ada"</formula1>
    </dataValidation>
    <dataValidation type="list" showInputMessage="1" showErrorMessage="1" promptTitle="Papan informasi" prompt="Desa memiliki Papan Informasi Terkait Desa_x000a_0: Tidak_x000a_1: Ya" sqref="H949" xr:uid="{337E6FD8-0A4B-4796-9272-318BCA545BA3}">
      <formula1>"0,1"</formula1>
    </dataValidation>
    <dataValidation type="list" allowBlank="1" showInputMessage="1" showErrorMessage="1" promptTitle="Bencana Luar Biasa" prompt="Ada_x000a_Tidak Ada" sqref="H2110" xr:uid="{13E33A7F-B3BF-4D81-BBEF-0136AF00DED8}">
      <formula1>"Ada, Tidak Ada"</formula1>
    </dataValidation>
    <dataValidation type="whole" allowBlank="1" showInputMessage="1" showErrorMessage="1" error="Tidak Tersedia Layanan Dokter" promptTitle="Jumlah Dokter Praktek di Desa" prompt="Input Menggunakan Angka" sqref="H590" xr:uid="{3E90C4B2-8033-4C59-A4AD-DB7C919E92F5}">
      <formula1>0</formula1>
      <formula2>IF(H589=0,0,10)</formula2>
    </dataValidation>
    <dataValidation type="whole" operator="lessThanOrEqual" allowBlank="1" showInputMessage="1" showErrorMessage="1" promptTitle="Total Tenaga Kerja Bumdes" prompt=" " sqref="H1452" xr:uid="{589C8568-2BDC-473F-9E91-42F30978A5A9}">
      <formula1>100</formula1>
    </dataValidation>
    <dataValidation type="whole" operator="lessThanOrEqual" allowBlank="1" showInputMessage="1" showErrorMessage="1" sqref="H1731" xr:uid="{89302FBA-D0AD-466C-8194-949F4D444C6F}">
      <formula1>H1720</formula1>
    </dataValidation>
    <dataValidation allowBlank="1" showInputMessage="1" showErrorMessage="1" promptTitle="Naik/Turun Produk Komoditi Tani" prompt="(Sebutkan)" sqref="H1331" xr:uid="{4DCA7FE6-7D7E-46EE-9EC3-47B0C926A133}"/>
    <dataValidation allowBlank="1" showInputMessage="1" showErrorMessage="1" prompt="IDM S 346.a" sqref="H1747" xr:uid="{CB1D6E93-56DE-4684-BA0A-DB64FEF7D71E}"/>
    <dataValidation type="list" allowBlank="1" showInputMessage="1" showErrorMessage="1" promptTitle="Perahu Layanan Nakes" prompt="Ada_x000a_Tidak Ada" sqref="H1870" xr:uid="{C94635F5-1A2A-45BF-B89B-D8BF7CB46787}">
      <formula1>IF($H$155=1,Tidak_Ada,Ada)</formula1>
    </dataValidation>
    <dataValidation allowBlank="1" showInputMessage="1" showErrorMessage="1" promptTitle="Nama Wisata Buatan Lainnya" prompt="Sebutkan" sqref="H197" xr:uid="{70ED8DD0-EDB7-4F29-A5EE-613DEEC47A30}"/>
    <dataValidation type="decimal" allowBlank="1" showInputMessage="1" showErrorMessage="1" promptTitle="Total Produksi Panen dalam 1 Thn" prompt="Sebutkan (Ton Per Tahun)" sqref="H1078" xr:uid="{23DE5961-30DF-4C9D-98CC-D8847FE65924}">
      <formula1>0</formula1>
      <formula2>IF(H1050="Tidak ada",0,25000)</formula2>
    </dataValidation>
    <dataValidation type="list" allowBlank="1" showInputMessage="1" showErrorMessage="1" promptTitle="Hari Operasional Taman Baca" prompt="1: Tidak beroperasi_x000a_2: Beroperasi selama 1 hari_x000a_3: Beroperasi selama 2-3 hari_x000a_4: Beroperasi selama 4-5 hari_x000a_5: Beroperasi selama 6-7 hari" sqref="H1984" xr:uid="{963E3FFF-DC06-468A-A6F4-EB9FBABC9A92}">
      <formula1>IF($H$1983=1,Non_listrik,Perpustakaan)</formula1>
    </dataValidation>
    <dataValidation allowBlank="1" showInputMessage="1" showErrorMessage="1" promptTitle="Pihak Kelola Tambang BatuKerikil" prompt="Sebutkan_x000a_" sqref="H371" xr:uid="{D9613768-4A5C-47D9-8EA1-D8757F225A1E}"/>
    <dataValidation type="custom" operator="greaterThanOrEqual" allowBlank="1" showInputMessage="1" showErrorMessage="1" errorTitle="JLH PENDUDUK pd BIDANG PEKERJAAN" error="Total pendudukn Berdasarkan PEKERJAAN Harus LEBIH KECIL dari TOTAL PENDUDUK di Desa" promptTitle="Jumlah Pekerjaan Polri" prompt="Jumlah Pekerja Polri Laki-Laki" sqref="H527" xr:uid="{554AA626-01C6-4ED3-9C55-B6DEB2D60E69}">
      <formula1>($H$511+$H$512+$H$513+$H$514+$H$515+$H$516+$H$517+$H$518+$H$519+$H$520+$H$521+$H$522+$H$523+$H$524+$H$525+$H$526+$H$527+$H$528+$H$529+$H$530+$H$531+$H$532+$H$533+$H$534+$H$535)&lt;=$H$493</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Dokter" prompt="Jumlah Pekerja Dokter Laki-Laki" sqref="H529" xr:uid="{32DCD089-388A-448D-A1EC-5864613B2C69}">
      <formula1>($H$511+$H$512+$H$513+$H$514+$H$515+$H$516+$H$517+$H$518+$H$519+$H$520+$H$521+$H$522+$H$523+$H$524+$H$525+$H$526+$H$527+$H$528+$H$529+$H$530+$H$531+$H$532+$H$533+$H$534+$H$535)&lt;=$H$493</formula1>
    </dataValidation>
    <dataValidation operator="greaterThanOrEqual" showInputMessage="1" showErrorMessage="1" promptTitle="Bencana Lainnya" prompt="Sebutkan Bencana Lainnya" sqref="H1496" xr:uid="{26ADE6D4-87CD-467A-B900-4240330DC9A3}"/>
    <dataValidation type="list" showInputMessage="1" showErrorMessage="1" promptTitle="Tdapat Bumdesa Bid Jasa" prompt="Terdapat Bumdesa Bisinis Sosial Bidang Jasa _x000a_0: Tidak Ada_x000a_1: Ada" sqref="H1408" xr:uid="{2FD121A3-E873-4F36-A9C9-E25682C4557B}">
      <formula1>IF($H$1404=0,Tidak_tersedia,Tersedia)</formula1>
    </dataValidation>
    <dataValidation allowBlank="1" showInputMessage="1" showErrorMessage="1" promptTitle="Jarak (Meter) ke Penginapan" prompt="(Diisi Angka)_x000a_IDM E 523.b" sqref="H2049" xr:uid="{9650BFCB-8F1D-455F-9020-6617203BDC6B}"/>
    <dataValidation allowBlank="1" showInputMessage="1" showErrorMessage="1" promptTitle="Terdapat Rumah Tidak Layak Huni" prompt="Ada_x000a_Tidak Ada" sqref="H1925" xr:uid="{40CEA9DE-BC01-48A7-8C06-45FC7BC876DA}"/>
    <dataValidation type="list" allowBlank="1" showInputMessage="1" showErrorMessage="1" promptTitle="Jenis Kelamin Informan" prompt="1. Laki- Laki_x000a_2. Perempuan" sqref="H18" xr:uid="{84B3A054-7082-4DA0-985C-B5E15DFE39BD}">
      <formula1>"1, 2"</formula1>
    </dataValidation>
    <dataValidation allowBlank="1" showInputMessage="1" showErrorMessage="1" prompt="IDM 107.b" sqref="H1713" xr:uid="{B4946DE4-485D-46BA-A649-AA050BB22F10}"/>
    <dataValidation type="decimal" operator="greaterThanOrEqual" allowBlank="1" showInputMessage="1" showErrorMessage="1" promptTitle="Jrk Ktr Desa ke Kantor Gubernur" prompt="Jarak Diukur dari Kantor Desa ke Kantor Gubernur" sqref="H1707" xr:uid="{1CDD9331-3C15-4DC9-913F-CFC41E6EFF84}">
      <formula1>0</formula1>
    </dataValidation>
    <dataValidation type="decimal" operator="lessThanOrEqual" allowBlank="1" showInputMessage="1" showErrorMessage="1" error="Tidak Tedapat Tambang Belerang_x000a_Diisi 0 (NOL)" promptTitle="Luas Tambang Belerang" prompt="(Dalam Satuan Luas Ha)_x000a_1 Km2 = 100 Ha" sqref="H317" xr:uid="{831E3579-3CD4-4C42-9714-646E252600CB}">
      <formula1>IF(H316="Tidak Ada",0,25000)</formula1>
    </dataValidation>
    <dataValidation type="list" allowBlank="1" showInputMessage="1" showErrorMessage="1" promptTitle="Desa Bersih Narkoba" prompt="Ya_x000a_Tidak" sqref="H98" xr:uid="{D81CA0E2-EC98-4F55-BFF0-A1016DCCE539}">
      <formula1>"Ya, Tidak"</formula1>
    </dataValidation>
    <dataValidation type="list" allowBlank="1" showInputMessage="1" showErrorMessage="1" promptTitle="Adminsitrasi Pembangunan desa" prompt="Sudah_x000a_Belum" sqref="H2175" xr:uid="{5F1167B4-F3AD-4488-8822-E50F549B2FC2}">
      <formula1>"Sudah, Belum"</formula1>
    </dataValidation>
    <dataValidation type="list" allowBlank="1" showInputMessage="1" showErrorMessage="1" promptTitle="Unggulan 1 Buah Pasar Ekspor" prompt="-, Buah Lainnya, Jeruk Loka, Mangga Lokal, Tomat, Semangka, Jeruk Nipis, Jeruk Lemon, Jeruk Bali, Mangga Manalagi, Mangga Alpukat, Mangga Harum Manis, Mangga Gedonggincu, Mangga Malibu, Mangga Apel, Melon, Stroberi, Rambutan, Pepaya, Jambu, Pisang, Nanas," sqref="H1310" xr:uid="{AB80B6F4-B2DF-446B-9D6F-C272E679FE1E}">
      <formula1>$K$1038:$K$1070</formula1>
    </dataValidation>
    <dataValidation type="whole" operator="lessThanOrEqual" allowBlank="1" showInputMessage="1" showErrorMessage="1" errorTitle="PERHATIKAN JUMLAH PENDUDUK" error="CEK JUMLAH PENDUDUK DI DESA, Tidak dapat Melebihi Jumlah Penduduk. Tidak Terdapat Tambang Batu Kerikil_x000a_(Hanya diInput Angka)" promptTitle="Jlh Naker Lokal Tambang Kerikil" prompt=" (Diisi Angka)" sqref="H369" xr:uid="{680EEB8F-DAF4-46B8-B6B8-1AC31A2BEF63}">
      <formula1>IF(H366="tidak ada",0,$H$493)</formula1>
    </dataValidation>
    <dataValidation allowBlank="1" showInputMessage="1" showErrorMessage="1" promptTitle="Persentase Keanggotaan BPJS" prompt="1: 0 - 20%_x000a_2: &gt;20 - 40%_x000a_3: &gt;40 - 60%_x000a_4: &gt;60 - 80%_x000a_5: &gt;80 - 100%" sqref="H1874" xr:uid="{AD4FD520-9F0D-49D1-B4A0-79E779BF45A8}"/>
    <dataValidation allowBlank="1" showInputMessage="1" showErrorMessage="1" promptTitle="Pihak Kelola Tambang Belerang" prompt="Sebutkan_x000a_" sqref="H321" xr:uid="{3AD9108A-761C-495D-B93A-E0D75E075A44}"/>
    <dataValidation type="whole" operator="lessThanOrEqual" allowBlank="1" showInputMessage="1" showErrorMessage="1" promptTitle="Jlh Guru RA" prompt=" " sqref="H721" xr:uid="{C8EDA213-531E-4FDC-95F7-37EEAE2EBA0F}">
      <formula1>30</formula1>
    </dataValidation>
    <dataValidation type="list" allowBlank="1" showInputMessage="1" showErrorMessage="1" promptTitle="Status kelola Tambang Perak" prompt="Tidak Ada_x000a_Pemerintah_x000a_BUMN_x000a_BUMD_x000a_Swasta_x000a_Perorangan_x000a_Lainnya" sqref="H332" xr:uid="{1805D910-14FD-45AE-98EC-7F3386AEE9D4}">
      <formula1>IF($H328="tidak ada",Tidak_Ada,Tambang)</formula1>
    </dataValidation>
    <dataValidation allowBlank="1" showInputMessage="1" showErrorMessage="1" promptTitle="Jenis Tambang Golongan B Lainnya" prompt="Sebutkan_x000a_" sqref="H335" xr:uid="{6D924D92-F44F-461D-8E53-0E40158DF2EA}"/>
    <dataValidation type="decimal" allowBlank="1" showInputMessage="1" showErrorMessage="1" error="Tidak Terdapat Produk Unggulan,_x000a_Diisi 0 (Nol)" promptTitle="Luas Lahan Tanaman " prompt="(Dalam Satuan Luas Ha)_x000a_1 Km2 = 100 Ha" sqref="H1128" xr:uid="{CF38E418-7BB7-413B-8C29-A3F4E0802789}">
      <formula1>0</formula1>
      <formula2>IF(H1038="Tidak Ada",0,25000)</formula2>
    </dataValidation>
    <dataValidation type="whole" operator="lessThanOrEqual" allowBlank="1" showInputMessage="1" showErrorMessage="1" promptTitle="Jlh Perahu Bantuan Pemerintah" prompt="(Unit)" sqref="H488" xr:uid="{BCB0E878-C4E0-463B-9C6C-1BF38253BDD6}">
      <formula1>10000</formula1>
    </dataValidation>
    <dataValidation type="whole" allowBlank="1" showInputMessage="1" showErrorMessage="1" error="Tidak terdapat kelompok/ Organisasi/ Lembaga Usaha Ternak._x000a_Max 24 kali/tahun" promptTitle="Jlh Frek Lemb/Kel/Orgn U Ternak" prompt="(Kali/Thn)" sqref="H751" xr:uid="{1CADD408-69CB-49CE-8842-B1B69110F0CB}">
      <formula1>0</formula1>
      <formula2>IF(H750=0,0,24)</formula2>
    </dataValidation>
    <dataValidation type="list" showInputMessage="1" showErrorMessage="1" promptTitle="Tersedia BTS" prompt="0: Tidak Ada_x000a_1: Ya" sqref="H953" xr:uid="{B56FEBB3-3931-4CB2-8B6B-9C1B483B6BC7}">
      <formula1>"0,1"</formula1>
    </dataValidation>
    <dataValidation type="custom" operator="lessThanOrEqual" allowBlank="1" showInputMessage="1" showErrorMessage="1" errorTitle="DATA TIDAK RASIONAL" error="Jumlah KK memiliki Rumah dan KK tidak Memiliki Rumah harus LEBIH KECIL dari TOTAL KK di Desa" promptTitle="Jlh KK yg Tidak Memiliki Rumah" prompt="Input Dengan Angka" sqref="H876" xr:uid="{655D7E7F-9080-4DC4-983F-D40A98B79150}">
      <formula1>($H$875+$H$876)&lt;=$H$499</formula1>
    </dataValidation>
    <dataValidation type="decimal" allowBlank="1" showInputMessage="1" showErrorMessage="1" error="Tidak Terdapat Produk Unggulan,_x000a_Diisi 0 (Nol)" promptTitle="Luas Lahan Tanaman " prompt="(Dalam Satuan Luas Ha)_x000a_1 Km2 = 100 Ha" sqref="H1104" xr:uid="{6347C3D2-BCB3-4E8F-BF4E-E953D33B53FD}">
      <formula1>0</formula1>
      <formula2>IF(H1038="Tidak Ada",0,25000)</formula2>
    </dataValidation>
    <dataValidation type="list" allowBlank="1" showInputMessage="1" showErrorMessage="1" promptTitle="Data Input dari Template" prompt="Otomatis dari file unggah template Sunting" sqref="H659:H660" xr:uid="{3C3FD7C8-B523-45CD-A17C-C1442BE9B1AE}">
      <formula1>"Ya, Tidak"</formula1>
    </dataValidation>
    <dataValidation type="list" allowBlank="1" showInputMessage="1" showErrorMessage="1" promptTitle="Terdapat Tambang Gas Alam" prompt="Ada_x000a_Tidak Ada" sqref="H272" xr:uid="{659A4FFC-D61F-4F1D-9359-437FEC3FBD33}">
      <formula1>"Ada, Tidak Ada"</formula1>
    </dataValidation>
    <dataValidation type="list" allowBlank="1" showInputMessage="1" showErrorMessage="1" promptTitle="Transp Pustu/Poskesdes/Polindes" prompt="Ada_x000a_Tidak Ada" sqref="H1814" xr:uid="{092D093E-AE69-4B4B-A110-4D753564793C}">
      <formula1>"Ada, Tidak Ada"</formula1>
    </dataValidation>
    <dataValidation type="decimal" allowBlank="1" showInputMessage="1" showErrorMessage="1" promptTitle="Luas Lahan Tanaman Pangan" prompt="(Dalam Satuan Luas Ha)_x000a_1 Km2 = 100 Ha" sqref="H965" xr:uid="{826EDAA2-060E-4506-95D5-8005D3E95EFD}">
      <formula1>0</formula1>
      <formula2>IF(H960="tidak ada",0,25000)</formula2>
    </dataValidation>
    <dataValidation allowBlank="1" showInputMessage="1" showErrorMessage="1" promptTitle="Tersedia Layanan Tenaga Ksehatan" prompt="1: Tidak Tersedia_x000a_5: Tersedia_x000a_(IDM S 314.a)" sqref="H1861" xr:uid="{5ADF9F43-4910-4519-B89C-F4ED67D5FACE}"/>
    <dataValidation type="whole" allowBlank="1" showInputMessage="1" showErrorMessage="1" error="Tidak Terdapat Konflik" promptTitle="Jlh Kejadian Konfik" prompt="Antar Agama_x000a_(Kasus)" sqref="H811" xr:uid="{1569E9DE-7761-4E6C-97E1-C89F8F76F7E0}">
      <formula1>0</formula1>
      <formula2>IF(H804=0,0,50)</formula2>
    </dataValidation>
    <dataValidation type="list" showInputMessage="1" showErrorMessage="1" promptTitle="Kondisi Ruang Publik di Desa" prompt="Keterangan:_x000a_1 :Baik Terawat_x000a_2 : Kurang Terawat_x000a_3 : Tidak Terawat_x000a_4 : Tidak Ada Ruang Terbuka Publik" sqref="H735" xr:uid="{16C744F7-6EDB-4553-B53A-54ED7E7E3489}">
      <formula1>IF($H$734=0,tdk_rpublik,Rpublik)</formula1>
    </dataValidation>
    <dataValidation type="whole" allowBlank="1" showInputMessage="1" showErrorMessage="1" promptTitle="Jlh Warga Ikut Musyawarah Desa" prompt="Jumlah Warga ikut partisipasi musyawarah desa" sqref="H760" xr:uid="{08AC61AD-F729-4BE1-A73B-A1B4DF8E9037}">
      <formula1>0</formula1>
      <formula2>IF(H759=0,0,100)</formula2>
    </dataValidation>
    <dataValidation type="decimal" allowBlank="1" showInputMessage="1" showErrorMessage="1" promptTitle="Total Produksi Panen dalam 1 Thn" prompt="Sebutkan (Ton Per Tahun)" sqref="H1090" xr:uid="{B0EA096E-5009-4C65-B06C-B8F31B041B5E}">
      <formula1>0</formula1>
      <formula2>IF(H1038="Tidak ada",0,25000)</formula2>
    </dataValidation>
    <dataValidation type="whole" operator="lessThanOrEqual" allowBlank="1" showInputMessage="1" showErrorMessage="1" errorTitle="PERHATIKAN JUMLAH PENDUDUK" error="CEK JUMLAH PENDUDUK DI DESA, Tidak dapat Melebihi Jumlah Penduduk._x000a_Tidak Terdapat Tambang Tembaga_x000a_(Hanya diInput Angka)" promptTitle="Jlh Naker Tambang Tembaga" prompt=" (Diisi Angka)" sqref="H312" xr:uid="{4756F140-0D3F-43B5-AB86-BB8F707D9D89}">
      <formula1>IF(H310="tidak ada",0,$H$493)</formula1>
    </dataValidation>
    <dataValidation type="list" showInputMessage="1" showErrorMessage="1" promptTitle="Sumber Air untuk Mandi dan Cuci" prompt="Sumber Mata Air_x000a_Keterangan_x000a_0 : Tidak_x000a_1 : Ya" sqref="H899" xr:uid="{2CCFEDF0-A76A-46C4-A5E6-687ABC704E49}">
      <formula1>"0,1"</formula1>
    </dataValidation>
    <dataValidation type="whole" allowBlank="1" showInputMessage="1" showErrorMessage="1" promptTitle="Frek Kejadian Bencana" prompt="Gunung Meletus_x000a_(Kali/Tahun)" sqref="H1493" xr:uid="{0B7CF25A-2243-47A0-B344-E56EB5517569}">
      <formula1>0</formula1>
      <formula2>24</formula2>
    </dataValidation>
    <dataValidation type="textLength" operator="greaterThan" allowBlank="1" showInputMessage="1" showErrorMessage="1" error="Diisi Nama Lengkap Petugas" promptTitle="Nama Petugas yang Mendata IDM" prompt=" " sqref="H6" xr:uid="{7E4FD3CE-75DE-49A8-8C61-A83B46071E9A}">
      <formula1>5</formula1>
    </dataValidation>
    <dataValidation type="list" allowBlank="1" showInputMessage="1" showErrorMessage="1" promptTitle="Dampingan Wisata Kuliner" prompt="Tidak Ada_x000a_Pemerintah_x000a_BUMN_x000a_BUMD_x000a_Swasta (CSR)_x000a_Akademisi_x000a_Lainnya" sqref="H223" xr:uid="{F22A05A5-D07C-415A-87A0-98F074B1E349}">
      <formula1>IF(H219="tidak ada",Tidak_Ada,Pendamping_wisata)</formula1>
    </dataValidation>
    <dataValidation type="list" allowBlank="1" showInputMessage="1" showErrorMessage="1" promptTitle="Ketersediaan SLB" prompt="0: Tidak Ada_x000a_1: Ada" sqref="H840" xr:uid="{19D41709-470B-4C2F-8E21-8682DF611D56}">
      <formula1>"0,1"</formula1>
    </dataValidation>
    <dataValidation type="whole" operator="lessThanOrEqual" allowBlank="1" showInputMessage="1" showErrorMessage="1" error="Tidak Terdapat Wisata Alam Lainnya_x000a_Diisi 0 (Nol)" promptTitle="Jlh Naker Desa Wisata lainnya" prompt="Isi dengan Angka" sqref="H173" xr:uid="{737166D2-EFF4-47AC-AE0F-7AB14207A5E0}">
      <formula1>IF(H166="tidak ada",0,10000)</formula1>
    </dataValidation>
    <dataValidation type="whole" allowBlank="1" showInputMessage="1" showErrorMessage="1" prompt="IDM S 348.d" sqref="H1775" xr:uid="{23A62A36-C8F5-49A9-BE9D-69CCE7B6551F}">
      <formula1>0</formula1>
      <formula2>120</formula2>
    </dataValidation>
    <dataValidation type="list" allowBlank="1" showInputMessage="1" showErrorMessage="1" promptTitle="Ketersediaan Jamban Rumah Tangga" prompt="Ada_x000a_Tidak Ada" sqref="H1879" xr:uid="{1F0FDAA0-25AD-4851-8319-4E44749D5657}">
      <formula1>"Ada, Tidak Ada"</formula1>
    </dataValidation>
    <dataValidation type="list" showInputMessage="1" showErrorMessage="1" promptTitle="Sarana informasi lainnya" prompt="Desa memiliki sarana informasi lainnya_x000a_0: Tidak_x000a_1: Ya" sqref="H951" xr:uid="{F86FF581-F989-43EC-ACBA-64B45C31C863}">
      <formula1>"0,1"</formula1>
    </dataValidation>
    <dataValidation type="decimal" allowBlank="1" showInputMessage="1" showErrorMessage="1" error="Tidak Terdapat Produk Unggulan,_x000a_Diisi 0 (Nol)" promptTitle="Luas Lahan Tanaman " prompt="(Dalam Satuan Luas Ha)_x000a_1 Km2 = 100 Ha" sqref="H1042" xr:uid="{43319C9B-5EF0-4826-83DC-EEFE633873EC}">
      <formula1>0</formula1>
      <formula2>IF(H1038="Tidak Ada",0,25000)</formula2>
    </dataValidation>
    <dataValidation type="list" showInputMessage="1" showErrorMessage="1" promptTitle="Tempat Membuang Limbah Cair RT" prompt="Keterangan:_x000a_1 : Lubang resapan (Lubang tanah yang Tertutup)_x000a_2 : Drainase (Got/Selokan)_x000a_3 : Sungai/Saluran Irigasi/Danau/Laut_x000a_4: Lubang Tanah yang Terbuka_x000a_5: Lainnya " sqref="H912" xr:uid="{5E48D72B-F6E9-4654-8F92-B0B586BEB980}">
      <formula1>"1,2,3,4,5"</formula1>
    </dataValidation>
    <dataValidation type="decimal" allowBlank="1" showInputMessage="1" showErrorMessage="1" error="Tidak Terdapat Produk Unggulan,_x000a_Diisi 0 (Nol)" promptTitle="Luas Lahan Tanaman " prompt="(Dalam Satuan Luas Ha)_x000a_1 Km2 = 100 Ha" sqref="H1205" xr:uid="{E42E371E-BFC2-420E-AB18-CBB3A1C16F6D}">
      <formula1>0</formula1>
      <formula2>IF(H1038="Tidak Ada",0,25000)</formula2>
    </dataValidation>
    <dataValidation type="whole" operator="lessThanOrEqual" allowBlank="1" showInputMessage="1" showErrorMessage="1" error="Tidak Terdapat Wisata Taman,_x000a_Diisi 0 (Nol)" promptTitle="Jlh Naker Desa Wisata Taman" prompt="Isi dengan Angka" sqref="H195" xr:uid="{3AED270B-3B07-4A35-8A0E-E8A77A14119B}">
      <formula1>IF(H189="tidak ada",0,10000)</formula1>
    </dataValidation>
    <dataValidation type="whole" allowBlank="1" showInputMessage="1" showErrorMessage="1" error="Tidak Terdapat Konflik" promptTitle="Jlh Kejadian Konfik" prompt="Antar Kelompok Masyarakat_x000a_(Kasus)" sqref="H812" xr:uid="{E108BDC1-18BD-4822-892D-930EA68F7DDD}">
      <formula1>0</formula1>
      <formula2>IF(H804=0,0,50)</formula2>
    </dataValidation>
    <dataValidation type="textLength" operator="lessThanOrEqual" allowBlank="1" showInputMessage="1" showErrorMessage="1" promptTitle="Wkt Tempuh Ktr Desa ke Ktr Camat" prompt="diisi dalam ( ) Jam ( ) Menit_x000a__x000a_Contoh:_x000a_1 Jam 20 Menit_x000a_0 Jam 47 Menit" sqref="H1698" xr:uid="{E2AEB9B4-7CC3-440B-BEE9-9DDDAC1412D3}">
      <formula1>16</formula1>
    </dataValidation>
    <dataValidation allowBlank="1" showInputMessage="1" showErrorMessage="1" promptTitle="Pihak Kelola Perkebunan Tebu" prompt="Sebutkan_x000a_" sqref="H455" xr:uid="{0A673B69-8D4A-4D93-97F6-F29285D9660F}"/>
    <dataValidation type="decimal" operator="lessThanOrEqual" allowBlank="1" showInputMessage="1" showErrorMessage="1" error="Tidak Tedapat Tambang_x000a_Diisi 0 (NOL)" promptTitle="Luas Tambang Tanah Liat" prompt="(Dalam Satuan Luas Ha)_x000a_1 Km2 = 100 Ha" sqref="H349" xr:uid="{CF8EB8E2-6059-4F68-AEFD-147779694FD6}">
      <formula1>IF(H348="Tidak Ada",0,25000)</formula1>
    </dataValidation>
    <dataValidation type="decimal" allowBlank="1" showInputMessage="1" showErrorMessage="1" promptTitle="Total Produksi Panen dalam 1 Thn" prompt="Sebutkan (Ton Per Tahun)" sqref="H1191" xr:uid="{2E3E20EE-0497-41A5-AF9E-073F37770D94}">
      <formula1>0</formula1>
      <formula2>IF(H1050="Tidak ada",0,25000)</formula2>
    </dataValidation>
    <dataValidation type="list" allowBlank="1" showInputMessage="1" showErrorMessage="1" promptTitle="Terdapat Bangunan Kantor Desa" prompt="0: Tidak Ada_x000a_1: Ada" sqref="H1612" xr:uid="{6EA3DCE5-CE97-4122-98D6-A55C50BB14A5}">
      <formula1>"0,1"</formula1>
    </dataValidation>
    <dataValidation type="list" allowBlank="1" showInputMessage="1" showErrorMessage="1" promptTitle="T'dapat Produk Unggulan Ubi Kayu" prompt="Ada_x000a_Tidak Ada" sqref="H984" xr:uid="{0DB5B8F0-B1A4-4C2A-96D5-5A223673B527}">
      <formula1>"Ada, Tidak Ada"</formula1>
    </dataValidation>
    <dataValidation allowBlank="1" showInputMessage="1" showErrorMessage="1" promptTitle="Tersedia SMA/SMK/MA/MAK/Sedrajat" prompt="1: Tidak Ada SMA/SMK/MA/MAK/Sederajat_x000a_5: Terdapat &gt;=1 SMA/SMK/MA/MAK/Sederajat" sqref="H1772" xr:uid="{F41E5822-5460-432C-9989-85D1D683546B}"/>
    <dataValidation type="list" allowBlank="1" showInputMessage="1" showErrorMessage="1" promptTitle="Adanya PMKS PSK" prompt="Keterangan:_x000a_0 : Tidak Ada_x000a_1 : Ada" sqref="H862" xr:uid="{F9A4337B-AE3D-4A66-B3C1-E6679DA29D26}">
      <formula1>"0,1"</formula1>
    </dataValidation>
    <dataValidation type="whole" allowBlank="1" showInputMessage="1" showErrorMessage="1" error="Tidak Kurang Dari Rumah Tidak Layak Huni di IDM no S 384.i" sqref="H1719" xr:uid="{69E02C27-9197-473E-84EA-399BF11CAC88}">
      <formula1>H869</formula1>
      <formula2>50000</formula2>
    </dataValidation>
    <dataValidation type="list" allowBlank="1" showInputMessage="1" showErrorMessage="1" promptTitle="Transportasi ke Layanan Nakes" prompt="1:  Yayasan/ Swasta/ Masyarakat_x000a_5:  Pemerintah" sqref="H1864" xr:uid="{833CA832-959F-4D4C-B511-967D51507E14}">
      <formula1>"1,5"</formula1>
    </dataValidation>
    <dataValidation type="whole" operator="greaterThanOrEqual" allowBlank="1" showInputMessage="1" showErrorMessage="1" promptTitle="Biaya Desa ke Bupati/Walikota" prompt="Biaya yang dikeluarkan untuk Transportasi Dari kantor Desa Ke Ke Kantor Bupati/Walikota" sqref="H1704" xr:uid="{6E5ECF8F-D917-4ECF-9DEE-60D46D6DA6FD}">
      <formula1>0</formula1>
    </dataValidation>
    <dataValidation type="decimal" allowBlank="1" showInputMessage="1" showErrorMessage="1" error="Tidak Terdapat Produk Unggulan,_x000a_Diisi 0 (Nol)" promptTitle="Luas Lahan Tanaman " prompt="(Dalam Satuan Luas Ha)_x000a_1 Km2 = 100 Ha" sqref="H1116" xr:uid="{D108EA69-A993-47F5-AA6C-E4694D7EBF3C}">
      <formula1>0</formula1>
      <formula2>IF(H1038="Tidak Ada",0,25000)</formula2>
    </dataValidation>
    <dataValidation type="list" allowBlank="1" showInputMessage="1" showErrorMessage="1" promptTitle="Desa Inklusi" prompt="Ya_x000a_Tidak" sqref="H109" xr:uid="{E131F8BF-04AA-4EBC-B919-5945F209CFCA}">
      <formula1>"Ya, Tidak"</formula1>
    </dataValidation>
    <dataValidation type="list" allowBlank="1" showInputMessage="1" showErrorMessage="1" promptTitle="Tdpt Kejahatan Perdagangan Orang" prompt="Keterangan:_x000a_0 : Tidak Ada_x000a_1 : Ada" sqref="H837" xr:uid="{9E31E591-EFE2-42E6-8A22-41995653BACC}">
      <formula1>"0,1"</formula1>
    </dataValidation>
    <dataValidation type="list" showInputMessage="1" showErrorMessage="1" promptTitle="XL AXIATA" prompt="Operator / provider telepon seluler XL dapat menerima sinyal_x000a_0: Tidak_x000a_1: Ya" sqref="H936" xr:uid="{F14ADE00-4F08-4F21-B876-CBACE8EAE8D6}">
      <formula1>"0,1"</formula1>
    </dataValidation>
    <dataValidation allowBlank="1" showInputMessage="1" showErrorMessage="1" promptTitle="APM Usia 6-12 SD/MI/Sederajat" prompt="1: 0 - 20%_x000a_2: &gt;20 - 40%_x000a_3: &gt;40 - 60%_x000a_4: &gt;60 - 80%_x000a_5: &gt;80 - 100%" sqref="H1757" xr:uid="{C581CBAC-92E3-4321-BF88-EB823A681C2E}"/>
    <dataValidation allowBlank="1" showInputMessage="1" showErrorMessage="1" promptTitle="Aktivitas Wisata Seni &amp; Tradisi" prompt="Contoh:_x000a_Musik Daerah, Pertunjukan Tari Tradisional, Upacara Adat, Ritual, Kerajinan Tradisional" sqref="H227" xr:uid="{96903B82-BC81-4DB2-B237-DB38E6971504}"/>
    <dataValidation type="list" showInputMessage="1" showErrorMessage="1" promptTitle="Kerjasama Dengan Pihak BUMN" prompt="0: Tidak Ada_x000a_1: Ada" sqref="H1570" xr:uid="{591B083A-56B7-4ECF-802D-F4C3679BD3E3}">
      <formula1>"0,1"</formula1>
    </dataValidation>
    <dataValidation type="whole" operator="lessThanOrEqual" allowBlank="1" showInputMessage="1" showErrorMessage="1" error="Tidak Terdapat Wisata Buatan Lainnya,_x000a_Diisi 0 (Nol)" promptTitle="Jlh Naker Desa Wisata BuatanLain" prompt="Isi dengan Angka" sqref="H203" xr:uid="{18A17964-F83B-4CDB-AEA3-9A62DE2A4CF2}">
      <formula1>IF(H196="tidak ada",0,10000)</formula1>
    </dataValidation>
    <dataValidation type="decimal" allowBlank="1" showInputMessage="1" showErrorMessage="1" promptTitle="Total Produksi Panen dalam 1 Thn" prompt="Sebutkan (Ton Per Tahun)" sqref="H1237" xr:uid="{B7142C4B-8567-4975-8ED2-F02BAB4B08B2}">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048" xr:uid="{D7A14B1E-9BDD-46B7-9D37-1C4A84ADE630}">
      <formula1>0</formula1>
      <formula2>IF(H1038="Tidak Ada",0,25000)</formula2>
    </dataValidation>
    <dataValidation type="decimal" allowBlank="1" showInputMessage="1" showErrorMessage="1" promptTitle="Total Produksi Panen dalam 1 Thn" prompt="Sebutkan (Ton Per Tahun)" sqref="H1234" xr:uid="{674152B8-9E27-48F6-B2B7-AFC893441E6E}">
      <formula1>0</formula1>
      <formula2>IF(H1038="Tidak ada",0,25000)</formula2>
    </dataValidation>
    <dataValidation type="whole" allowBlank="1" showInputMessage="1" showErrorMessage="1" promptTitle="Jarak (Meter) ke Kedai/ RM" prompt="(Diisi Angka)" sqref="H2043" xr:uid="{DD22D823-DEBE-4C63-A369-96DFECCF1311}">
      <formula1>0</formula1>
      <formula2>50000</formula2>
    </dataValidation>
    <dataValidation type="list" allowBlank="1" showInputMessage="1" showErrorMessage="1" promptTitle="Fungsi Poskesdes/Polindes" prompt="0: Tidak Berfungsi/ Tidak Aktif_x000a_1: Berfungsi/ Aktif" sqref="H598" xr:uid="{52411BE2-DA1E-4916-8AB1-3C31CAFB4A46}">
      <formula1>IF($H$595=0,Tidak_tersedia,Tersedia)</formula1>
    </dataValidation>
    <dataValidation type="list" allowBlank="1" showInputMessage="1" showErrorMessage="1" promptTitle="Buku Penduduk Sementara" prompt="Diisi_x000a_Tidak Diisi" sqref="H2165" xr:uid="{3B1C7A12-C625-453C-ABBB-6FFFA376B63E}">
      <formula1>IF($H$2160="Belum",Tidak_Diisi,Diisi)</formula1>
    </dataValidation>
    <dataValidation type="whole" operator="lessThanOrEqual" allowBlank="1" showInputMessage="1" showErrorMessage="1" promptTitle="Jlh Disabilitas Kecelakaan" prompt=" " sqref="H854" xr:uid="{11D71D4F-BAE8-4C02-8326-EC2CCEA59247}">
      <formula1>50</formula1>
    </dataValidation>
    <dataValidation type="whole" allowBlank="1" showInputMessage="1" showErrorMessage="1" error="KODE PROVINSI 2 DIGIT" promptTitle="Permendagri Tahun 2022" prompt="Permendagri No.100.1.1-6117 Tahun 2022" sqref="H19" xr:uid="{8278CF09-3E46-4DFB-8EF9-D04EEC698D22}">
      <formula1>11</formula1>
      <formula2>95</formula2>
    </dataValidation>
    <dataValidation type="list" showInputMessage="1" showErrorMessage="1" promptTitle="Sumber air Danau" prompt="Ya_x000a_Tidak" sqref="H1476" xr:uid="{10182E9F-2F4C-426D-8986-4FA0B378FF39}">
      <formula1>IF($H$1474=3, Tidak_Ada,Ya)</formula1>
    </dataValidation>
    <dataValidation type="decimal" allowBlank="1" showInputMessage="1" showErrorMessage="1" promptTitle="Luas Lahan Tanaman Kacang Hijau" prompt="(Dalam Satuan Luas Ha)_x000a_1 Km2 = 100 Ha" sqref="H977" xr:uid="{DB29A05F-08F1-4042-BC01-C37E440E49CE}">
      <formula1>0</formula1>
      <formula2>IF(H976="tidak ada",0,25000)</formula2>
    </dataValidation>
    <dataValidation type="whole" operator="lessThanOrEqual" allowBlank="1" showInputMessage="1" showErrorMessage="1" error="Tidak Terdapat Perkebunan Lainnya. Diisi 0 (NOL)._x000a_Tidak Melebihi Jumlah Penduduk di Desa" promptTitle="Jlh Petani Perkebunan Lainnya" prompt=" _x000a_" sqref="H477" xr:uid="{A063316C-06EA-4CDC-9C5A-59AD6982128F}">
      <formula1>IF(H470="Tidak ada",0,$H$493)</formula1>
    </dataValidation>
    <dataValidation type="list" allowBlank="1" showInputMessage="1" showErrorMessage="1" promptTitle="Status kelola Tambang Batu Kapur" prompt="Tidak Ada_x000a_Pemerintah_x000a_BUMN_x000a_BUMD_x000a_Swasta_x000a_Perorangan_x000a_Lainnya" sqref="H346" xr:uid="{C50E0CBB-927A-4001-B091-B8F3F784C2FE}">
      <formula1>IF($H342="tidak ada",Tidak_Ada,Tambang)</formula1>
    </dataValidation>
    <dataValidation type="whole" operator="lessThanOrEqual" allowBlank="1" showInputMessage="1" showErrorMessage="1" error="Tidak Terdapat Perkebunan Tembakau. Diisi 0 (NOL)_x000a_Tidak Melebihi Jumlah Penduduk di Desa" promptTitle="Jlh Petani Perkebunan Tembakau" prompt=" _x000a_" sqref="H466" xr:uid="{1674DA3E-D4F3-4937-8C45-C68C4017F1E0}">
      <formula1>IF(H461="Tidak ada",0,$H$493)</formula1>
    </dataValidation>
    <dataValidation type="list" allowBlank="1" showInputMessage="1" showErrorMessage="1" promptTitle="Buku Rekapitulasi Jlh Penduduk" prompt="Diisi_x000a_Tidak Diisi" sqref="H2164" xr:uid="{DB828697-02E8-4993-9666-AE0AB0A612A4}">
      <formula1>IF($H$2160="Belum",Tidak_Diisi,Diisi)</formula1>
    </dataValidation>
    <dataValidation allowBlank="1" showInputMessage="1" showErrorMessage="1" promptTitle="Ket Perjalanan Desa ke Gubernur" prompt="Contoh:_x000a_Menggunakan Kapal Penyebrangan, dilanjutkan kendaraan Bus Kemudian menggunakan kendaraan umum di Provinsi" sqref="H1710" xr:uid="{0A2C46CF-8DDD-4D03-8935-BFAD37F85A44}"/>
    <dataValidation type="list" allowBlank="1" showInputMessage="1" showErrorMessage="1" promptTitle="Terdapat Tambang Gol C Lainnya" prompt="Ada_x000a_Tidak Ada" sqref="H384" xr:uid="{F9AB4F91-21F7-49F5-AA8C-5A67B5B8309C}">
      <formula1>"Ada, Tidak Ada"</formula1>
    </dataValidation>
    <dataValidation type="list" allowBlank="1" showInputMessage="1" showErrorMessage="1" promptTitle="Status kelola Tambang Tembaga" prompt="Tidak Ada_x000a_Pemerintah_x000a_BUMN_x000a_BUMD_x000a_Swasta_x000a_Perorangan_x000a_Lainnya" sqref="H314" xr:uid="{DF70B878-B42E-4D7C-AFA6-D9C5C39F4FB0}">
      <formula1>IF($H310="tidak ada",Tidak_Ada,Tambang)</formula1>
    </dataValidation>
    <dataValidation type="list" operator="greaterThanOrEqual" showInputMessage="1" showErrorMessage="1" promptTitle="Info APBDes (Website)" prompt="0: Tidak_x000a_1: Ya" sqref="H1623" xr:uid="{17FFE8D2-8C42-4F01-9C71-32CFB17E85F4}">
      <formula1>"0,1"</formula1>
    </dataValidation>
    <dataValidation type="decimal" operator="lessThanOrEqual" allowBlank="1" showInputMessage="1" showErrorMessage="1" promptTitle="Total Produksi Panen dalam 1 Thn" prompt="Sebutkan (Ton Per Tahun)" sqref="H1027" xr:uid="{DB86DDCA-4AB4-4595-84E4-E2287061E69C}">
      <formula1>IF(H960="tidak ada",0,25000)</formula1>
    </dataValidation>
    <dataValidation type="decimal" operator="lessThanOrEqual" allowBlank="1" showInputMessage="1" showErrorMessage="1" promptTitle="Total Produksi Panen dalam 1 Thn" prompt="Sebutkan (Ton Per Tahun)" sqref="H1197" xr:uid="{D8BB84A4-0BA0-4496-ABEB-FA716D49BA76}">
      <formula1>25000</formula1>
    </dataValidation>
    <dataValidation type="list" allowBlank="1" showInputMessage="1" showErrorMessage="1" promptTitle="Tersedia Lembaga Ekonomi Lainnya" prompt="1: Tidak ada_x000a_5: Ada" sqref="H2063" xr:uid="{9BD0B397-C68D-4E0A-B896-E61CEF31BC88}">
      <formula1>"1,5"</formula1>
    </dataValidation>
    <dataValidation allowBlank="1" showInputMessage="1" showErrorMessage="1" promptTitle="Nama Wisata Alam Lainnya" prompt="Sebutkan" sqref="H167" xr:uid="{DBF4EE29-3670-48A6-9DA7-09042556E4E9}"/>
    <dataValidation type="whole" allowBlank="1" showInputMessage="1" showErrorMessage="1" promptTitle="Jlh Fasilitas Lap Lainnya" prompt="(Sebutkan)" sqref="H772" xr:uid="{EEFDA951-38B8-4FD7-8F4E-F6C15A01E421}">
      <formula1>0</formula1>
      <formula2>10</formula2>
    </dataValidation>
    <dataValidation type="list" allowBlank="1" showInputMessage="1" showErrorMessage="1" promptTitle="Cakupan Produk Unggulan Desa" prompt="1: Penjualan masih di dalam desa_x000a_5: Penjualan sudah sampai ke luar desa" sqref="H2013" xr:uid="{162A7810-688A-44AB-B982-5D70F041B599}">
      <formula1>"1,5"</formula1>
    </dataValidation>
    <dataValidation type="list" allowBlank="1" showInputMessage="1" showErrorMessage="1" promptTitle="Kerjasama Desa" prompt="0: Tidak Ada Kerjasama_x000a_1: Kerjasama Antar Desa Dalam Satu Kecamatan_x000a_2: Kerjasama Antar Desa Diluar Kecamatan_x000a_3: Kerjasama Desa/BUMDes Dengan Pihak Ketiga_x000a_4: Kerjasama Antar Desa (Eks PNPM)" sqref="H1544" xr:uid="{7C24A67B-AFCC-4145-A459-060D9703F267}">
      <formula1>"0,1,2,3,4"</formula1>
    </dataValidation>
    <dataValidation type="whole" allowBlank="1" showInputMessage="1" showErrorMessage="1" error="Tidak Terdapat Gotong Royong di desa Diisi 0" promptTitle="Jlh Frek Gotong Royong " prompt="(Kali/Thn)" sqref="H733" xr:uid="{79BADDF3-60CE-4CDA-86C2-9954387B8CDA}">
      <formula1>0</formula1>
      <formula2>IF(H732=0,0,24)</formula2>
    </dataValidation>
    <dataValidation type="decimal" operator="lessThanOrEqual" allowBlank="1" showInputMessage="1" showErrorMessage="1" promptTitle="Total Luas Wilayah Desa" prompt="(Dalam Satuan Luas Ha)_x000a_1 Km2 = 100 Ha" sqref="H94" xr:uid="{013DCB75-D4EC-4C43-9128-5B3BE457325A}">
      <formula1>250000</formula1>
    </dataValidation>
    <dataValidation type="list" allowBlank="1" showInputMessage="1" showErrorMessage="1" promptTitle="Pihak Pengelola Wisata Embung" prompt="Tidak Ada_x000a_Pemerintah_x000a_Swasta_x000a_BUMN_x000a_BUMD_x000a_BUM Des_x000a_BUM Des Bersama_x000a_Kelompok_x000a_Pribadi_x000a_Lainnya" sqref="H177" xr:uid="{D67BE38F-8417-4B3B-B982-398569697A9C}">
      <formula1>IF(H175="Tidak Ada",Tidak_Ada,Pengelola_wisata)</formula1>
    </dataValidation>
    <dataValidation type="list" allowBlank="1" showInputMessage="1" showErrorMessage="1" promptTitle="Keteribatan Warga Gotong Royong" prompt="1: Tidak terdapat kegiatan_x000a_3: Sebagian kecil warga terlibat (&lt; 50% terlibat)_x000a_5: Sebagian besar warga terlibat (≥ 50% terlibat)" sqref="H1941" xr:uid="{36561D9E-A5F2-4E65-BCEF-B1B4EE7A082E}">
      <formula1>IF(OR($H$1940=1,$H$1940=""),Non_listrik,damai)</formula1>
    </dataValidation>
    <dataValidation type="whole" allowBlank="1" showInputMessage="1" showErrorMessage="1" promptTitle="Nomor Telp KAUR TU dan Umum" prompt="Di isi tanpa awalan angka NOL (0)_x000a_contoh:_x000a_8171234567890" sqref="H67" xr:uid="{134517C3-CDFD-4FF5-B98E-8E371B649E70}">
      <formula1>8111111111</formula1>
      <formula2>88888888888</formula2>
    </dataValidation>
    <dataValidation type="list" showInputMessage="1" showErrorMessage="1" promptTitle="Pencemaran Tanah" prompt="Terjadi pencemaran tanah_x000a_0: Tidak_x000a_1: Ya" sqref="H1480" xr:uid="{E4EDD691-07FA-491E-A1B3-F09742767CBF}">
      <formula1>"0,1"</formula1>
    </dataValidation>
    <dataValidation type="list" allowBlank="1" showInputMessage="1" showErrorMessage="1" promptTitle="Anak Usia SD Putus/Tidak Sekolah" prompt="Keterangan:_x000a_0 : Tidak Ada_x000a_1 : Ada" sqref="H702" xr:uid="{AD65F471-7F20-4AE1-AEAD-5B5E88A505BC}">
      <formula1>"0,1"</formula1>
    </dataValidation>
    <dataValidation type="decimal" allowBlank="1" showInputMessage="1" showErrorMessage="1" error="Tidak Terdapat Produk Unggulan,_x000a_Diisi 0 (Nol)" promptTitle="Luas Lahan Tanaman " prompt="(Dalam Satuan Luas Ha)_x000a_1 Km2 = 100 Ha" sqref="H1086" xr:uid="{E7AEDE90-DCCD-4DF9-87D5-134BFF4E59EA}">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44" xr:uid="{5A8DF0E1-0E79-4BBC-914F-0FD16AABFF7D}">
      <formula1>0</formula1>
      <formula2>IF(H1038="Tidak Ada",0,25000)</formula2>
    </dataValidation>
    <dataValidation type="list" allowBlank="1" showInputMessage="1" showErrorMessage="1" promptTitle="Unggulan 2 Pasar Ekspor" prompt="-, Buah Lainnya, Jeruk Loka, Mangga Lokal, Tomat, Semangka, Jeruk Nipis, Jeruk Lemon, Jeruk Bali, Mangga Manalagi, Mangga Alpukat, Mangga Harum Manis, Mangga Gedonggincu, Mangga Malibu, Mangga Apel, Melon, Stroberi, Rambutan, Pepaya, Jambu, Pisang, Nanas," sqref="H1313" xr:uid="{6DB0FA3C-1E87-42FC-B4F3-5F4AB7ECBB4F}">
      <formula1>$K$1038:$K$1070</formula1>
    </dataValidation>
    <dataValidation type="whole" allowBlank="1" showInputMessage="1" showErrorMessage="1" error="Tidak terdapat konflik lahan" promptTitle="Jlh Konflik dengan Aparat" prompt="Jlh konflik dengan Aparat Keamanan Terkait Lahan" sqref="H817" xr:uid="{8637DAB3-59A5-4233-83AD-CAB2E812F5D9}">
      <formula1>0</formula1>
      <formula2>IF(H814=0,0,50)</formula2>
    </dataValidation>
    <dataValidation type="custom" operator="greaterThanOrEqual" allowBlank="1" showInputMessage="1" showErrorMessage="1" errorTitle="JLH PENDUDUK pd BIDANG PEKERJAAN" error="Total pendudukn Berdasarkan PEKERJAAN Harus LEBIH KECIL dari TOTAL PENDUDUK di Desa" promptTitle="Jumlah Pekerjaan TNI" prompt="Jumlah Pekerja TNI Laki-Laki" sqref="H525" xr:uid="{71E10FFE-32F2-4B15-85B2-6354B2A8D9FC}">
      <formula1>($H$511+$H$512+$H$513+$H$514+$H$515+$H$516+$H$517+$H$518+$H$519+$H$520+$H$521+$H$522+$H$523+$H$524+$H$525+$H$526+$H$527+$H$528+$H$529+$H$530+$H$531+$H$532+$H$533+$H$534+$H$535)&lt;=$H$493</formula1>
    </dataValidation>
    <dataValidation type="whole" allowBlank="1" showInputMessage="1" showErrorMessage="1" prompt="IDM 266.e" sqref="H1779" xr:uid="{75663ACE-F4E2-4B19-BE0F-9494DBB15672}">
      <formula1>0</formula1>
      <formula2>200</formula2>
    </dataValidation>
    <dataValidation type="list" allowBlank="1" showInputMessage="1" showErrorMessage="1" promptTitle="Terdapat Tambang Pasir" prompt="Ada_x000a_Tidak Ada" sqref="H354" xr:uid="{C1CE3368-D047-4C2F-BBD5-B3781CE45EC1}">
      <formula1>"Ada, Tidak Ada"</formula1>
    </dataValidation>
    <dataValidation type="list" showInputMessage="1" showErrorMessage="1" promptTitle="Adanya Warga Beragama Kristen" prompt="Keterangan:_x000a_0 : Tidak Ada_x000a_1 : Ada" sqref="H779" xr:uid="{9A6F4FC8-6C92-4ED2-91E5-E028892194C1}">
      <formula1>"0,1"</formula1>
    </dataValidation>
    <dataValidation type="list" allowBlank="1" showInputMessage="1" showErrorMessage="1" promptTitle="Terdapat Wisata Kuliner" prompt="Ada_x000a_Tidak Ada" sqref="H219" xr:uid="{F64B0C2E-3427-4B2D-84DC-C789E15961C9}">
      <formula1>"Ada, Tidak Ada"</formula1>
    </dataValidation>
    <dataValidation allowBlank="1" showInputMessage="1" showErrorMessage="1" prompt="Nama Akun Instragram Desa" sqref="H38" xr:uid="{10293E68-E568-4059-B0F9-876EF6CB012E}"/>
    <dataValidation allowBlank="1" showInputMessage="1" showErrorMessage="1" promptTitle="Terdapat Aset Desa Lainnya" prompt="Sebutkan" sqref="H1619" xr:uid="{CF6F8F3B-27F9-444C-A661-95F6D60A6162}"/>
    <dataValidation allowBlank="1" showInputMessage="1" showErrorMessage="1" promptTitle="Pengelola Wisata SumberAir Panas" prompt="Sebutkan" sqref="H162" xr:uid="{07F8BE69-F526-4F36-841F-EA72DBF107B2}"/>
    <dataValidation type="list" allowBlank="1" showInputMessage="1" showErrorMessage="1" promptTitle="Unggulan 1 Pangan Pasar Ekspor" prompt="-, (Lainnya), Padi, Jagung, Kedelai, Kacang Tanah, Kacang Hijau, Ubi Jalar, Ubi Kayu, Melinjo, Pete, Jengkol, Talas, Merica, Kentang, Wortel, Sorgum, Sagu, Gandum, Sukun" sqref="H1303" xr:uid="{B56017CC-296A-46B6-9726-8CF019CB9BA5}">
      <formula1>$K$959:$K$978</formula1>
    </dataValidation>
    <dataValidation type="decimal" operator="lessThanOrEqual" allowBlank="1" showInputMessage="1" showErrorMessage="1" promptTitle="Total Produksi Panen dalam 1 Thn" prompt="Sebutkan (Ton Per Tahun)" sqref="H995" xr:uid="{6C3776C8-BC59-4269-AA61-08D5F296E789}">
      <formula1>IF(H960="tidak ada",0,25000)</formula1>
    </dataValidation>
    <dataValidation type="list" allowBlank="1" showInputMessage="1" showErrorMessage="1" promptTitle="Kerjasama Desa dgn Pihak Ketiga" prompt="1: Belum_x000a_5: Sudah" sqref="H2020" xr:uid="{EEBB8DC5-A58B-4E5A-AB3C-61E7456FFFDF}">
      <formula1>"1,5"</formula1>
    </dataValidation>
    <dataValidation type="list" allowBlank="1" showInputMessage="1" showErrorMessage="1" promptTitle="Status kelola Tambang Bt Kerikil" prompt="Tidak Ada_x000a_Pemerintah_x000a_BUMN_x000a_BUMD_x000a_Swasta_x000a_Perorangan_x000a_Lainnya" sqref="H370" xr:uid="{2852958C-93E3-435F-BFFC-5FFA09B7DDC0}">
      <formula1>IF($H366="tidak ada",Tidak_Ada,Tambang)</formula1>
    </dataValidation>
    <dataValidation allowBlank="1" showInputMessage="1" showErrorMessage="1" promptTitle="Produk Unggulan Sayur Lainnya" prompt="(Sebutkan)" sqref="H1204" xr:uid="{5A171F67-86A7-4836-8954-65ADB8476AB3}"/>
    <dataValidation allowBlank="1" showInputMessage="1" showErrorMessage="1" promptTitle="Pdampingan Pberdayaan Masyarakat" prompt="Sebutkan" sqref="H1523" xr:uid="{A167796C-F862-43FB-ABB5-B1563FF7C68A}"/>
    <dataValidation type="decimal" allowBlank="1" showInputMessage="1" showErrorMessage="1" error="Tidak Terdapat Produk Unggulan,_x000a_Diisi 0 (Nol)" promptTitle="Luas Lahan Tanaman " prompt="(Dalam Satuan Luas Ha)_x000a_1 Km2 = 100 Ha" sqref="H1266" xr:uid="{27E4B5E4-7643-4F41-AF4B-12085355158D}">
      <formula1>0</formula1>
      <formula2>IF(H1038="Tidak Ada",0,25000)</formula2>
    </dataValidation>
    <dataValidation type="list" allowBlank="1" showInputMessage="1" showErrorMessage="1" promptTitle="Terdapat Keg OR Tenis Meja" prompt="1. Tidak terdapat Kegiatan_x000a_2. Terdapat 1 Kali Kegiatan_x000a_3. Terdapat 2-3 Kali Kegiatan_x000a_4. Terdapat 4-5 Kali Kegiatan_x000a_5. Terdapat &gt;5 Kali Kegiatan" sqref="H1951" xr:uid="{CCF752A3-A703-4814-A7D9-E2404F961F70}">
      <formula1>"1,2,3,4,5"</formula1>
    </dataValidation>
    <dataValidation type="decimal" operator="lessThanOrEqual" allowBlank="1" showInputMessage="1" showErrorMessage="1" promptTitle="Luas Hutan Rakyat di Desa" prompt="(Dalam Satuan Luas Ha)_x000a_1 Km2 = 100 Ha" sqref="H260" xr:uid="{6A37FAEF-1FCC-4461-B225-31CD90336598}">
      <formula1>25000</formula1>
    </dataValidation>
    <dataValidation type="whole" operator="lessThanOrEqual" allowBlank="1" showInputMessage="1" showErrorMessage="1" errorTitle="PERHATIKAN JUMLAH PENDUDUK" error="CEK JUMLAH PENDUDUK DI DESA, Tidak dapat Melebihi Jumlah Penduduk._x000a_Tidak Terdapat Tambang Batu Kapur_x000a_(Hanya diInput Angka)" promptTitle="Jlh Naker Tambang Batu Kapur" prompt=" (Diisi Angka)" sqref="H344" xr:uid="{4D7CE662-7083-4040-ADDA-7BF8437EA359}">
      <formula1>IF(H342="tidak ada",0,$H$493)</formula1>
    </dataValidation>
    <dataValidation type="list" allowBlank="1" showInputMessage="1" showErrorMessage="1" promptTitle="Terdapat Wisata Air Terjun" prompt="Ada_x000a_Tidak Ada" sqref="H152" xr:uid="{DD947025-5C78-4F99-962F-3351CF337C20}">
      <formula1>"Ada, Tidak Ada"</formula1>
    </dataValidation>
    <dataValidation type="list" allowBlank="1" showInputMessage="1" showErrorMessage="1" promptTitle="Terdapat Produk Unggulan Pete" prompt="Ada_x000a_Tidak Ada" sqref="H992" xr:uid="{0C2E7182-51C3-4275-A91A-27A7916E5FD7}">
      <formula1>"Ada, Tidak Ada"</formula1>
    </dataValidation>
    <dataValidation type="whole" operator="greaterThanOrEqual" allowBlank="1" showInputMessage="1" showErrorMessage="1" promptTitle="Jumlah Pekerjaan PBK" prompt="Jumlah Pekerja Penyandang Kebutuhan Khusus Perempuan_x000a_(Tergitung Secara Otomatis)" sqref="H538" xr:uid="{E778A82A-8EDB-43E0-8AFC-B9F345645433}">
      <formula1>0</formula1>
    </dataValidation>
    <dataValidation allowBlank="1" showInputMessage="1" showErrorMessage="1" promptTitle="Falititas/ Lapangan Lainnya" prompt="(Sebutkan)" sqref="H773" xr:uid="{31DD0960-BB12-4BD0-A5FB-B5B39B839D1D}"/>
    <dataValidation type="whole" operator="lessThanOrEqual" allowBlank="1" showInputMessage="1" showErrorMessage="1" errorTitle="PERHATIAN" error="Total PAUD Pemerintah dan Non Pemerintah tidak lebih dari 30 Unit._x000a_Tidak Terdapat PAUD. Diisi 0 (NOL)" promptTitle="Jlh PAUD Pemerintah " prompt="(Unit)" sqref="H708" xr:uid="{7C15789C-CA45-4456-B3E7-6286CA62A030}">
      <formula1>IF(H707=0,0,30)</formula1>
    </dataValidation>
    <dataValidation type="whole" operator="greaterThanOrEqual" allowBlank="1" showInputMessage="1" showErrorMessage="1" promptTitle="Anggaran Bangun Rumah Tahun 2022" prompt="Input dengan Angka" sqref="H872" xr:uid="{1C684EE5-4B15-4658-B3F0-8EF5114685E6}">
      <formula1>0</formula1>
    </dataValidation>
    <dataValidation type="decimal" allowBlank="1" showInputMessage="1" showErrorMessage="1" promptTitle="Luas Lahan Tanaman Pete" prompt="(Dalam Satuan Luas Ha)_x000a_1 Km2 = 100 Ha" sqref="H993" xr:uid="{7862CD03-C1CB-4999-AD54-F5324D767AA6}">
      <formula1>0</formula1>
      <formula2>IF(H992="tidak ada",0,25000)</formula2>
    </dataValidation>
    <dataValidation type="list" allowBlank="1" showInputMessage="1" showErrorMessage="1" promptTitle="Terdapat Wisata Air Panas" prompt="Ada_x000a_Tidak Ada" sqref="H159" xr:uid="{1AE96B6F-6B0A-4D92-B5B6-0A8C4E5640A9}">
      <formula1>"Ada, Tidak Ada"</formula1>
    </dataValidation>
    <dataValidation type="whole" operator="greaterThanOrEqual" allowBlank="1" showInputMessage="1" showErrorMessage="1" promptTitle="Total BPD dan Anggota" prompt="BPD dan Anggota Laki-Laki_x000a_(Terisi dari Unggah Template Staf Petugas Desa dan Lembaga Kemasayarakatan Desa)" sqref="H79" xr:uid="{1D883CD6-35C8-40C0-B0FC-C3606CBF30C1}">
      <formula1>0</formula1>
    </dataValidation>
    <dataValidation type="decimal" operator="lessThanOrEqual" allowBlank="1" showInputMessage="1" showErrorMessage="1" promptTitle="Jarak Sarkes Terdekat" prompt="Diukur dari Kantor Desa atau Pusat Keramaian" sqref="H543" xr:uid="{B48C71B4-3FD3-4B9D-9AA5-9F88DE83984E}">
      <formula1>50000</formula1>
    </dataValidation>
    <dataValidation type="list" allowBlank="1" showInputMessage="1" showErrorMessage="1" promptTitle="Kondisi KK Rumah Semi Permanen" prompt="1. Baik_x000a_2. Sedang_x000a_3. Rusak" sqref="H880" xr:uid="{4A70F763-75EE-4922-BA5E-B3A462F21ABE}">
      <formula1>"1,2,3"</formula1>
    </dataValidation>
    <dataValidation type="whole" operator="lessThanOrEqual" allowBlank="1" showInputMessage="1" showErrorMessage="1" promptTitle="Jlh KK Manfaatkn E-Microhydro" prompt=" " sqref="H923" xr:uid="{5F8C1DA8-B3C8-47ED-9CEB-45E3984DD8F2}">
      <formula1>$H$499</formula1>
    </dataValidation>
    <dataValidation type="list" showInputMessage="1" showErrorMessage="1" promptTitle="Air Minum dari Sumur" prompt="Keterangan:_x000a_0 : Tidak_x000a_1 : Ya" sqref="H888" xr:uid="{B88148E9-5578-4808-B877-57AC4589FEBA}">
      <formula1>"0,1"</formula1>
    </dataValidation>
    <dataValidation type="decimal" operator="lessThanOrEqual" allowBlank="1" showInputMessage="1" showErrorMessage="1" promptTitle="Total Produksi Panen dalam 1 Thn" prompt="Sebutkan (Ton Per Tahun)" sqref="H1011" xr:uid="{497EDE11-106D-463C-8E2C-00FB3BBAF9D2}">
      <formula1>IF(H960="tidak ada",0,25000)</formula1>
    </dataValidation>
    <dataValidation type="whole" allowBlank="1" showInputMessage="1" showErrorMessage="1" prompt="(Diisi Angka)" sqref="H2252" xr:uid="{9B833056-45E3-48F1-A09A-3EAE47872D99}">
      <formula1>0</formula1>
      <formula2>24</formula2>
    </dataValidation>
    <dataValidation type="decimal" operator="lessThanOrEqual" allowBlank="1" showInputMessage="1" showErrorMessage="1" promptTitle="Jarak SMU/MA/SMK T'dekat" prompt=" " sqref="H685" xr:uid="{30157EFF-B016-41D8-9385-21ECE6BD2571}">
      <formula1>250000</formula1>
    </dataValidation>
    <dataValidation type="whole" operator="greaterThanOrEqual" allowBlank="1" showInputMessage="1" showErrorMessage="1" promptTitle="Total LPM dan Anggota" prompt="LPM dan Anggota Perempuan_x000a_(Terisi dari Unggah Template Staf Petugas Desa dan Lembaga Kemasayarakatan Desa)" sqref="H82" xr:uid="{D35CCC50-2ED7-4D3F-9FAF-D3BB48DDD459}">
      <formula1>0</formula1>
    </dataValidation>
    <dataValidation allowBlank="1" showInputMessage="1" showErrorMessage="1" promptTitle="Ketersediaan Penginapan di Desa" prompt="1: Tidak ada_x000a_5: Ada_x000a_(IDM E 523.a)" sqref="H2047" xr:uid="{042C8D2A-77DE-4312-9CAC-8C9F3F6F6B9A}"/>
    <dataValidation type="list" showInputMessage="1" showErrorMessage="1" promptTitle="Sumber Energi PJU dari PLN" prompt="0: Tidak Ada_x000a_1: Ada" sqref="H927" xr:uid="{1B016B1E-1873-4D3D-8812-5DA1F3BCE9C5}">
      <formula1>"0,1"</formula1>
    </dataValidation>
    <dataValidation type="list" allowBlank="1" showInputMessage="1" showErrorMessage="1" promptTitle="Terdapat Produk Unggulan Jagung" prompt="Ada_x000a_Tidak Ada" sqref="H964" xr:uid="{B1B1673F-EA5A-4A7C-8770-0834AC3DDB50}">
      <formula1>"Ada, Tidak Ada"</formula1>
    </dataValidation>
    <dataValidation type="list" allowBlank="1" showInputMessage="1" showErrorMessage="1" promptTitle="Jenis Jalan Desa/Lingkungan" prompt="Ya_x000a_Tidak" sqref="H2127" xr:uid="{348A449A-59FF-4061-A7ED-7E650C756360}">
      <formula1>"Ya, Tidak"</formula1>
    </dataValidation>
    <dataValidation type="textLength" operator="equal" allowBlank="1" showInputMessage="1" showErrorMessage="1" error="KODE DESA 10 DIGIT" promptTitle="Permendagri Tahun 2022" prompt="Permendagri No.100.1.1-6117 Tahun 2022" sqref="H25" xr:uid="{DD367E73-EF4F-4FDF-A567-35E9A135D223}">
      <formula1>10</formula1>
    </dataValidation>
    <dataValidation type="whole" allowBlank="1" showInputMessage="1" showErrorMessage="1" promptTitle="Nomor Telp KAUR Keuangan Aktif" prompt="Di isi tanpa awalan angka NOL (0)_x000a_contoh:_x000a_8171234567890" sqref="H71" xr:uid="{F8B4CF71-7CFB-47C2-ADC8-BDD525003467}">
      <formula1>8111111111</formula1>
      <formula2>88888888888</formula2>
    </dataValidation>
    <dataValidation type="whole" allowBlank="1" showInputMessage="1" showErrorMessage="1" error="Tidak Melebihi Jumlah POSYANDU" promptTitle="Posyandu Mlakukan Kegiatan /2bln" prompt="Input Menggunakan Angka" sqref="H602" xr:uid="{7B9FD55F-7FBE-4DD7-86A2-A0738A474DC7}">
      <formula1>0</formula1>
      <formula2>IF(H600=0,0,H600)</formula2>
    </dataValidation>
    <dataValidation allowBlank="1" showInputMessage="1" showErrorMessage="1" promptTitle="Pengelola Wisata Pemandian Umum" prompt="Sebutkan" sqref="H185" xr:uid="{6255E5EC-9EA8-43F9-BC0D-ED62928A3EF2}"/>
    <dataValidation type="decimal" operator="greaterThanOrEqual" allowBlank="1" showInputMessage="1" showErrorMessage="1" promptTitle="Jarak SLB Terdekat" prompt="(Meter)" sqref="H842" xr:uid="{6BE55362-F15C-4C0F-9F44-249939C605DE}">
      <formula1>0</formula1>
    </dataValidation>
    <dataValidation type="list" allowBlank="1" showInputMessage="1" showErrorMessage="1" promptTitle="Buku Inventaris &amp; Kekayaan Desa" prompt="Diisi_x000a_Tidak Diisi" sqref="H2154" xr:uid="{2FAFB7F3-6FF0-4DE9-8E49-513C335C36BB}">
      <formula1>IF($H$2150="Belum",Tidak_Diisi,Diisi)</formula1>
    </dataValidation>
    <dataValidation type="list" allowBlank="1" showInputMessage="1" showErrorMessage="1" promptTitle="Pihak Dampingan Wisata Budaya" prompt="Tidak Ada_x000a_Pemerintah_x000a_BUMN_x000a_BUMD_x000a_Swasta (CSR)_x000a_Akademisi_x000a_Lainnya" sqref="H209" xr:uid="{BE260A27-A895-4DC7-9854-700D29680A96}">
      <formula1>IF(H205="tidak ada",Tidak_Ada,Pendamping_wisata)</formula1>
    </dataValidation>
    <dataValidation type="whole" operator="lessThanOrEqual" allowBlank="1" showInputMessage="1" showErrorMessage="1" errorTitle="PERHATIKAN JUMLAH PENDUDUK" error="CEK JUMLAH PENDUDUK DI DESA, Tidak dapat Melebihi Jumlah Penduduk. Tidak Terdapat Tambang Nikel_x000a_(Hanya diInput Angka)" promptTitle="Jlh Naker Lokal Tambang Nikel" prompt=" (Diisi Angka)" sqref="H293" xr:uid="{3C01B044-998B-4C58-A171-551914413DAF}">
      <formula1>IF(H290="tidak ada",0,$H$493)</formula1>
    </dataValidation>
    <dataValidation type="list" showInputMessage="1" showErrorMessage="1" promptTitle="Sumber air" prompt="Ketersediaan Sumber Air di Desa_x000a_1: Ya, Sepanjang Tahun_x000a_2: Ya, Kecuali Saat Tertentu Seperti Kemarau atau Kondisi Lainnya_x000a_3: Tidak Tersedia Sumber Air" sqref="H1474" xr:uid="{89B902D6-6832-43C7-880A-29F056EABBFC}">
      <formula1>"1,2,3"</formula1>
    </dataValidation>
    <dataValidation type="list" showInputMessage="1" showErrorMessage="1" promptTitle="Tdapat Bumdesa Jasa Penyewaan" prompt="Terdapat Bumdesa Jasa Penyewaan_x000a_0: Tidak Ada_x000a_1: Ada" sqref="H1409" xr:uid="{BF3D0004-ACAC-4195-AE05-3746D83C2729}">
      <formula1>IF(H$1397=0,Tidak_tersedia,Tersedia)</formula1>
    </dataValidation>
    <dataValidation type="list" showInputMessage="1" showErrorMessage="1" promptTitle="Air Minum dari Sumber Lainnya" prompt="Keterangan:_x000a_0 : Tidak_x000a_1 : Ya" sqref="H892" xr:uid="{C7922F7B-007D-4526-B8FF-A35257972A7E}">
      <formula1>"0,1"</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Petani" prompt="Jumlah Pekerja Petani Laki-Laki" sqref="H511" xr:uid="{5633BD2D-D070-44E5-B74B-180C0E9A137C}">
      <formula1>($H$511+$H$512+$H$513+$H$514+$H$515+$H$516+$H$517+$H$518+$H$519+$H$520+$H$521+$H$522+$H$523+$H$524+$H$525+$H$526+$H$527+$H$528+$H$529+$H$530+$H$531+$H$532+$H$533+$H$534+$H$535)&lt;=$H$493</formula1>
    </dataValidation>
    <dataValidation allowBlank="1" showInputMessage="1" showErrorMessage="1" promptTitle="Ativitas Wisata Laut/Danau" prompt="Contoh:_x000a_Menyelam, Snorkling, Selancar, Memancing" sqref="H132" xr:uid="{46FFDB07-81EE-4712-A888-D3C43DAC6F8D}"/>
    <dataValidation type="decimal" allowBlank="1" showInputMessage="1" showErrorMessage="1" promptTitle="Total Produksi Panen dalam 1 Thn" prompt="Sebutkan (Ton Per Tahun)" sqref="H1132" xr:uid="{99ED67C4-56EE-45FC-A5CE-573A742A4D04}">
      <formula1>0</formula1>
      <formula2>IF(H1038="Tidak ada",0,25000)</formula2>
    </dataValidation>
    <dataValidation type="list" allowBlank="1" showInputMessage="1" showErrorMessage="1" promptTitle="Pihak Pengelola Wisata Taman" prompt="Tidak Ada_x000a_Pemerintah_x000a_Swasta_x000a_BUMN_x000a_BUMD_x000a_BUM Des_x000a_BUM Des Bersama_x000a_Kelompok_x000a_Pribadi_x000a_Lainnya" sqref="H191" xr:uid="{5ECBA029-39C8-4292-BE9E-9D24221A3B73}">
      <formula1>IF(H189="Tidak Ada",Tidak_Ada,Pengelola_wisata)</formula1>
    </dataValidation>
    <dataValidation type="decimal" allowBlank="1" showInputMessage="1" showErrorMessage="1" promptTitle="Total Produksi Panen dalam 1 Thn" prompt="Sebutkan (Ton Per Tahun)" sqref="H1151" xr:uid="{CA9A5C2C-3139-4FBD-9AC8-6ECC42B30CA2}">
      <formula1>0</formula1>
      <formula2>IF(H1038="Tidak ada",0,25000)</formula2>
    </dataValidation>
    <dataValidation type="list" allowBlank="1" showInputMessage="1" showErrorMessage="1" promptTitle="Kemudahan Akses Air Minum Warga" prompt="1: Sulit (masih menggunakan 1 sumber mata air/masih menggunakan air tanah)_x000a_3: Sedang (sebagian sudah terlayani PDAM dan sebagian lainnya  menggunakan air tanah)_x000a_5: Mudah (sudah terlayani PDAM secara menyeluruh)" sqref="H1897" xr:uid="{3C76CF06-9F2B-4D83-8BA8-849E0EBCCBF7}">
      <formula1>"1,3,5"</formula1>
    </dataValidation>
    <dataValidation type="decimal" operator="lessThanOrEqual" allowBlank="1" showInputMessage="1" showErrorMessage="1" error="Desa Tidak Berbatasan langsung dengan laut diisi 0 (NOL)" promptTitle="Panjang Garis Pantai" prompt="(Diisi Angka)" sqref="H482" xr:uid="{3958C2EE-ED60-43AF-91EE-E4CBD1163A20}">
      <formula1>IF(H481="tidak",0,500)</formula1>
    </dataValidation>
    <dataValidation type="list" allowBlank="1" showInputMessage="1" showErrorMessage="1" promptTitle="Inventarisasi Aset Desa" prompt="1: Belum_x000a_5: Sudah" sqref="H2250" xr:uid="{3352F06C-3AF2-4FDB-8B66-41BB407BDB40}">
      <formula1>"1,5"</formula1>
    </dataValidation>
    <dataValidation type="list" allowBlank="1" showInputMessage="1" showErrorMessage="1" promptTitle="Dampak Pencemaran" prompt="Dampak Pencemaran Lingkungan yang dirasakan_x000a_0: Tidak Mempengaruhi Kesehatan_x000a_1: Menyebabkan Gangguan Kesehatan Ringan_x000a_2: Menimbulkan Penyakit/ Infeksi_x000a_3: Menimbulkan Kematian" sqref="H1482" xr:uid="{EA056691-4F10-4B30-8A18-00CBB9E7C1E0}">
      <formula1>"0,1,2,3"</formula1>
    </dataValidation>
    <dataValidation type="list" allowBlank="1" showInputMessage="1" showErrorMessage="1" promptTitle="Terdapat Kasi Pelayanan" prompt="Ada_x000a_Tidak Ada" sqref="H60" xr:uid="{75955D62-D1D4-471A-B9E1-390D15655B1A}">
      <formula1>"Ada, Tidak Ada"</formula1>
    </dataValidation>
    <dataValidation type="list" allowBlank="1" showInputMessage="1" showErrorMessage="1" promptTitle="Catat Adminsitrasi Keuangan desa" prompt="Sudah_x000a_Belum" sqref="H2167" xr:uid="{6E3E6BCE-6D4D-46C8-B8E1-09DFE9C8E9E6}">
      <formula1>"Sudah, Belum"</formula1>
    </dataValidation>
    <dataValidation type="decimal" operator="greaterThanOrEqual" allowBlank="1" showInputMessage="1" showErrorMessage="1" promptTitle="Jarak Ktr Desa ke Ktr Camat" prompt="Jarak Diukur dari Kantor Desa ke Kantor Camat_x000a_(Meter)" sqref="H1697" xr:uid="{A5E25BCD-C6A1-42F9-9FAB-9D14B38AF5B0}">
      <formula1>0</formula1>
    </dataValidation>
    <dataValidation type="whole" allowBlank="1" showInputMessage="1" showErrorMessage="1" promptTitle="Jumlah SMP didesa" prompt="IDM S 347.a" sqref="H1759" xr:uid="{1B422090-1178-44A1-B3C4-00E6BA2A0B22}">
      <formula1>0</formula1>
      <formula2>5</formula2>
    </dataValidation>
    <dataValidation allowBlank="1" showInputMessage="1" showErrorMessage="1" promptTitle="Jlh Institusi Pendampingan" prompt="0: Tidak Ada _x000a_1: Satu_x000a_2: Dua_x000a_3: Lebih Dari Dua" sqref="H1517" xr:uid="{F0572755-C670-492D-A180-9B52F118166F}"/>
    <dataValidation type="whole" operator="greaterThanOrEqual" allowBlank="1" showInputMessage="1" showErrorMessage="1" promptTitle="Jumlah Staf Petugas Desa " prompt="Staf Petugas Desa Perempuan_x000a_(Terisi dari Unggah Template Staf Petugas Desa dan Lembaga Kemasayarakatan Desa)" sqref="H78" xr:uid="{9DDE3AC5-580A-467F-AD90-11DF73371691}">
      <formula1>0</formula1>
    </dataValidation>
    <dataValidation type="whole" operator="lessThanOrEqual" allowBlank="1" showInputMessage="1" showErrorMessage="1" promptTitle="Jarak Pos PAUD T'dekat" prompt=" " sqref="H710" xr:uid="{B86EA17D-610D-460F-B7E0-1405047F3342}">
      <formula1>20000</formula1>
    </dataValidation>
    <dataValidation allowBlank="1" showInputMessage="1" showErrorMessage="1" promptTitle="Nama Lengkap Kasi Kesejahteraan" prompt=" " sqref="H57" xr:uid="{C73298B7-7343-4D51-9234-AFFBDCCC823E}"/>
    <dataValidation type="decimal" allowBlank="1" showInputMessage="1" showErrorMessage="1" error="Tidak Terdapat Produk Unggulan,_x000a_Diisi 0 (Nol)" promptTitle="Luas Lahan Tanaman " prompt="(Dalam Satuan Luas Ha)_x000a_1 Km2 = 100 Ha" sqref="H1168" xr:uid="{27FAE837-F028-4CCF-9EBA-23354119BAF5}">
      <formula1>0</formula1>
      <formula2>IF(H1038="Tidak Ada",0,25000)</formula2>
    </dataValidation>
    <dataValidation type="list" showInputMessage="1" showErrorMessage="1" promptTitle="KUR" prompt="Terdapat fasilitas kredit berupa Kredit Usaha Rakyat_x000a_0: Tidak Ada_x000a_1: Ada" sqref="H1390" xr:uid="{0A0BB8AD-7302-4879-9ECB-94E2118F7F55}">
      <formula1>"0,1"</formula1>
    </dataValidation>
    <dataValidation type="list" allowBlank="1" showInputMessage="1" showErrorMessage="1" promptTitle="Terdapat Produk Unggulan Merica" prompt="Ada_x000a_Tidak Ada" sqref="H1004" xr:uid="{3B3D01AA-078C-4961-9B06-64761FF3B8E8}">
      <formula1>"Ada, Tidak Ada"</formula1>
    </dataValidation>
    <dataValidation type="list" allowBlank="1" showInputMessage="1" showErrorMessage="1" promptTitle="Terdapat Keg OR Renang" prompt="1. Tidak terdapat Kegiatan_x000a_2. Terdapat 1 Kali Kegiatan_x000a_3. Terdapat 2-3 Kali Kegiatan_x000a_4. Terdapat 4-5 Kali Kegiatan_x000a_5. Terdapat &gt;5 Kali Kegiatan" sqref="H1950" xr:uid="{2FEC0B30-BEB7-444B-B2F1-64ACD1A0A47B}">
      <formula1>"1,2,3,4,5"</formula1>
    </dataValidation>
    <dataValidation type="decimal" allowBlank="1" showInputMessage="1" showErrorMessage="1" promptTitle="Total Produksi Panen dalam 1 Thn" prompt="Sebutkan (Ton Per Tahun)" sqref="H1178" xr:uid="{C6A6915B-AE20-496D-9702-B4035A30F93F}">
      <formula1>0</formula1>
      <formula2>IF(H1038="Tidak ada",0,25000)</formula2>
    </dataValidation>
    <dataValidation type="list" allowBlank="1" showInputMessage="1" showErrorMessage="1" promptTitle="Tersedia Lapangan Sepak Bola" prompt="1: Tidak ada fasilitas_x000a_2: Ada, kondisi rusak parah_x000a_3: Ada, Kondisi rusak sedang_x000a_4: Ada, kondisi rusak ringan_x000a_5: Ada, kondisi baik" sqref="H1987" xr:uid="{8F5B4668-8F09-4622-835A-541718B8A1B5}">
      <formula1>"1,2,3,4,5"</formula1>
    </dataValidation>
    <dataValidation type="whole" operator="lessThanOrEqual" allowBlank="1" showInputMessage="1" showErrorMessage="1" promptTitle="Jlh Tunalaras" prompt=" " sqref="H849:H850" xr:uid="{78A56696-C6F5-4B6E-95A7-2FC0BE84B6D6}">
      <formula1>50</formula1>
    </dataValidation>
    <dataValidation type="decimal" operator="lessThanOrEqual" allowBlank="1" showInputMessage="1" showErrorMessage="1" promptTitle="Jarak Rumah Sakit Terdekat" prompt="(Meter)" sqref="H547" xr:uid="{B01CBC86-F37C-43D5-949E-632D4474CBCC}">
      <formula1>300000</formula1>
    </dataValidation>
    <dataValidation type="list" operator="lessThanOrEqual" allowBlank="1" showInputMessage="1" showErrorMessage="1" promptTitle="Tujuan Pasar Hasil Panen " prompt="Domestik (Dalam Negeri)_x000a_Ekspor (Luar Negeri)_x000a__x000a_" sqref="H450" xr:uid="{CEA8FE65-BAF6-4E64-87A5-A1C302BEB034}">
      <formula1>IF(H398="Tidak ada",Tidak_Ada,Pasar)</formula1>
    </dataValidation>
    <dataValidation type="list" allowBlank="1" showInputMessage="1" showErrorMessage="1" promptTitle="Terdapat Kejahatan Pemerkosaan" prompt="Keterangan:_x000a_0 : Tidak Ada_x000a_1 : Ada" sqref="H833" xr:uid="{58269401-9793-4FE2-9D3B-AFAD1D8B66C3}">
      <formula1>"0,1"</formula1>
    </dataValidation>
    <dataValidation type="decimal" operator="lessThanOrEqual" allowBlank="1" showInputMessage="1" showErrorMessage="1" error="Tidak Tedapat Tambang Tembaga_x000a_Diisi 0 (NOL)" promptTitle="Luas Tambang Tembaga" prompt="(Dalam Satuan Luas Ha)_x000a_1 Km2 = 100 Ha" sqref="H311" xr:uid="{56433938-57F3-4A83-9FE8-CA629EDACB85}">
      <formula1>IF(H310="Tidak Ada",0,25000)</formula1>
    </dataValidation>
    <dataValidation type="list" allowBlank="1" showInputMessage="1" showErrorMessage="1" promptTitle="Keberfungsian Septic Tank" prompt="1: Septic Tank Tidak Berfungsi_x000a_5: Septic Tank Berfungsi" sqref="H1885" xr:uid="{D1E6C9F6-86AA-4F98-882E-1D178124E5E5}">
      <formula1>IF($H$1884=1,Septi_tank1,Septic_tank5)</formula1>
    </dataValidation>
    <dataValidation type="list" allowBlank="1" showInputMessage="1" showErrorMessage="1" promptTitle="Pihak Pendampingan Wisata Pantai" prompt="Tidak Ada_x000a_Pemerintah_x000a_BUMN_x000a_BUMD_x000a_Swasta (CSR)_x000a_Akademisi_x000a_Lainnya" sqref="H121" xr:uid="{11642AA8-DA5B-4C83-B1F3-F24E9CC65F05}">
      <formula1>IF(H117="tidak ada",Tidak_Ada,Pendamping_wisata)</formula1>
    </dataValidation>
    <dataValidation type="whole" operator="lessThanOrEqual" allowBlank="1" showInputMessage="1" showErrorMessage="1" promptTitle="Jlh Pasar Toko/Warung Kelontong" prompt="(Unit)" sqref="H1357" xr:uid="{41D5ECD7-4B17-4E25-B22D-D1FF5D4B2FCB}">
      <formula1>300</formula1>
    </dataValidation>
    <dataValidation type="decimal" allowBlank="1" showInputMessage="1" showErrorMessage="1" promptTitle="Luas Lahan Tanaman Kedelai" prompt="(Dalam Satuan Luas Ha)_x000a_1 Km2 = 100 Ha" sqref="H969" xr:uid="{71F56354-C33B-448D-955A-34645FBF3E06}">
      <formula1>0</formula1>
      <formula2>IF(H968="tidak ada",0,25000)</formula2>
    </dataValidation>
    <dataValidation type="whole" operator="lessThanOrEqual" allowBlank="1" showInputMessage="1" showErrorMessage="1" promptTitle="Waktu Tempuh SMP/MTs T'dekat" prompt=" " sqref="H681" xr:uid="{FC675BD6-0544-4487-9CC3-994E3BF83FE8}">
      <formula1>3600</formula1>
    </dataValidation>
    <dataValidation type="whole" operator="greaterThanOrEqual" allowBlank="1" showInputMessage="1" showErrorMessage="1" promptTitle="Total Ketua RW" prompt="Ketua RW Laki-Laki_x000a_(Terisi dari Unggah Template Staf Petugas Desa dan Lembaga Kemasayarakatan Desa)" sqref="H87" xr:uid="{ED73A1A4-86EA-40D6-8DBC-5613F0273AF4}">
      <formula1>0</formula1>
    </dataValidation>
    <dataValidation type="decimal" operator="lessThanOrEqual" allowBlank="1" showInputMessage="1" showErrorMessage="1" promptTitle="Total Produksi Panen dalam 1 Thn" prompt="Sebutkan (Ton Per Tahun)" sqref="H971" xr:uid="{755CB02A-A6D6-4676-89A4-6475EA7D1210}">
      <formula1>IF(H960="tidak ada",0,25000)</formula1>
    </dataValidation>
    <dataValidation type="whole" operator="greaterThanOrEqual" allowBlank="1" showInputMessage="1" showErrorMessage="1" promptTitle="Total Ketua RT" prompt="Ketua RT Laki-Laki_x000a_(Terisi dari Unggah Template Staf Petugas Desa dan Lembaga Kemasayarakatan Desa)" sqref="H89" xr:uid="{8F588BE4-2037-4648-90E8-2589351C60FC}">
      <formula1>0</formula1>
    </dataValidation>
    <dataValidation type="whole" operator="lessThanOrEqual" allowBlank="1" showInputMessage="1" showErrorMessage="1" error="Tidak Melebihi Jumlah Penduduk di Desa" promptTitle="Jlh Petani Pkebunan Coklat/Kakao" prompt=" _x000a_" sqref="H422" xr:uid="{959D3162-F3E8-4B6C-9EF4-89D499916501}">
      <formula1>IF(H416="Tidak ada",0,$H$493)</formula1>
    </dataValidation>
    <dataValidation operator="greaterThanOrEqual" allowBlank="1" showInputMessage="1" showErrorMessage="1" promptTitle="Bahan Bakar Masak Lainnya" prompt="(Sebutkan)" sqref="H1365" xr:uid="{E04EB38B-C4D6-440C-BE96-7DC11432EE7A}"/>
    <dataValidation type="list" allowBlank="1" showInputMessage="1" showErrorMessage="1" promptTitle="Status Kelola Perkebunan Tebu " prompt="Tidak Ada_x000a_Pemerintah_x000a_BUMN_x000a_BUMD_x000a_Swasta_x000a_Perorangan" sqref="H454" xr:uid="{FF10162E-9DE4-4B65-9AFC-F011E3E45E5E}">
      <formula1>IF(H452="Tidak ada",Tidak_Ada,kebun)</formula1>
    </dataValidation>
    <dataValidation allowBlank="1" showInputMessage="1" showErrorMessage="1" promptTitle="Pihak Kelola Perkebunan Kakao" prompt="Sebutkan_x000a_" sqref="H419" xr:uid="{7CBA2BD3-8DFE-4BA7-B37D-F5D790E2376D}"/>
    <dataValidation type="list" allowBlank="1" showInputMessage="1" showErrorMessage="1" promptTitle="Status kelola Tambang Tanah Liat" prompt="Tidak Ada_x000a_Pemerintah_x000a_BUMN_x000a_BUMD_x000a_Swasta_x000a_Perorangan_x000a_Lainnya" sqref="H352" xr:uid="{8AA79293-F982-4E69-A55A-8F89E174CEDC}">
      <formula1>IF($H348="tidak ada",Tidak_Ada,Tambang)</formula1>
    </dataValidation>
    <dataValidation type="whole" allowBlank="1" showInputMessage="1" showErrorMessage="1" error="Tidak Tersedia Layanan Nakes Lainnya" promptTitle="Jumlah Tenaga Nakes Lainnya" prompt="Input Menggunakan Angka" sqref="H593" xr:uid="{9AE46560-5ADD-4852-967A-9E9E1A3D4AF9}">
      <formula1>0</formula1>
      <formula2>IF(H592=0,0,50)</formula2>
    </dataValidation>
    <dataValidation type="list" allowBlank="1" showInputMessage="1" showErrorMessage="1" promptTitle="Desa Anti Korupsi" prompt="Ya_x000a_Tidak" sqref="H110" xr:uid="{0CD6DFD9-0408-4DD8-A581-4EB7AE3ECDC4}">
      <formula1>"Ya, Tidak"</formula1>
    </dataValidation>
    <dataValidation type="list" allowBlank="1" showInputMessage="1" showErrorMessage="1" promptTitle="Dukungan Beasiswa Kurang Mampu" prompt="Ada_x000a_Tidak Ada" sqref="H1785" xr:uid="{AFE57466-258C-4301-A22D-5E1357500117}">
      <formula1>"Ada, Tidak Ada"</formula1>
    </dataValidation>
    <dataValidation allowBlank="1" showInputMessage="1" showErrorMessage="1" promptTitle="Akses ke Fasilitasi Bencana" prompt="1: Sangat sulit_x000a_2: Sulit_x000a_3: Sedang_x000a_4: Mudah_x000a_5: Sangat Mudah" sqref="H2116" xr:uid="{3C57DE93-A340-4FB8-B888-1F9623E8B422}"/>
    <dataValidation allowBlank="1" showInputMessage="1" showErrorMessage="1" promptTitle="Peran Tokoh Lainnya" prompt="Mediator Lainnya, Sebutkan" sqref="H826" xr:uid="{3E12BE27-9099-49A5-8FF8-AC9D9A1DE599}"/>
    <dataValidation type="list" allowBlank="1" showInputMessage="1" showErrorMessage="1" promptTitle="Jenis Kelamin Kaur TU &amp; Umum" prompt="Laki- Laki_x000a_Perempuan" sqref="H68" xr:uid="{C39D8BF6-5F36-4003-BD49-16D617662AD3}">
      <formula1>"Laki-Laki, Perempuan"</formula1>
    </dataValidation>
    <dataValidation type="decimal" operator="lessThanOrEqual" allowBlank="1" showInputMessage="1" showErrorMessage="1" error="Tidak terdapat Perkebunan Tebu._x000a_Diisi 0 (NOL)" promptTitle="Total Produksi dalam 1 Tahun" prompt="Sebutkan (Satuan Ton)_x000a_" sqref="H456" xr:uid="{49010216-224C-4697-867E-9A9F744250E8}">
      <formula1>IF(H452="Tidak ada",0,10000)</formula1>
    </dataValidation>
    <dataValidation type="decimal" operator="lessThanOrEqual" allowBlank="1" showInputMessage="1" showErrorMessage="1" promptTitle="Luas Hutan dikelola Inhutani" prompt="(Dalam Satuan Luas Ha)_x000a_1 Km2 = 100 Ha" sqref="H249" xr:uid="{AC44EF63-5F4A-400E-874F-F905C50B63A5}">
      <formula1>25000</formula1>
    </dataValidation>
    <dataValidation type="whole" allowBlank="1" showInputMessage="1" showErrorMessage="1" error="Tidak Terdapat Kelompok/ Organisasi/ Lembaga Lainnya._x000a_Max 24 kali/tahun" promptTitle="Jlh Frek Lembaga Lainnya" prompt="(Kali/Thn)" sqref="H758" xr:uid="{CE909352-2DBF-49D2-8412-EC83F404D911}">
      <formula1>0</formula1>
      <formula2>IF(H756=0,0,24)</formula2>
    </dataValidation>
    <dataValidation type="whole" operator="greaterThanOrEqual" allowBlank="1" showInputMessage="1" showErrorMessage="1" promptTitle="Total Kepala Dusun" prompt="Kepala Dusun Perempuan_x000a_(Terisi dari Unggah Template Staf Petugas Desa dan Lembaga Kemasayarakatan Desa)" sqref="H86" xr:uid="{D8E3A658-DB53-4661-84CE-0C2FDCCB1E6F}">
      <formula1>0</formula1>
    </dataValidation>
    <dataValidation type="decimal" allowBlank="1" showInputMessage="1" showErrorMessage="1" error="Tidak Terdapat Produk Unggulan,_x000a_Diisi 0 (Nol)" promptTitle="Luas Lahan Tanaman " prompt="(Dalam Satuan Luas Ha)_x000a_1 Km2 = 100 Ha" sqref="H1199" xr:uid="{7D8FE644-B66D-4147-80EE-F4E9BC7E506D}">
      <formula1>0</formula1>
      <formula2>IF(H1038="Tidak Ada",0,25000)</formula2>
    </dataValidation>
    <dataValidation type="list" allowBlank="1" showInputMessage="1" showErrorMessage="1" promptTitle="Dampingan Wisata Sejarah &amp;Religi" prompt="Tidak Ada_x000a_Pemerintah_x000a_BUMN_x000a_BUMD_x000a_Swasta (CSR)_x000a_Akademisi_x000a_Lainnya" sqref="H216" xr:uid="{5856E81D-7E0E-4541-85B0-70444443CA86}">
      <formula1>IF(H212="tidak ada",Tidak_Ada,Pendamping_wisata)</formula1>
    </dataValidation>
    <dataValidation type="whole" allowBlank="1" showInputMessage="1" showErrorMessage="1" prompt="IDM S 347.d" sqref="H1763" xr:uid="{9D038EC6-63ED-4F01-8BB3-366CC15A3762}">
      <formula1>0</formula1>
      <formula2>120</formula2>
    </dataValidation>
    <dataValidation type="decimal" allowBlank="1" showInputMessage="1" showErrorMessage="1" promptTitle="Total Produksi Panen dalam 1 Thn" prompt="Sebutkan (Ton Per Tahun)" sqref="H1053" xr:uid="{B5D5109B-B27B-4277-B618-5A2125755B68}">
      <formula1>0</formula1>
      <formula2>IF(H1050="Tidak ada",0,25000)</formula2>
    </dataValidation>
    <dataValidation type="decimal" allowBlank="1" showInputMessage="1" showErrorMessage="1" promptTitle="Total Produksi Panen dalam 1 Thn" prompt="Sebutkan (Ton Per Tahun)" sqref="H1040" xr:uid="{5241A839-764A-4064-8D08-E70490712A85}">
      <formula1>0</formula1>
      <formula2>IF(H1038="Tidak ada",0,25000)</formula2>
    </dataValidation>
    <dataValidation allowBlank="1" showInputMessage="1" showErrorMessage="1" promptTitle="Bidang Kerjasama Bumdes Pihak 3" prompt="Lainnya Sebutkan " sqref="H1574" xr:uid="{25467331-CA51-41DB-8474-7497348BE68D}"/>
    <dataValidation type="decimal" allowBlank="1" showInputMessage="1" showErrorMessage="1" promptTitle="Total Produksi Panen dalam 1 Thn" prompt="Sebutkan (Ton Per Tahun)" sqref="H1203" xr:uid="{A5762F54-6450-43C0-AD0E-D6FD5E3089F0}">
      <formula1>0</formula1>
      <formula2>IF(H1038="Tidak ada",0,25000)</formula2>
    </dataValidation>
    <dataValidation type="list" allowBlank="1" showInputMessage="1" showErrorMessage="1" promptTitle="Petugas dr Unsur Perangkat Desa" prompt="Berdasarkan Permendagri No 84 Tahun 2015 tentang SOTK:_x000a__x000a_Sekretaris_x000a_Kepala Urusan_x000a_Kepala Seksi_x000a_Kepala Dusun/ Kepala Pelaksana Kewilayahan_x000a_" sqref="H11" xr:uid="{A9A69A75-3C30-484C-9B1D-AAA0E21D1AAC}">
      <formula1>IF(OR($H$10="Pendamping Desa",$H$10="Pendamping Lokal Desa"),Pendamping,IF($H$10="Perangkat Desa",Jabatan_petugas))</formula1>
    </dataValidation>
    <dataValidation type="whole" operator="lessThanOrEqual" allowBlank="1" showInputMessage="1" showErrorMessage="1" error="Tidak Terdapat Wisata Embung Diisi 0 (Nol)" promptTitle="Jlh Naker Desa Wisata Embung" prompt="Isi dengan Angka" sqref="H181" xr:uid="{4867179B-2285-413E-994A-AA3E5F4295B3}">
      <formula1>IF(H175="tidak ada",0,10000)</formula1>
    </dataValidation>
    <dataValidation type="decimal" operator="lessThanOrEqual" allowBlank="1" showInputMessage="1" showErrorMessage="1" error="Tidak Tedapat Tambang Bauksit_x000a_Diisi 0 (NOL)" promptTitle="Luas Tambang Bauksit" prompt="(Dalam Satuan Luas Ha)_x000a_1 Km2 = 100 Ha" sqref="H305" xr:uid="{D2BF8A14-080A-4B72-9A08-D1857AB08EF1}">
      <formula1>IF(H304="Tidak Ada",0,25000)</formula1>
    </dataValidation>
    <dataValidation type="decimal" allowBlank="1" showInputMessage="1" showErrorMessage="1" error="Tidak Terdapat Produk Unggulan,_x000a_Diisi 0 (Nol)" promptTitle="Luas Lahan Tanaman " prompt="(Dalam Satuan Luas Ha)_x000a_1 Km2 = 100 Ha" sqref="H1077" xr:uid="{A3AA92F0-CC9D-4031-B0B0-70407D4F9C55}">
      <formula1>0</formula1>
      <formula2>IF(H1050="Tidak Ada",0,25000)</formula2>
    </dataValidation>
    <dataValidation type="whole" operator="lessThanOrEqual" allowBlank="1" showInputMessage="1" showErrorMessage="1" errorTitle="PERHATIKAN JUMLAH PENDUDUK" error="CEK JUMLAH PENDUDUK DI DESA, Tidak dapat Melebihi Jumlah Penduduk. Tidak Terdapat Tambang Tanah Liat_x000a_(Hanya diInput Angka)" promptTitle="Jlh Naker Lokal Tambang T.Liat" prompt=" (Diisi Angka)" sqref="H351" xr:uid="{514B10C0-C3A3-4AE3-B7E5-6A9C42E2A500}">
      <formula1>IF(H348="tidak ada",0,$H$493)</formula1>
    </dataValidation>
    <dataValidation type="list" allowBlank="1" showInputMessage="1" showErrorMessage="1" promptTitle="Desa Peduli Keluarga" prompt="Ya_x000a_Tidak" sqref="H104" xr:uid="{757BC010-BD9B-43D0-88A9-E6E7F14C1BE8}">
      <formula1>"Ya, Tidak"</formula1>
    </dataValidation>
    <dataValidation type="decimal" operator="lessThanOrEqual" allowBlank="1" showInputMessage="1" showErrorMessage="1" promptTitle="Luas Hutan Negara kelola Taman N" prompt="(Dalam Satuan Luas Ha)_x000a_1 Km2 = 100 Ha" sqref="H258" xr:uid="{FDB417BF-C1D3-41AF-8716-F2F17B85CE0E}">
      <formula1>25000</formula1>
    </dataValidation>
    <dataValidation type="list" allowBlank="1" showInputMessage="1" showErrorMessage="1" promptTitle="Tranportasi Online Roda 2/4" prompt="Ada_x000a_Tidak Ada" sqref="H2144" xr:uid="{3822DABD-7B18-47F0-9A30-E5E0E602BBD0}">
      <formula1>"Ada, Tidak Ada"</formula1>
    </dataValidation>
    <dataValidation type="list" allowBlank="1" showInputMessage="1" showErrorMessage="1" promptTitle="Terdapat Produk Unggulan Melinjo" prompt="Ada_x000a_Tidak Ada" sqref="H988" xr:uid="{2D6D341A-255C-4AEA-83B5-0BC81D841213}">
      <formula1>"Ada, Tidak Ada"</formula1>
    </dataValidation>
    <dataValidation type="list" operator="lessThanOrEqual" allowBlank="1" showInputMessage="1" showErrorMessage="1" promptTitle="Tujuan Pasar Hasil Panen " prompt="Domestik (Dalam Negeri)_x000a_Ekspor (Luar Negeri)_x000a__x000a_" sqref="H405" xr:uid="{A5DB57DB-F1A1-49D9-8772-7028A0744261}">
      <formula1>IF(H398="Tidak ada",Tidak_Ada,Pasar)</formula1>
    </dataValidation>
    <dataValidation allowBlank="1" showInputMessage="1" showErrorMessage="1" promptTitle="Kejadian Bencana" prompt="Ada_x000a_Tidak Ada_x000a_(IDM L 508.h)" sqref="H2108" xr:uid="{0DAE8ECB-6EC0-4530-8163-1E1BD760FD5E}"/>
    <dataValidation type="list" showInputMessage="1" showErrorMessage="1" promptTitle="Penampungan Sampah Sementara" prompt="Keterangan:_x000a_0 : Tidak Ada_x000a_1 : Ada" sqref="H911" xr:uid="{0DEBDF18-1B27-41DF-AEEB-CB160BB87AB0}">
      <formula1>"0,1"</formula1>
    </dataValidation>
    <dataValidation type="decimal" operator="lessThanOrEqual" allowBlank="1" showInputMessage="1" showErrorMessage="1" error="Tidak Tedapat Tambang Perak_x000a_Diisi 0 (NOL)" promptTitle="Luas Tambang Perak" prompt="(Dalam Satuan Luas Ha)_x000a_1 Km2 = 100 Ha" sqref="H329" xr:uid="{A44E15C8-5FB4-4288-82D6-F0C6395125A7}">
      <formula1>IF(H328="Tidak Ada",0,25000)</formula1>
    </dataValidation>
    <dataValidation allowBlank="1" showInputMessage="1" showErrorMessage="1" promptTitle="Dampak di Bidang Lainnya" prompt=" " sqref="H396" xr:uid="{B708D468-7058-47F0-A36D-969E86F9010D}"/>
    <dataValidation type="list" allowBlank="1" showInputMessage="1" showErrorMessage="1" promptTitle="Jabatan Informan" prompt="Kepala Desa, _x000a_Plt Kades_x000a_Sekreatris Desa, _x000a_KAUR Umum, _x000a_KAUR Keuangan, _x000a_KAUR Perencanaan, _x000a_KASI Pemerintahan, _x000a_KASI Kesejahteraan, _x000a_KASI Pelayanan, _x000a_Lainnya (Sebutkan)" sqref="H14" xr:uid="{C6B4AE17-14E0-45CD-9DBD-90A2ED3737C8}">
      <formula1>"Kepala Desa, Plt Kades, Sekreatris Desa, KAUR Umum, KAUR Keuangan, KAUR Perencanaan, KASI Pemerintahan, KASI Kesejahteraan, KASI Pelayanan, Lainnya"</formula1>
    </dataValidation>
    <dataValidation type="list" showInputMessage="1" showErrorMessage="1" promptTitle="Adanya Warga Beragama Katolik" prompt="Keterangan:_x000a_0 : Tidak Ada_x000a_1 : Ada" sqref="H780" xr:uid="{6134FAA1-1E35-4B95-8062-3A832E4514CC}">
      <formula1>"0,1"</formula1>
    </dataValidation>
    <dataValidation type="list" showInputMessage="1" showErrorMessage="1" promptTitle="Tdapat Bumdesa Pariwisata" prompt="Terdapat Bumdesa Parawisita Bidang Wisata Desa_x000a_0: Tidak Ada_x000a_1: Ada" sqref="H1443" xr:uid="{979350CC-B7FD-4E39-B9FC-84907D0D84DC}">
      <formula1>IF($H$1442=0,Tidak_tersedia,Tersedia)</formula1>
    </dataValidation>
    <dataValidation allowBlank="1" showInputMessage="1" showErrorMessage="1" promptTitle="Kejadian Bencana" prompt="Ada_x000a_Tidak Ada_x000a_(IDM L 508.b)" sqref="H2102" xr:uid="{B604F027-8E5C-4265-BF42-965BC676A0C2}"/>
    <dataValidation type="custom" operator="greaterThanOrEqual" allowBlank="1" showInputMessage="1" showErrorMessage="1" errorTitle="JLH PENDUDUK pd BIDANG PEKERJAAN" error="Total pendudukn Berdasarkan PEKERJAAN Harus LEBIH KECIL dari TOTAL PENDUDUK di Desa" promptTitle="Jumlah Pekerjaan PNS" prompt="Jumlah Pekerja PNS Perempuan" sqref="H520" xr:uid="{EB7A4AEC-F366-42AC-97B0-74334A166423}">
      <formula1>($H$511+$H$512+$H$513+$H$514+$H$515+$H$516+$H$517+$H$518+$H$519+$H$520+$H$521+$H$522+$H$523+$H$524+$H$525+$H$526+$H$527+$H$528+$H$529+$H$530+$H$531+$H$532+$H$533+$H$534+$H$535)&lt;=$H$493</formula1>
    </dataValidation>
    <dataValidation type="list" allowBlank="1" showInputMessage="1" showErrorMessage="1" promptTitle="Terdapat Tanah Kas Desa/ Ulayat" prompt="0: Tidak Ada_x000a_1: Ada" sqref="H1611" xr:uid="{9FB7C8DC-E21F-4969-AAF9-7E16D3DDC623}">
      <formula1>"0,1"</formula1>
    </dataValidation>
    <dataValidation allowBlank="1" showInputMessage="1" showErrorMessage="1" promptTitle="FalKes Pustu/Poskesdes/Polindes" prompt="1: Tidak Ada Pustu/Poskesdes/ Polindes_x000a_5: Terdapat Pustu/Poskesdes/ Polindes" sqref="H1811" xr:uid="{69CC96A3-EE0D-4502-B3B9-2766FAB268F6}"/>
    <dataValidation type="custom" operator="greaterThanOrEqual" allowBlank="1" showInputMessage="1" showErrorMessage="1" errorTitle="JLH PENDUDUK pd BIDANG PEKERJAAN" error="Total pendudukn Berdasarkan PEKERJAAN Harus LEBIH KECIL dari TOTAL PENDUDUK di Desa" promptTitle="Jumlah Pekerjaan Buruh" prompt="Jumlah Pekerja Buruh Tani/ Nelayan Laki-Laki" sqref="H515" xr:uid="{7AE53A08-B0B1-48D3-A71A-D47FD644A9F0}">
      <formula1>($H$511+$H$512+$H$513+$H$514+$H$515+$H$516+$H$517+$H$518+$H$519+$H$520+$H$521+$H$522+$H$523+$H$524+$H$525+$H$526+$H$527+$H$528+$H$529+$H$530+$H$531+$H$532+$H$533+$H$534+$H$535)&lt;=$H$493</formula1>
    </dataValidation>
    <dataValidation type="list" showInputMessage="1" showErrorMessage="1" promptTitle="Kebun Gizi" prompt="Ketersediaan kebun gizi di Desa_x000a_0: Tidak Ada_x000a_1: Ada" sqref="H1507" xr:uid="{21731593-F20A-40C6-9BE4-B99A979E83D4}">
      <formula1>"0,1"</formula1>
    </dataValidation>
    <dataValidation type="list" allowBlank="1" showInputMessage="1" showErrorMessage="1" promptTitle="Tersedia Lapangan Basket" prompt="1: Tidak ada fasilitas_x000a_2: Ada, kondisi rusak parah_x000a_3: Ada, Kondisi rusak sedang_x000a_4: Ada, kondisi rusak ringan_x000a_5: Ada, kondisi baik" sqref="H1990" xr:uid="{F3A7BAE6-F4F3-4A81-A725-7975BF89BA0E}">
      <formula1>"1,2,3,4,5"</formula1>
    </dataValidation>
    <dataValidation allowBlank="1" showInputMessage="1" showErrorMessage="1" promptTitle="Kondisi Fasilitas Lapangan OR " prompt="1. Rata-rata tidak terdapat fasilitas_x000a_2. Rata-rata kondisi fasilitas rusak parah_x000a_3. Rata-rata kondisi fasilitas rusak sedang_x000a_4. Rata-rata kondisi fasilitas rusak ringan_x000a_5. Rata-rata kondisi fasilitas baik" sqref="H1986" xr:uid="{E59BBF73-7075-4379-80C3-9646DFC9C8F3}"/>
    <dataValidation type="list" allowBlank="1" showInputMessage="1" showErrorMessage="1" promptTitle="Operasional PJU di desa" prompt="1: Tidak Teraliri Listrik_x000a_2: &lt; 6 Jam dlm 1 hari_x000a_4: 6-12 Jam dlm 1 hari_x000a_5: &gt; 12 Jam dlm 1 hari" sqref="H2131" xr:uid="{2D91CE9C-1704-4C24-BA72-7A6AB6533D2A}">
      <formula1>"1,2,4,5"</formula1>
    </dataValidation>
    <dataValidation type="list" allowBlank="1" showInputMessage="1" showErrorMessage="1" promptTitle="Pihak Pendampingan Wisata Hutan" prompt="Tidak Ada_x000a_Pemerintah_x000a_BUMN_x000a_BUMD_x000a_Swasta (CSR)_x000a_Akademisi_x000a_Lainnya" sqref="H142" xr:uid="{B4F25847-0E0B-4CC2-9BB2-06DF159F5685}">
      <formula1>IF(H138="tidak ada",Tidak_Ada,Pendamping_wisata)</formula1>
    </dataValidation>
    <dataValidation type="whole" operator="greaterThanOrEqual" allowBlank="1" showInputMessage="1" showErrorMessage="1" promptTitle="Jlh KPMD Aktif" prompt="(Terisi dari Unggah Template KPMD Posyandu)" sqref="H1505" xr:uid="{7965164B-36FD-4469-9982-ADF806C58ABE}">
      <formula1>0</formula1>
    </dataValidation>
    <dataValidation type="whole" operator="lessThanOrEqual" allowBlank="1" showInputMessage="1" showErrorMessage="1" promptTitle="Jlh KK Manfaatkn E-Hayati Cair" prompt=" " sqref="H922" xr:uid="{0E75FAE6-6423-472E-9F86-AB33D773800F}">
      <formula1>$H$499</formula1>
    </dataValidation>
    <dataValidation type="list" showInputMessage="1" showErrorMessage="1" promptTitle="Tdapat Bumdesa Perantara" prompt="Terdapat Bumdesa Perantara Bidang Photo Copy_x000a_0: Tidak Ada_x000a_1: Ada" sqref="H1436" xr:uid="{50303208-A26E-47CB-A6CE-0DC471FDE9F6}">
      <formula1>IF($H$1431=0,Tidak_tersedia,Tersedia)</formula1>
    </dataValidation>
    <dataValidation type="whole" operator="lessThanOrEqual" allowBlank="1" showInputMessage="1" showErrorMessage="1" promptTitle="Jarak TK T'dekat" prompt=" " sqref="H714" xr:uid="{24178D7D-373D-432B-A7B7-B29F0A392D0D}">
      <formula1>25000</formula1>
    </dataValidation>
    <dataValidation type="list" showInputMessage="1" showErrorMessage="1" promptTitle="Jalur Evakuasi" prompt="Terdapat fasilitas mitigasi bencana alam di Desa berupa jalur evakuasi_x000a_0: Tidak Ada_x000a_1: Ada" sqref="H1501" xr:uid="{2432522E-9C38-495F-B3DF-4A266112742C}">
      <formula1>"0,1"</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Perawat" prompt="Jumlah Pekerja Perawat Perempuan" sqref="H533" xr:uid="{C4D44473-B75E-44E5-B7A4-C7EE201C0B9B}">
      <formula1>($H$511+$H$512+$H$513+$H$514+$H$515+$H$516+$H$517+$H$518+$H$519+$H$520+$H$521+$H$522+$H$523+$H$524+$H$525+$H$526+$H$527+$H$528+$H$529+$H$530+$H$531+$H$532+$H$533+$H$534+$H$535)&lt;=$H$493</formula1>
    </dataValidation>
    <dataValidation type="list" allowBlank="1" showInputMessage="1" showErrorMessage="1" promptTitle="Layanan SMP/MTs/Sederajat" prompt="Pemerintah_x000a_Swasta_x000a_Masyarakat" sqref="H1761" xr:uid="{EDC7DB74-B638-4DB6-920B-153D7D667FE7}">
      <formula1>"Pemerintah, Swasta, Masyarakat"</formula1>
    </dataValidation>
    <dataValidation type="whole" allowBlank="1" showInputMessage="1" showErrorMessage="1" promptTitle="Jarak (Meter) ke Pasar" prompt="(Diisi Angka)" sqref="H2031" xr:uid="{D2C4ED10-2A62-4B7F-A1F0-61212B682A6D}">
      <formula1>0</formula1>
      <formula2>20000</formula2>
    </dataValidation>
    <dataValidation allowBlank="1" showInputMessage="1" showErrorMessage="1" promptTitle="Bumdesa Perdagangan Bid P'ternak" prompt="(SEBUTKAN)" sqref="H1420" xr:uid="{DAB8F9E1-CF74-4E29-AD1C-B0134875CEEF}"/>
    <dataValidation type="list" allowBlank="1" showInputMessage="1" showErrorMessage="1" promptTitle="Unggulan 1 Sayur Pasar Ekspor" prompt="-, Bawang Merah, Bawang Putih, Kubis, Bayam, Kelor, Kangkung, Kol, Selada, Mentimun/Timun/Ketimun, Buncis, Brokoli, Toge, Seledri, Kemangi, Sawi, Cabai Keriting, Cabai Rawit, Cabai Lokal, Pare, Kacang Panjang, Terong, Rebung, Lainnya" sqref="H1317" xr:uid="{ABFCCE6A-9EA3-4AE9-83D4-5824111399FE}">
      <formula1>$K$1136:$K$1159</formula1>
    </dataValidation>
    <dataValidation type="whole" operator="lessThanOrEqual" allowBlank="1" showInputMessage="1" showErrorMessage="1" promptTitle="Jlh Guru TK" prompt=" " sqref="H720" xr:uid="{3C4E4B3C-236D-4544-BAA0-E9EBB5786AA2}">
      <formula1>30</formula1>
    </dataValidation>
    <dataValidation allowBlank="1" showInputMessage="1" showErrorMessage="1" prompt="IDM 266.d" sqref="H1767" xr:uid="{7C17CEBD-AE72-4549-8762-15AF3A9C221A}"/>
    <dataValidation type="whole" operator="lessThanOrEqual" allowBlank="1" showInputMessage="1" showErrorMessage="1" errorTitle="PERHATIKAN JUMLAH PENDUDUK" error="CEK JUMLAH PENDUDUK DI DESA, Tidak dapat Melebihi Jumlah Penduduk._x000a_Tidak Terdapat Tambang Batu Bara_x000a_(Hanya diInput Angka)" promptTitle="Jlh Naker Tambang Minyak Bumi" prompt=" (Diisi Angka)" sqref="H286" xr:uid="{218671B2-81DC-4422-8DD5-CAEE7CBE873F}">
      <formula1>IF(H284="tidak ada",0,$H$493)</formula1>
    </dataValidation>
    <dataValidation type="list" allowBlank="1" showInputMessage="1" showErrorMessage="1" promptTitle="Tersedia Kolam Renang" prompt="1: Tidak ada fasilitas_x000a_2: Ada, kondisi rusak parah_x000a_3: Ada, Kondisi rusak sedang_x000a_4: Ada, kondisi rusak ringan_x000a_5: Ada, kondisi baik" sqref="H1993" xr:uid="{F533647F-FC7D-423E-AD3F-C9ABAA8B416B}">
      <formula1>"1,2,3,4,5"</formula1>
    </dataValidation>
    <dataValidation type="list" allowBlank="1" showInputMessage="1" showErrorMessage="1" promptTitle="Operasional Tersedia Air Minum" prompt="1: &lt;4 hari _x000a_3: 4-6 hari_x000a_5: 7 hari" sqref="H1894" xr:uid="{9AB3BC42-CCC6-4797-95AC-4DF1155C0C32}">
      <formula1>"1,3,5"</formula1>
    </dataValidation>
    <dataValidation type="decimal" allowBlank="1" showInputMessage="1" showErrorMessage="1" error="Tidak Terdapat Produk Unggulan,_x000a_Diisi 0 (Nol)" promptTitle="Luas Lahan Tanaman " prompt="(Dalam Satuan Luas Ha)_x000a_1 Km2 = 100 Ha" sqref="H1193" xr:uid="{25D6E47A-B769-40A4-9882-B0C1001AEB16}">
      <formula1>0</formula1>
      <formula2>IF(H1038="Tidak Ada",0,25000)</formula2>
    </dataValidation>
    <dataValidation type="list" allowBlank="1" showInputMessage="1" showErrorMessage="1" promptTitle="Terdapat Hutan Negara di Desa" prompt="Ada_x000a_Tidak Ada" sqref="H244" xr:uid="{BC86E5B5-F074-4269-BE7C-42997093A65B}">
      <formula1>"Ada, Tidak Ada"</formula1>
    </dataValidation>
    <dataValidation type="list" allowBlank="1" showInputMessage="1" showErrorMessage="1" promptTitle="Publikasi Informasi Pelayanan" prompt="1: Belum_x000a_5: Sudah" sqref="H2211" xr:uid="{42504EE6-0555-49F6-9AA1-B739C98EB540}">
      <formula1>"1,5"</formula1>
    </dataValidation>
    <dataValidation type="whole" allowBlank="1" showInputMessage="1" showErrorMessage="1" sqref="H1796" xr:uid="{59550443-5EA5-40B8-B9B4-E081AC7A9BCD}">
      <formula1>0</formula1>
      <formula2>5</formula2>
    </dataValidation>
    <dataValidation type="list" showInputMessage="1" showErrorMessage="1" promptTitle="Tdapat Bumdesa Perantara" prompt="Terdapat Bumdesa Perantara Bidang Perbengkelan_x000a_0: Tidak Ada_x000a_1: Ada" sqref="H1433" xr:uid="{D5098FC3-8BD7-4290-9FA7-483A12859559}">
      <formula1>IF($H$1431=0,Tidak_tersedia,Tersedia)</formula1>
    </dataValidation>
    <dataValidation allowBlank="1" showInputMessage="1" showErrorMessage="1" promptTitle="Terdapat Konflik Terkait Lahan" prompt="Ada_x000a_Tidak Ada_x000a_(IDM S 377.a)" sqref="H1970" xr:uid="{EA06FA50-1887-4AD5-AA0D-B0F8B219341F}"/>
    <dataValidation type="whole" allowBlank="1" showInputMessage="1" showErrorMessage="1" promptTitle="Waktu Tempuh Mitigasi Bencana" prompt="(Diisi Angka)" sqref="H2113" xr:uid="{22F56362-4CDB-4A6C-BF98-9DE066DA8571}">
      <formula1>0</formula1>
      <formula2>180</formula2>
    </dataValidation>
    <dataValidation type="whole" allowBlank="1" showInputMessage="1" showErrorMessage="1" promptTitle="Jlh Kejadian Konfik" prompt="Antara Kelompok Masyarakat dengan Aparat Keamanan_x000a_(Kasus)" sqref="H807" xr:uid="{0FB26E6D-914F-4757-878E-108B079F7FF7}">
      <formula1>0</formula1>
      <formula2>IF(H804=0,0,50)</formula2>
    </dataValidation>
    <dataValidation allowBlank="1" showInputMessage="1" showErrorMessage="1" prompt="IDM 258" sqref="H1720" xr:uid="{4F1BE9FD-AB36-4500-BC4C-25B0CC720557}"/>
    <dataValidation allowBlank="1" showInputMessage="1" showErrorMessage="1" promptTitle="Aktivitas Wisata Pegunungan" prompt="Contoh:_x000a_Berburu, Panjat Tebing, Camping, Trecking, Hiking" sqref="H125" xr:uid="{ECE9ADF1-E6A4-452D-8D0D-14F649853FD5}"/>
    <dataValidation type="whole" operator="lessThanOrEqual" allowBlank="1" showInputMessage="1" showErrorMessage="1" error="Tidak Terdapat Wisata Sejarah dan Religi,_x000a_Diisi 0 (Nol)" promptTitle="Jlh Naker DesWita Sejarah &amp;Relig" prompt="Isi dengan Angka" sqref="H218" xr:uid="{90591B73-552F-4BE5-A15F-889CDEC75E54}">
      <formula1>IF(H212="tidak ada",0,10000)</formula1>
    </dataValidation>
    <dataValidation type="list" showInputMessage="1" showErrorMessage="1" promptTitle="Tdapat Bumdesa Keuangan" prompt="Terdapat Bumdesa Keuangan Bidang BRI Link _x000a_0: Tidak Ada_x000a_1: Ada" sqref="H1426" xr:uid="{D190095B-E585-439E-9BDB-35E3C71E1CB1}">
      <formula1>IF($H$1422=0,Tidak_tersedia,Tersedia)</formula1>
    </dataValidation>
    <dataValidation type="list" showInputMessage="1" showErrorMessage="1" promptTitle="Sumber Air untuk Mandi dan Cuci" prompt="Sumber Air Sumur_x000a_Keterangan_x000a_0 : Tidak_x000a_1 : Ya" sqref="H898" xr:uid="{175A1042-7C0C-4393-A3CE-97F312A292BF}">
      <formula1>"0,1"</formula1>
    </dataValidation>
    <dataValidation type="decimal" operator="lessThanOrEqual" allowBlank="1" showInputMessage="1" showErrorMessage="1" promptTitle="Jarak SMP/MTs T'dekat" prompt=" " sqref="H680" xr:uid="{3A6FAF99-C85E-4D31-9CE6-17CD353BFC8E}">
      <formula1>250000</formula1>
    </dataValidation>
    <dataValidation type="whole" operator="greaterThanOrEqual" allowBlank="1" showInputMessage="1" showErrorMessage="1" promptTitle="Total Ketua RT" prompt="Ketua RT Perempuan_x000a_(Terisi dari Unggah Template Staf Petugas Desa dan Lembaga Kemasayarakatan Desa)" sqref="H90" xr:uid="{FD33C1CB-1FC8-4CAE-94FF-58D0621E59C4}">
      <formula1>0</formula1>
    </dataValidation>
    <dataValidation type="list" showInputMessage="1" showErrorMessage="1" promptTitle="Adanya Warga Beragama Islam" prompt="Keterangan:_x000a_0 : Tidak Ada_x000a_1 : Ada" sqref="H778" xr:uid="{FA78130E-5A7D-4201-840D-CA4431F35C1E}">
      <formula1>"0,1"</formula1>
    </dataValidation>
    <dataValidation type="whole" operator="lessThanOrEqual" allowBlank="1" showInputMessage="1" showErrorMessage="1" error="Tidak Terdapat Perkebunan Teh._x000a_Diisi 0 (NOL)_x000a_Tidak Melebihi Jumlah Penduduk di Desa" promptTitle="Jlh Petani Perkebunan Teh" prompt=" _x000a_" sqref="H440" xr:uid="{90E06C2B-B3B2-424C-9343-2447FF5CB663}">
      <formula1>IF(H434="Tidak ada",0,$H$493)</formula1>
    </dataValidation>
    <dataValidation type="list" showInputMessage="1" showErrorMessage="1" promptTitle="Kekuatan Sinyal Telepon Seluler" prompt="Sinyal telepon seluler / handphone di Desa_x000a_1: Sinyak Kuat_x000a_2: Sinyal Lemah_x000a_0: Tidak Ada Sinyal" sqref="H931" xr:uid="{D59B8B90-4AB1-46A0-B0FC-7D5A9FFA0199}">
      <formula1>"1,2,0"</formula1>
    </dataValidation>
    <dataValidation type="custom" operator="greaterThanOrEqual" allowBlank="1" showInputMessage="1" showErrorMessage="1" promptTitle="Jlh KK yg Miliki Rumah Permanen" prompt="Input Dengan Angka" sqref="H877" xr:uid="{ACDA8C4E-8618-4CF4-9AA6-35F14C041DBC}">
      <formula1>(($H$877+$H$879+$H$881)&lt;=$H$875)</formula1>
    </dataValidation>
    <dataValidation type="decimal" allowBlank="1" showInputMessage="1" showErrorMessage="1" promptTitle="Luas Lahan Tanaman Melinjo" prompt="(Dalam Satuan Luas Ha)_x000a_1 Km2 = 100 Ha" sqref="H989" xr:uid="{2D8DB1EA-D6B2-4278-B405-D90B40522632}">
      <formula1>0</formula1>
      <formula2>IF(H988="tidak ada",0,25000)</formula2>
    </dataValidation>
    <dataValidation type="list" allowBlank="1" showInputMessage="1" showErrorMessage="1" promptTitle="Layanan Dokter berasal dari?" prompt="1:  Yayasan/ Swasta/ Masyarakat_x000a_5:  Pemerintah" sqref="H1834" xr:uid="{F6871887-4211-4E5D-97D2-4116FA82107F}">
      <formula1>"1,5"</formula1>
    </dataValidation>
    <dataValidation type="list" allowBlank="1" showInputMessage="1" showErrorMessage="1" promptTitle="Terdapat Kejahatan Pencurian" prompt="Keterangan:_x000a_0 : Tidak Ada_x000a_1 : Ada" sqref="H829" xr:uid="{970D1C0D-1527-4F2D-91B3-0601E67D6A85}">
      <formula1>"0,1"</formula1>
    </dataValidation>
    <dataValidation type="list" allowBlank="1" showInputMessage="1" showErrorMessage="1" promptTitle="Unggulan 2 Buah Pasar Domestik" prompt="-, Buah Lainnya, Jeruk Loka, Mangga Lokal, Tomat, Semangka, Jeruk Nipis, Jeruk Lemon, Jeruk Bali, Mangga Manalagi, Mangga Alpukat, Mangga Harum Manis, Mangga Gedonggincu, Mangga Malibu, Mangga Apel, Melon, Stroberi, Rambutan, Pepaya, Jambu, Pisang, Nanas," sqref="H1284" xr:uid="{8837C6FE-DEA8-44AD-A79E-7371767330AB}">
      <formula1>$K$1038:$K$1070</formula1>
    </dataValidation>
    <dataValidation allowBlank="1" showInputMessage="1" showErrorMessage="1" promptTitle="Tersedia Layanan Perbankan" prompt="1: Tidak ada_x000a_5: Ada_x000a_(IDM E 533.a)" sqref="H2067" xr:uid="{F4A23418-1EF4-4AC3-A2F4-D0E1632B85E0}"/>
    <dataValidation type="list" allowBlank="1" showInputMessage="1" showErrorMessage="1" promptTitle="Desa Peduli Pendidikan" prompt="Ya_x000a_Tidak" sqref="H107" xr:uid="{242DA116-2D8C-495A-A43F-06B997E5E7DC}">
      <formula1>"Ya, Tidak"</formula1>
    </dataValidation>
    <dataValidation type="list" allowBlank="1" showInputMessage="1" showErrorMessage="1" promptTitle="Buku Rencana Kerja Pembangunan" prompt="Diisi_x000a_Tidak Diisi" sqref="H2177" xr:uid="{D067450F-3750-411A-8CDA-A3646B6E1F2E}">
      <formula1>IF($H$2175="Belum",Tidak_Diisi,Diisi)</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Perawat" prompt="Jumlah Pekerja Perawat Laki-Laki" sqref="H532" xr:uid="{DDAE4899-363D-4F01-83C4-C980E2A30D2E}">
      <formula1>($H$511+$H$512+$H$513+$H$514+$H$515+$H$516+$H$517+$H$518+$H$519+$H$520+$H$521+$H$522+$H$523+$H$524+$H$525+$H$526+$H$527+$H$528+$H$529+$H$530+$H$531+$H$532+$H$533+$H$534+$H$535)&lt;=$H$493</formula1>
    </dataValidation>
    <dataValidation allowBlank="1" showInputMessage="1" showErrorMessage="1" promptTitle="Nama Lengkap Kaur Keuangan" prompt=" " sqref="H70" xr:uid="{A05DFED0-FC98-4C0C-A4C2-C82A0CFC2B5D}"/>
    <dataValidation type="list" showInputMessage="1" showErrorMessage="1" promptTitle="Kerjasama Dengan Pihak Swasta" prompt="0: Tidak Ada_x000a_1: Ada" sqref="H1567" xr:uid="{29EDB4FE-C820-49B5-A5FF-750D7182BB95}">
      <formula1>"0,1"</formula1>
    </dataValidation>
    <dataValidation type="list" showInputMessage="1" showErrorMessage="1" promptTitle="Tersedia Puskesmas Pembantu" prompt="0: Tidak Ada_x000a_1: Ada_x000a__x000a_" sqref="H562" xr:uid="{C149E05B-8A8A-4EDC-ADF4-ECFFFF4F8C87}">
      <formula1>"0,1"</formula1>
    </dataValidation>
    <dataValidation type="list" allowBlank="1" showInputMessage="1" showErrorMessage="1" promptTitle="Desa Berbatasan lansung dgn Laut" prompt="Iya_x000a_Tidak" sqref="H481" xr:uid="{BAE58465-2540-4367-957D-F226901C4324}">
      <formula1>"Iya, Tidak"</formula1>
    </dataValidation>
    <dataValidation allowBlank="1" showInputMessage="1" showErrorMessage="1" promptTitle="Sebagian Besar Warga XL-Axiata" prompt="Ada_x000a_Tidak Ada_x000a_(IDM S 401.c1)" sqref="H1920" xr:uid="{A11EEECF-8D0E-4F1D-93D4-3F44C8C8BE81}"/>
    <dataValidation type="decimal" allowBlank="1" showInputMessage="1" showErrorMessage="1" error="Tidak Terdapat Produk Unggulan,_x000a_Diisi 0 (Nol)" promptTitle="Luas Lahan Tanaman " prompt="(Dalam Satuan Luas Ha)_x000a_1 Km2 = 100 Ha" sqref="H1248" xr:uid="{CD8E1FA9-09A9-4A41-8B30-FF107CC6AB25}">
      <formula1>0</formula1>
      <formula2>IF(H1038="Tidak Ada",0,25000)</formula2>
    </dataValidation>
    <dataValidation type="whole" allowBlank="1" showInputMessage="1" showErrorMessage="1" promptTitle="Frek Kejadian Bencana" prompt="Lainnya_x000a_(Kali/Tahun)" sqref="H1497" xr:uid="{2F3AB7B2-FC92-43DB-9CB4-ED5847D77212}">
      <formula1>0</formula1>
      <formula2>24</formula2>
    </dataValidation>
    <dataValidation type="list" allowBlank="1" showInputMessage="1" showErrorMessage="1" promptTitle="Terdapat Tambang Minyak Bumi" prompt="Ada_x000a_Tidak Ada" sqref="H266" xr:uid="{717CE942-90BE-4806-878E-DAE6AA8B4BEC}">
      <formula1>"Ada, Tidak Ada"</formula1>
    </dataValidation>
    <dataValidation type="list" allowBlank="1" showInputMessage="1" showErrorMessage="1" promptTitle="Bidang Kerjasama Bumdes Pihak 3" prompt="0: Tidak Ada_x000a_1: Kehutanan_x000a_2: Pertambangan_x000a_3: Perkebunan_x000a_4: Pertanian_x000a_5: Ekonomi_x000a_6: Pemberdayaan Masyarakat_x000a_7: Lainnya" sqref="H1573" xr:uid="{F47C2DAC-8B5E-4CE6-AE97-41A9C1B35B2C}">
      <formula1>"0,1,2,3,4,5,6,7"</formula1>
    </dataValidation>
    <dataValidation type="decimal" allowBlank="1" showInputMessage="1" showErrorMessage="1" error="Tidak Terdapat Produk Unggulan,_x000a_Diisi 0 (Nol)" promptTitle="Luas Lahan Tanaman " prompt="(Dalam Satuan Luas Ha)_x000a_1 Km2 = 100 Ha" sqref="H1239" xr:uid="{0F6C8DD5-5255-46FE-B42F-3E010F2ECAF1}">
      <formula1>0</formula1>
      <formula2>IF(H1038="Tidak Ada",0,25000)</formula2>
    </dataValidation>
    <dataValidation type="whole" operator="lessThanOrEqual" allowBlank="1" showInputMessage="1" showErrorMessage="1" errorTitle="PERHATIKAN JUMLAH PENDUDUK" error="CEK JUMLAH PENDUDUK DI DESA, Tidak dapat Melebihi Jumlah Penduduk. Tidak Terdapat Tambang Golongan B Lainnya_x000a_(Hanya diInput Angka)" promptTitle="Jlh Naker Lokal Tambang Gol B" prompt=" (Diisi Angka)" sqref="H338" xr:uid="{C2B8EE17-7400-475F-A337-DE610DCA3195}">
      <formula1>IF(H334="tidak ada",0,$H$493)</formula1>
    </dataValidation>
    <dataValidation type="whole" operator="lessThanOrEqual" allowBlank="1" showInputMessage="1" showErrorMessage="1" promptTitle="Jlh KK Manfaatkn Energi Angin" prompt=" " sqref="H919" xr:uid="{B8B741D5-5728-474C-B139-2505615382E7}">
      <formula1>$H$499</formula1>
    </dataValidation>
    <dataValidation type="list" showInputMessage="1" showErrorMessage="1" promptTitle="Kehadiran Warga Acara Kematian" prompt="Keterangan:_x000a_0 : Tidak_x000a_1 : Ya" sqref="H797" xr:uid="{3ED44244-FA53-4D04-8F7E-31197CD44AB4}">
      <formula1>"0,1"</formula1>
    </dataValidation>
    <dataValidation allowBlank="1" showInputMessage="1" showErrorMessage="1" promptTitle="APM Usia 13-15 SMP/MTIs/Sedrajat" prompt="1: 0 - 20%_x000a_2: &gt;20 - 40%_x000a_3: &gt;40 - 60%_x000a_4: &gt;60 - 80%_x000a_5: &gt;80 - 100%" sqref="H1769" xr:uid="{68B358EE-37AC-4CF8-86A8-FCA3F9EE373E}"/>
    <dataValidation type="list" showInputMessage="1" showErrorMessage="1" promptTitle="Tersedia Rumah Sakit" prompt="0: Tidak Ada_x000a_1: Ada_x000a__x000a_" sqref="H546" xr:uid="{32BF8CD0-9F97-421D-9280-3ECEB16277BC}">
      <formula1>"0,1"</formula1>
    </dataValidation>
    <dataValidation type="whole" allowBlank="1" showInputMessage="1" showErrorMessage="1" prompt="IDM 266.c" sqref="H1755" xr:uid="{BCF3C6A8-BDE3-4026-A09A-4C2A659FE41F}">
      <formula1>0</formula1>
      <formula2>200</formula2>
    </dataValidation>
    <dataValidation type="list" showInputMessage="1" showErrorMessage="1" promptTitle="Tdapat Bumdesa Keuangan" prompt="Terdapat Bumdesa Keuangan_x000a_0: Tidak Ada_x000a_1: Ada" sqref="H1422" xr:uid="{43BA1450-CD65-4396-93F5-9CAA0E288C4D}">
      <formula1>IF(H$1397=0,Tidak_tersedia,Tersedia)</formula1>
    </dataValidation>
    <dataValidation type="whole" operator="greaterThanOrEqual" allowBlank="1" showInputMessage="1" showErrorMessage="1" promptTitle="Waktu Tempuh SMU/MA/SMK T'dekat" prompt=" " sqref="H689" xr:uid="{12259B41-4F59-4E53-A046-3FE17B3B5407}">
      <formula1>0</formula1>
    </dataValidation>
    <dataValidation type="list" allowBlank="1" showInputMessage="1" showErrorMessage="1" promptTitle="Terdapat Kejahatan Pembakaran" prompt="Keterangan:_x000a_0 : Tidak Ada_x000a_1 : Ada" sqref="H832" xr:uid="{9F943F42-D102-4125-9CEC-BBD760CE7865}">
      <formula1>"0,1"</formula1>
    </dataValidation>
    <dataValidation type="whole" allowBlank="1" showInputMessage="1" showErrorMessage="1" error="Tidak Terdapat Kelompok/ Organisasi/ Lembaga Khusus Wanita._x000a_Max 24 kali/tahun" promptTitle="Jlh Frek Kel/Org/Lemb K Wanita" prompt="(Kali/Thn)" sqref="H755" xr:uid="{E8E7CE40-3669-491A-83F9-1D09B099FFDD}">
      <formula1>0</formula1>
      <formula2>IF(H754=0,0,24)</formula2>
    </dataValidation>
    <dataValidation allowBlank="1" showInputMessage="1" showErrorMessage="1" prompt="IDM S 346.c" sqref="H1750" xr:uid="{7F3A8EDA-D5D4-4689-BE5D-225FC0B929B5}"/>
    <dataValidation type="whole" operator="lessThanOrEqual" allowBlank="1" showInputMessage="1" showErrorMessage="1" promptTitle="Jlh Pst Kursus/Pelatihan Trampil" prompt=" " sqref="H725" xr:uid="{040CE0D1-66B1-4A50-8988-E92FFD91571F}">
      <formula1>30</formula1>
    </dataValidation>
    <dataValidation type="decimal" operator="lessThanOrEqual" allowBlank="1" showInputMessage="1" showErrorMessage="1" promptTitle="Jarak Puskesmas Non Inap Tdekat" prompt="(Meter)" sqref="H559" xr:uid="{2A4923EC-8C15-46C0-8EB2-2B4585A767EB}">
      <formula1>300000</formula1>
    </dataValidation>
    <dataValidation type="list" allowBlank="1" showInputMessage="1" showErrorMessage="1" promptTitle="Sumber Listrik Non-PLN" prompt="Swasta_x000a_Swadaya_x000a_Perseorangan" sqref="H1913" xr:uid="{530BF2D7-D3CE-416F-83BD-D638B7620F9C}">
      <formula1>"Swasta, Swadaya, Perseorangan"</formula1>
    </dataValidation>
    <dataValidation type="list" showInputMessage="1" showErrorMessage="1" promptTitle="Tdapat Bumdesa Pariwisata" prompt="Terdapat Bumdesa Parawisita _x000a_0: Tidak Ada_x000a_1: Ada" sqref="H1442" xr:uid="{CDF10E4D-CC00-4FEA-AC65-E27DFFCC3E1B}">
      <formula1>IF(H$1397=0,Tidak_tersedia,Tersedia)</formula1>
    </dataValidation>
    <dataValidation type="decimal" allowBlank="1" showInputMessage="1" showErrorMessage="1" promptTitle="Total Produksi Panen dalam 1 Thn" prompt="Sebutkan (Ton Per Tahun)" sqref="H1059" xr:uid="{3BD5293F-1AF7-40EA-9482-E18E7248A45E}">
      <formula1>0</formula1>
      <formula2>IF(H1038="Tidak ada",0,25000)</formula2>
    </dataValidation>
    <dataValidation type="list" showInputMessage="1" showErrorMessage="1" promptTitle="Sumber Air untuk Mandi dan Cuci" prompt="Sumber Air Ledeng dengan Meteran (PAM/PDAM)_x000a_Keterangan_x000a_0 : Tidak_x000a_1 : Ya" sqref="H895" xr:uid="{CAE0653C-85D2-440A-899E-BE587E9FDDFE}">
      <formula1>"0,1"</formula1>
    </dataValidation>
    <dataValidation type="list" allowBlank="1" showInputMessage="1" showErrorMessage="1" promptTitle="Perubahan Produk laut" prompt="Produksi produksi hasil tangkapan laut_x000a_0: Ya, Terdapat Penurunan_x000a_1: Ya, Terdapat Peningkatan_x000a_2: Tidak Terdapat Produk Tangkapan Laut_x000a_3: Tidak Ada Perubahan" sqref="H1333" xr:uid="{6519B562-2B18-472D-A89D-352D107BE229}">
      <formula1>IF($H$1332=0,Laut,hasil_laut)</formula1>
    </dataValidation>
    <dataValidation type="list" showInputMessage="1" showErrorMessage="1" promptTitle="Terdapat Biogas" prompt="Keterangan:_x000a_0 : Tidak Ada_x000a_1 : Ada" sqref="H1362" xr:uid="{3F6FB43C-C103-488E-8DE5-C38A456214DF}">
      <formula1>"0,1"</formula1>
    </dataValidation>
    <dataValidation type="decimal" allowBlank="1" showInputMessage="1" showErrorMessage="1" promptTitle="Total Produksi Panen dalam 1 Thn" prompt="Sebutkan (Ton Per Tahun)" sqref="H1231" xr:uid="{FA5AF7D1-8BDB-4A9F-B663-6916DF6AD91B}">
      <formula1>0</formula1>
      <formula2>IF(H1038="Tidak ada",0,25000)</formula2>
    </dataValidation>
    <dataValidation type="whole" allowBlank="1" showInputMessage="1" showErrorMessage="1" promptTitle="Jumlah Musyawarah Insidental" prompt="( Diisi Angka)" sqref="H2220" xr:uid="{520A78C3-A41B-4CA8-B8BC-BFB9CCB69274}">
      <formula1>0</formula1>
      <formula2>24</formula2>
    </dataValidation>
    <dataValidation type="list" allowBlank="1" showInputMessage="1" showErrorMessage="1" promptTitle="Terdapat Perkebunan Karet" prompt="Ada_x000a_Tidak Ada" sqref="H398" xr:uid="{D637C4FA-20C0-44E1-9E98-C22550110730}">
      <formula1>"Ada, Tidak Ada"</formula1>
    </dataValidation>
    <dataValidation type="list" allowBlank="1" showInputMessage="1" showErrorMessage="1" promptTitle="Transportasi ke Layanan Bidan" prompt="1: Tidak Tersedia Sarana Transportasi_x000a_5: Tersedia Sarana Transportasi" sqref="H1853" xr:uid="{FCE0F6F5-C847-4F03-B911-311D46C4F56D}">
      <formula1>"1,5"</formula1>
    </dataValidation>
    <dataValidation type="list" showInputMessage="1" showErrorMessage="1" promptTitle="Tdapat Bumdesa Keuangan" prompt="Terdapat Bumdesa Keuangan Bidang Kredit _x000a_0: Tidak Ada_x000a_1: Ada" sqref="H1428" xr:uid="{E2FAE9DF-40FF-4A66-B109-571C824A91CC}">
      <formula1>IF($H$1422=0,Tidak_tersedia,Tersedia)</formula1>
    </dataValidation>
    <dataValidation type="decimal" operator="lessThanOrEqual" allowBlank="1" showInputMessage="1" showErrorMessage="1" error="Tidak Tedapat Tambang Emas_x000a_Diisi 0 (NOL) " promptTitle="Luas Tambang Emas" prompt="(Dalam Satuan Luas Ha)_x000a_1 Km2 = 100 Ha" sqref="H323" xr:uid="{BD9D730E-2CE2-4D64-8E33-08E017E75C9F}">
      <formula1>IF(H322="Tidak Ada",0,25000)</formula1>
    </dataValidation>
    <dataValidation type="list" allowBlank="1" showInputMessage="1" showErrorMessage="1" promptTitle="Transportasi Ojek Pangkalan" prompt="Ada_x000a_Tidak Ada" sqref="H2139" xr:uid="{3422EBF0-0EB6-4580-9F83-7E94237149C0}">
      <formula1>"Ada, Tidak Ada"</formula1>
    </dataValidation>
    <dataValidation type="list" allowBlank="1" showInputMessage="1" showErrorMessage="1" promptTitle="Desa Tanggap Budaya" prompt="Ya_x000a_Tidak" sqref="H108" xr:uid="{44DA6E9F-B8EC-427D-BA97-6092F22758A5}">
      <formula1>"Ya, Tidak"</formula1>
    </dataValidation>
    <dataValidation type="decimal" allowBlank="1" showInputMessage="1" showErrorMessage="1" promptTitle="Total Produksi Panen dalam 1 Thn" prompt="Sebutkan (Ton Per Tahun)" sqref="H1194" xr:uid="{3BDF8363-BD90-49F0-847E-6F639BED433F}">
      <formula1>0</formula1>
      <formula2>IF(H1038="Tidak ada",0,25000)</formula2>
    </dataValidation>
    <dataValidation type="whole" operator="lessThanOrEqual" allowBlank="1" showInputMessage="1" showErrorMessage="1" errorTitle="PERHATIKAN JUMLAH PENDUDUK" error="CEK JUMLAH PENDUDUK DI DESA, Tidak dapat Melebihi Jumlah Penduduk. Tidak Terdapat Tambang Pasir Batu_x000a_(Hanya diInput Angka)" promptTitle="Jlh Naker Lokal Tambang Psr Batu" prompt=" (Diisi Angka)" sqref="H363" xr:uid="{58017A3C-E563-4C77-9C40-EB13BB834272}">
      <formula1>IF(H360="tidak ada",0,$H$493)</formula1>
    </dataValidation>
    <dataValidation type="list" allowBlank="1" showInputMessage="1" showErrorMessage="1" promptTitle="Topografi Wilayah Desa" prompt="Puncak_x000a_Tebing_x000a_Lereng_x000a_Dataran_x000a_Lembah" sqref="H1717" xr:uid="{55C05A9D-8E87-4C2B-ACB1-7712C6D08A74}">
      <formula1>"Puncak, Tebing, Lereng, Dataran, Lembah"</formula1>
    </dataValidation>
    <dataValidation type="list" showInputMessage="1" showErrorMessage="1" promptTitle="Keaktifan BKAD" prompt="0: Aktif_x000a_1: Tidak Aktif" sqref="H1547" xr:uid="{041B470B-675D-4A12-AE3D-B0BBA184B208}">
      <formula1>"0,1"</formula1>
    </dataValidation>
    <dataValidation type="list" allowBlank="1" showInputMessage="1" showErrorMessage="1" promptTitle="Terdapat Konflik Antar Agama" prompt="Ada_x000a_Tidak Ada" sqref="H1968" xr:uid="{6B13647C-0EAA-4995-9A3F-CC6074A76961}">
      <formula1>IF($H$1954="Tidak Ada",Tidak_Ada,Ada)</formula1>
    </dataValidation>
    <dataValidation allowBlank="1" showInputMessage="1" showErrorMessage="1" promptTitle="Jarak (Meter) ke Pertokoan" prompt="(Diisi Angka)_x000a_IDM E 517.b" sqref="H2037" xr:uid="{48164132-DE9B-42E2-81D8-B5F1D5E8908B}"/>
    <dataValidation type="decimal" allowBlank="1" showInputMessage="1" showErrorMessage="1" promptTitle="Luas Lahan Tanaman Ubi Jalar" prompt="(Dalam Satuan Luas Ha)_x000a_1 Km2 = 100 Ha" sqref="H981" xr:uid="{6C4DCA0B-2E76-4872-AB79-43A0A8E2EEAC}">
      <formula1>0</formula1>
      <formula2>IF(H980="tidak ada",0,25000)</formula2>
    </dataValidation>
    <dataValidation type="custom" operator="lessThanOrEqual" allowBlank="1" showInputMessage="1" showErrorMessage="1" errorTitle="Perhatikan Inputan Data" error="Total Penduduk Berdasarkan Struktur Usia Tidak Bisa Lebih Besar dari Total Penduduk di Desa" promptTitle="Penduduk Berdasarkan Usia" prompt="16-18 Tahun" sqref="H507" xr:uid="{51E7B7C7-5D75-4AC2-8CED-797C31151D72}">
      <formula1>SUM($H$503:$H$509)&lt;=$H$493</formula1>
    </dataValidation>
    <dataValidation allowBlank="1" showInputMessage="1" showErrorMessage="1" promptTitle="Kejadian Bencana" prompt="Ada_x000a_Tidak Ada_x000a_(IDM L 508.f)" sqref="H2106" xr:uid="{7EFB0E0E-5F18-41EC-8FBE-A0F8393F5A90}"/>
    <dataValidation type="list" showInputMessage="1" showErrorMessage="1" promptTitle="Kualitas Jalan" prompt="Kualitas permukaan jalan di Desa_x000a_1: Baik_x000a_2: Rusak sedang_x000a_3: Rusak parah" sqref="H1471" xr:uid="{420E0DA4-ED91-4CFE-9451-DDD89F919BA0}">
      <formula1>"1,2,3"</formula1>
    </dataValidation>
    <dataValidation type="whole" operator="lessThanOrEqual" allowBlank="1" showInputMessage="1" showErrorMessage="1" promptTitle="Jlh Mikro kecil-Industri RT" prompt="Input Menggunakan Angka" sqref="H1335" xr:uid="{DE5E9979-8519-4725-B479-0FB350AB518B}">
      <formula1>100</formula1>
    </dataValidation>
    <dataValidation type="custom" allowBlank="1" showInputMessage="1" showErrorMessage="1" error="Tidak Melebihi Jumlah Penduduk" sqref="H1723:H1727" xr:uid="{60E04768-9AF5-4856-95D2-7AC426B96A25}">
      <formula1>($H$1723+$H$1724+$H$1725+$H$1726+$H$1727)&lt;=$H$1720</formula1>
    </dataValidation>
    <dataValidation type="decimal" operator="lessThanOrEqual" allowBlank="1" showInputMessage="1" showErrorMessage="1" error="Tidak dapat Perkebunan Kopi._x000a_Diisi 0 (NOL)" promptTitle="Luas Area Perkebunan Kopi" prompt="(Dalam Satuan Luas Ha)_x000a_1 Km2 = 100 Ha" sqref="H426" xr:uid="{4EEBFE17-2F90-4600-AF8E-A37C42058E0D}">
      <formula1>IF(H425="Tidak ada",0,25000)</formula1>
    </dataValidation>
    <dataValidation type="list" allowBlank="1" showInputMessage="1" showErrorMessage="1" promptTitle="Total Anggaran PPMD Pihak Ke-3" prompt="Rupiah" sqref="H1541" xr:uid="{C3FE6B0E-E12C-4D99-AF3E-F48498114EC3}">
      <formula1>"0,1,2"</formula1>
    </dataValidation>
    <dataValidation type="whole" allowBlank="1" showInputMessage="1" showErrorMessage="1" sqref="H1780" xr:uid="{59D20AA6-460F-491A-86BD-A6EE6D914FAC}">
      <formula1>0</formula1>
      <formula2>H1767</formula2>
    </dataValidation>
    <dataValidation allowBlank="1" showInputMessage="1" showErrorMessage="1" promptTitle="Pihak Kelola Tambang Gol A Lain" prompt="Sebutkan_x000a_" sqref="H302" xr:uid="{C7012B59-CBD9-46E0-9477-7E55D031289A}"/>
    <dataValidation type="whole" operator="lessThanOrEqual" allowBlank="1" showInputMessage="1" showErrorMessage="1" promptTitle="Jumlah Bahasa Sehari-hari" prompt=" " sqref="H777" xr:uid="{3A981372-FC26-49EB-A1DC-539EB978C7C3}">
      <formula1>10</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Dokter" prompt="Jumlah Pekerja Dokter Perempuan" sqref="H530" xr:uid="{6B38B4DB-F4B6-47EE-8507-F6AF1486E1FD}">
      <formula1>($H$511+$H$512+$H$513+$H$514+$H$515+$H$516+$H$517+$H$518+$H$519+$H$520+$H$521+$H$522+$H$523+$H$524+$H$525+$H$526+$H$527+$H$528+$H$529+$H$530+$H$531+$H$532+$H$533+$H$534+$H$535)&lt;=$H$493</formula1>
    </dataValidation>
    <dataValidation type="list" showInputMessage="1" showErrorMessage="1" promptTitle="Tdapat Bumdesa Keuangan" prompt="Terdapat Bumdesa Keuangan Bidang Agen 46_x000a_0: Tidak Ada_x000a_1: Ada" sqref="H1427" xr:uid="{35557D88-F4F7-4C3E-8E36-BFFC9CEAD133}">
      <formula1>IF($H$1422=0,Tidak_tersedia,Tersedia)</formula1>
    </dataValidation>
    <dataValidation allowBlank="1" showInputMessage="1" showErrorMessage="1" promptTitle="Terdapat Pencemaran Air" prompt="1: Ada_x000a_0: Tidak_x000a_(IDM L 503.a)" sqref="H2093" xr:uid="{2D51CFAF-D7F8-47F2-9A5C-70CD74AC239B}"/>
    <dataValidation allowBlank="1" showInputMessage="1" showErrorMessage="1" promptTitle="Terdapat KASI yang Menjabat" prompt="Ada_x000a_Tidak Ada_x000a_(IDM 126.a/ 127.a/ 128.a)" sqref="H2195" xr:uid="{A3479D32-D097-444D-BCC0-34345B79CB67}"/>
    <dataValidation type="whole" operator="lessThanOrEqual" allowBlank="1" showInputMessage="1" showErrorMessage="1" promptTitle="Jumlah Suku Di Desa" prompt=" " sqref="H776" xr:uid="{DD03AD57-940D-4A7A-9C81-5E9CAB5C913D}">
      <formula1>10</formula1>
    </dataValidation>
    <dataValidation type="list" allowBlank="1" showInputMessage="1" showErrorMessage="1" promptTitle="Terdapat Konflik Terkait Lahan" prompt="0: Tidak Ada_x000a_1: Ada" sqref="H814" xr:uid="{84A48A92-39BA-4FBD-8BC4-FA62F6F21E6D}">
      <formula1>"0,1"</formula1>
    </dataValidation>
    <dataValidation type="list" showInputMessage="1" showErrorMessage="1" promptTitle="Penyelesaian konflik" prompt="Keterangan:_x000a_0 : Tidak_x000a_1 : Ya" sqref="H820" xr:uid="{1857B6FA-F890-41C9-B354-DBBA1F8BBB7D}">
      <formula1>"0,1"</formula1>
    </dataValidation>
    <dataValidation type="list" showInputMessage="1" showErrorMessage="1" promptTitle="Pemberantasan Buta Aksara" prompt="Keterangan:_x000a_0 : Tidak Ada_x000a_1 : Ada" sqref="H727" xr:uid="{EE3EC5C0-5227-49A9-8A08-A4B919901798}">
      <formula1>"0,1"</formula1>
    </dataValidation>
    <dataValidation type="list" showInputMessage="1" showErrorMessage="1" promptTitle="Sebagian Warga Membuang Sampah" prompt="Keterangan:_x000a_1 : Tempat Sampah Kemudian Diangkut_x000a_2 : Dalam Lubang atau Dibakar_x000a_3 : Sungai/ Saluran Irigasi/ Danau/ Laut/ Got/ Selokan_x000a_4 : Lainnya" sqref="H910" xr:uid="{35B819FF-912B-4793-BD9D-6485F4D9531E}">
      <formula1>"1,2,3,4"</formula1>
    </dataValidation>
    <dataValidation type="whole" operator="lessThanOrEqual" allowBlank="1" showInputMessage="1" showErrorMessage="1" errorTitle="PERHATIKAN JUMLAH PENDUDUK" error="CEK JUMLAH PENDUDUK DI DESA, Tidak dapat Melebihi Jumlah Penduduk. Tidak Terdapat Tambang Minyak Bumi_x000a_(Hanya diInput Angka)" promptTitle="Jlh Naker Lokal Tambang Minyak B" prompt=" (Diisi Angka)" sqref="H269" xr:uid="{39CFDF33-666C-42E5-8900-BEB3588BF27F}">
      <formula1>IF(H266="tidak ada",0,$H$493)</formula1>
    </dataValidation>
    <dataValidation type="decimal" allowBlank="1" showInputMessage="1" showErrorMessage="1" error="Tidak Terdapat Produk Unggulan,_x000a_Diisi 0 (Nol)" promptTitle="Luas Lahan Tanaman " prompt="(Dalam Satuan Luas Ha)_x000a_1 Km2 = 100 Ha" sqref="H1070" xr:uid="{4D6FE16E-BAC0-4071-9A3C-C21DB0A30D15}">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53" xr:uid="{91831818-6CF5-4A90-8141-97C8228FC189}">
      <formula1>0</formula1>
      <formula2>IF(H1038="Tidak Ada",0,25000)</formula2>
    </dataValidation>
    <dataValidation type="whole" operator="lessThanOrEqual" allowBlank="1" showInputMessage="1" showErrorMessage="1" errorTitle="PERHATIKAN JUMLAH PENDUDUK" error="CEK JUMLAH PENDUDUK DI DESA, Tidak dapat Melebihi Jumlah Penduduk. Tidak Terdapat Tambang Golongan A Lainnya_x000a_(Hanya diInput Angka)" promptTitle="Jlh Naker Lokal Tambang Gol A" prompt=" (Diisi Angka)" sqref="H300" xr:uid="{1CA613DE-7F6F-442F-8299-B41AFA4A400C}">
      <formula1>IF(H296="tidak ada",0,$H$493)</formula1>
    </dataValidation>
    <dataValidation type="list" allowBlank="1" showInputMessage="1" showErrorMessage="1" promptTitle="Buku Kegiatan Pembangunan" prompt="Diisi_x000a_Tidak Diisi" sqref="H2178" xr:uid="{992A9768-C868-4CEE-944F-7B9576EE46FD}">
      <formula1>IF($H$2175="Belum",Tidak_Diisi,Diisi)</formula1>
    </dataValidation>
    <dataValidation type="whole" operator="lessThanOrEqual" allowBlank="1" showInputMessage="1" showErrorMessage="1" errorTitle="Perhatian" error="Diisi &gt;0 jika Tersedia SLB di Desa. Tidak Ada SLB =0" promptTitle="Jlh SLB di Desa" prompt="(Unit)" sqref="H841" xr:uid="{3D0CE25C-531C-4D9E-B0EB-FC1E268554B4}">
      <formula1>IF($H$840=0,0,5)</formula1>
    </dataValidation>
    <dataValidation type="list" allowBlank="1" showInputMessage="1" showErrorMessage="1" promptTitle="Pengelola Wisata Pemandian Umum" prompt="Tidak Ada_x000a_Pemerintah_x000a_Swasta_x000a_BUMN_x000a_BUMD_x000a_BUM Des_x000a_BUM Des Bersama_x000a_Kelompok_x000a_Pribadi_x000a_Lainnya" sqref="H184" xr:uid="{A7B23010-33C3-4618-9468-225D8F215719}">
      <formula1>IF(H182="Tidak Ada",Tidak_Ada,Pengelola_wisata)</formula1>
    </dataValidation>
    <dataValidation type="list" allowBlank="1" showInputMessage="1" showErrorMessage="1" promptTitle="Aset Berupa" prompt="1: Tidak Ada_x000a_3: Ada, tidak produktif untuk Kepentingan Masyarakat_x000a_5: Ada, produktif untuk Kepentingan Masyarakat" sqref="H2248" xr:uid="{9AFFBCAD-FE04-4C2D-B3E9-CDA1A9BF6D2F}">
      <formula1>"1,3,5"</formula1>
    </dataValidation>
    <dataValidation type="whole" operator="lessThanOrEqual" allowBlank="1" showInputMessage="1" showErrorMessage="1" error="Bukan Desa Bukan Desa Perikanan" promptTitle="Jlh Mayoritas alat P'tanian Desa" prompt="Input Menggunakan Angka" sqref="H1349" xr:uid="{7B6C0CDC-6E40-458B-95AF-D19FBF6924ED}">
      <formula1>IF(H1348=12,0,100)</formula1>
    </dataValidation>
    <dataValidation type="list" showInputMessage="1" showErrorMessage="1" promptTitle="Adanya Warga Beragama Kong Hu Cu" prompt="Keterangan:_x000a_0 : Tidak Ada_x000a_1 : Ada" sqref="H783" xr:uid="{37FE2A01-AA21-4E4E-8EDD-543F93A27EC4}">
      <formula1>"0,1"</formula1>
    </dataValidation>
    <dataValidation type="list" allowBlank="1" showInputMessage="1" showErrorMessage="1" promptTitle="Pihak Pengelola Wisata Air Panas" prompt="Tidak Ada_x000a_Pemerintah_x000a_Swasta_x000a_BUMN_x000a_BUMD_x000a_BUM Des_x000a_BUM Des Bersama_x000a_Kelompok_x000a_Pribadi_x000a_Lainnya" sqref="H161" xr:uid="{560C18C0-4C2A-4CF9-A066-5B052C86D862}">
      <formula1>IF(H159="Tidak Ada",Tidak_Ada,Pengelola_wisata)</formula1>
    </dataValidation>
    <dataValidation type="decimal" allowBlank="1" showInputMessage="1" showErrorMessage="1" error="Tidak Terdapat Produk Unggulan,_x000a_Diisi 0 (Nol)" promptTitle="Total Produksi Panen dalam 1 Thn" prompt="Sebutkan (Ton Per Tahun)" sqref="H1296" xr:uid="{4F634ED9-A8A0-4355-9D6D-9403FDDDC91F}">
      <formula1>0</formula1>
      <formula2>IF(LEN(H1274)&lt;3,0,25000)</formula2>
    </dataValidation>
    <dataValidation type="whole" operator="greaterThanOrEqual" allowBlank="1" showInputMessage="1" showErrorMessage="1" promptTitle="DD Tahun 2024" prompt=" " sqref="H1596" xr:uid="{9DC96DA8-449B-4E4A-8FB4-19D838B77A54}">
      <formula1>0</formula1>
    </dataValidation>
    <dataValidation type="list" allowBlank="1" showInputMessage="1" showErrorMessage="1" promptTitle="Transportasi SMP/MTs/Sederajat" prompt="Ada_x000a_Tidak Ada" sqref="H1764" xr:uid="{F7C56F06-DF01-4422-B98B-343E77F57B31}">
      <formula1>"Ada, Tidak Ada"</formula1>
    </dataValidation>
    <dataValidation type="whole" operator="greaterThanOrEqual" allowBlank="1" showInputMessage="1" showErrorMessage="1" promptTitle="Anggaran Bangun Rumah Tahun 2021" prompt="Input dengan Angka" sqref="H871" xr:uid="{6035BE38-FBF8-4C9C-8F33-89C04E10BF64}">
      <formula1>0</formula1>
    </dataValidation>
    <dataValidation type="list" allowBlank="1" showInputMessage="1" showErrorMessage="1" promptTitle="Terdapat Wisata Budaya DesaWita" prompt="Ada_x000a_Tidak Ada" sqref="H205" xr:uid="{B3FB377B-F0DA-4D54-AE30-28975169FB4C}">
      <formula1>"Ada, Tidak Ada"</formula1>
    </dataValidation>
    <dataValidation type="list" showInputMessage="1" showErrorMessage="1" promptTitle="Tdapat Bumdesa Keuangan" prompt="Terdapat Bumdesa Keuangan Bidang UED SP _x000a_0: Tidak Ada_x000a_1: Ada" sqref="H1424" xr:uid="{B4FB365F-5A58-44E5-B705-1FA63BAD94D7}">
      <formula1>IF($H$1422=0,Tidak_tersedia,Tersedia)</formula1>
    </dataValidation>
    <dataValidation allowBlank="1" showInputMessage="1" showErrorMessage="1" promptTitle="Nama Ketua Bumdesa" prompt=" " sqref="H1454" xr:uid="{88BB4BEF-5E83-4CB4-993C-ADFD8D8453BB}"/>
    <dataValidation type="list" allowBlank="1" showInputMessage="1" showErrorMessage="1" promptTitle="Layanan Bidan Melalui RS" prompt="Ada_x000a_Tidak Ada" sqref="H1846" xr:uid="{6124107C-9AA6-4E6A-9B89-56F1F2DD16D1}">
      <formula1>"Ada, Tidak Ada"</formula1>
    </dataValidation>
    <dataValidation type="list" allowBlank="1" showInputMessage="1" showErrorMessage="1" promptTitle="Adanya PMKS Gelandangan/Pengemis" prompt="Keterangan:_x000a_0 : Tidak Ada_x000a_1 : Ada" sqref="H861" xr:uid="{A03570FA-3F24-466F-A2D5-158AD96D8472}">
      <formula1>"0,1"</formula1>
    </dataValidation>
    <dataValidation type="whole" operator="lessThanOrEqual" allowBlank="1" showInputMessage="1" showErrorMessage="1" error="Tidak Terdapat Gudang Pangan Milik Swasta di Desa._x000a_Diisi 0 (NOL)" sqref="H1377" xr:uid="{40087D83-519C-437B-9DC7-6414DB2971C6}">
      <formula1>IF(H1376="tidak ada",0,50)</formula1>
    </dataValidation>
    <dataValidation type="whole" operator="lessThanOrEqual" allowBlank="1" showInputMessage="1" showErrorMessage="1" promptTitle="Waktu Tempuh SD/MI T'dekat" prompt=" " sqref="H676" xr:uid="{83003550-A7FB-4D1E-893B-B29C8C000419}">
      <formula1>180</formula1>
    </dataValidation>
    <dataValidation type="list" allowBlank="1" showInputMessage="1" showErrorMessage="1" promptTitle="Jaringan Internet XL Axiata" prompt="Tidak Ada_x000a_2G/ 2.5G/ GPRS/ EDGE_x000a_3G/ 3.5G/ HSDPA/ EVDO_x000a_4G LTE_x000a_5G" sqref="H937" xr:uid="{7B465AD2-F449-421F-B0FA-CF1E9D757C13}">
      <formula1>IF($H$936=0,Tidak_Ada,sinyal)</formula1>
    </dataValidation>
    <dataValidation type="whole" operator="lessThanOrEqual" allowBlank="1" showInputMessage="1" showErrorMessage="1" error="Tidak Terdapat Wisata Seni dan Tradisi,_x000a_Diisi 0 (Nol)" promptTitle="Jlh Naker DesWita Seni &amp; Tradisi" prompt="Isi dengan Angka" sqref="H232" xr:uid="{C802C825-6DA8-4201-A227-9D7B7971D6B6}">
      <formula1>IF(H226="tidak ada",0,10000)</formula1>
    </dataValidation>
    <dataValidation type="list" showInputMessage="1" showErrorMessage="1" promptTitle="Tingkat Pendidikan" prompt="Keterangan:_x000a_0: Tidak Sekolah_x000a_1 : Tamat Sarjana/D1/D3/Sederajat_x000a_2 : Tamat SMA/Sederajat_x000a_3 : Tamat SMP/Sederajat_x000a_4 : Tamat SD/Sederajat_x000a_5: Tidak Tamat SD" sqref="H701" xr:uid="{3E979439-1B33-45A5-B300-7F95FC5BB186}">
      <formula1>"0,1,2,3,4,5"</formula1>
    </dataValidation>
    <dataValidation type="decimal" operator="lessThanOrEqual" allowBlank="1" showInputMessage="1" showErrorMessage="1" error="Tidak terdapat Perkebunan Tembakau._x000a_Diisi 0 (NOL)" promptTitle="Total Produksi dalam 1 Tahun" prompt="Sebutkan (Satuan Ton)_x000a_" sqref="H465" xr:uid="{CB2E04AB-8A52-4785-A083-5077AFD0DFF7}">
      <formula1>IF(H461="Tidak ada",0,10000)</formula1>
    </dataValidation>
    <dataValidation type="decimal" allowBlank="1" showInputMessage="1" showErrorMessage="1" error="Tidak Terdapat Produk Unggulan,_x000a_Diisi 0 (Nol)" promptTitle="Luas Lahan Tanaman " prompt="(Dalam Satuan Luas Ha)_x000a_1 Km2 = 100 Ha" sqref="H1263" xr:uid="{FDE34854-00A7-4F7D-9703-B733F71D6C7E}">
      <formula1>0</formula1>
      <formula2>IF(H1038="Tidak Ada",0,25000)</formula2>
    </dataValidation>
    <dataValidation type="list" allowBlank="1" showInputMessage="1" showErrorMessage="1" promptTitle="Tersedia Motor" prompt="Ada_x000a_Tidak Ada" sqref="H1806" xr:uid="{88E766A2-B849-47DC-8D3C-242EA64566A1}">
      <formula1>"Ada, Tidak Ada"</formula1>
    </dataValidation>
    <dataValidation allowBlank="1" showInputMessage="1" showErrorMessage="1" promptTitle="Sumber Air Minum dari PDAM" prompt="Ada_x000a_Tidak Ada_x000a_(IDM S 390.b - S 390.c)" sqref="H1889" xr:uid="{AB658E76-9528-40E9-BFB4-DDB44B30DA72}"/>
    <dataValidation type="list" allowBlank="1" showInputMessage="1" showErrorMessage="1" promptTitle="RTNH Landmark" prompt="1: Tidak ada fasilitas_x000a_2: Ada, kondisi rusak parah_x000a_3: Ada, Kondisi rusak sedang_x000a_4: Ada, kondisi rusak ringan_x000a_5: Ada, kondisi baik" sqref="H2004" xr:uid="{85EEC6A6-4C1A-478F-8843-0B54FC56B82F}">
      <formula1>"1,2,3,4,5"</formula1>
    </dataValidation>
    <dataValidation type="list" showInputMessage="1" showErrorMessage="1" promptTitle="Terdapat Kelompok Peternakan?" prompt="Keterangan:_x000a_0 : Tidak Ada_x000a_1 : Ada" sqref="H750" xr:uid="{7B968F26-1FA0-4C05-81E8-279E1F16355A}">
      <formula1>"0,1"</formula1>
    </dataValidation>
    <dataValidation type="list" showInputMessage="1" showErrorMessage="1" promptTitle="Sumber air Sungai" prompt="Ya_x000a_Tidak" sqref="H1477" xr:uid="{10552B75-2FD3-4564-925E-F332FFEEF32F}">
      <formula1>IF($H$1474=3, Tidak_Ada,Ya)</formula1>
    </dataValidation>
    <dataValidation type="list" allowBlank="1" showInputMessage="1" showErrorMessage="1" promptTitle="Tersedia Tempat Praktik Dokter" prompt="Tersedia_x000a_Tidak Tersedia" sqref="H1793" xr:uid="{3DA97013-F9A2-4F9A-BE84-68622654123A}">
      <formula1>"Tersedia, Tidak Tersedia"</formula1>
    </dataValidation>
    <dataValidation type="list" allowBlank="1" showInputMessage="1" showErrorMessage="1" promptTitle="Terdapat Tambang Batu Bara" prompt="Ada_x000a_Tidak Ada" sqref="H284" xr:uid="{06E42F66-F9CC-44A6-8A98-78B61D59748A}">
      <formula1>"Ada, Tidak Ada"</formula1>
    </dataValidation>
    <dataValidation type="list" allowBlank="1" showInputMessage="1" showErrorMessage="1" promptTitle="Memperingati Hari Jadi Desa" prompt="Ada_x000a_Tidak Ada" sqref="H1510" xr:uid="{53AE2037-191C-4CA1-B21E-BDD2E67B7BBB}">
      <formula1>"Ada, Tidak Ada"</formula1>
    </dataValidation>
    <dataValidation type="list" allowBlank="1" showInputMessage="1" showErrorMessage="1" promptTitle="Konflik antar Pelajar/Pemuda/" prompt="Ada_x000a_Tidak Ada" sqref="H1964" xr:uid="{E20702F1-8982-4CD2-9653-2E028E45E0D2}">
      <formula1>IF($H$1954="Tidak Ada",Tidak_Ada,Ada)</formula1>
    </dataValidation>
    <dataValidation allowBlank="1" showInputMessage="1" showErrorMessage="1" promptTitle="Pemerintah Menyelesaikan Konflik" prompt="1: Tidak Ada_x000a_5: Ada_x000a_(IDM S 378.c)" sqref="H1975" xr:uid="{4BA01264-C195-454A-95EC-886C64C26544}"/>
    <dataValidation type="list" allowBlank="1" showInputMessage="1" showErrorMessage="1" promptTitle="Jenis Jalan Kabupaten" prompt="Ya_x000a_Tidak" sqref="H2126" xr:uid="{7C3EEF18-92C3-4DDD-BB1C-CD001FFD12C2}">
      <formula1>"Ya, Tidak"</formula1>
    </dataValidation>
    <dataValidation allowBlank="1" showInputMessage="1" showErrorMessage="1" promptTitle="Pihak Kelola Perkebunan Tembakau" prompt="Sebutkan_x000a_" sqref="H464" xr:uid="{0F59DF32-FC21-48F4-9954-91F706233917}"/>
    <dataValidation type="whole" operator="lessThanOrEqual" allowBlank="1" showInputMessage="1" showErrorMessage="1" promptTitle="Jumlah Bunuh Diri di Desa" prompt="Input dengan Angka" sqref="H863" xr:uid="{A7A41652-7806-4B31-843C-621CBA052EF3}">
      <formula1>50</formula1>
    </dataValidation>
    <dataValidation type="list" allowBlank="1" showInputMessage="1" showErrorMessage="1" promptTitle="Produk Unggulan Kacang Tanah" prompt="Ada_x000a_Tidak Ada" sqref="H972" xr:uid="{EDA40AAB-F4A8-4F84-BED7-46CB159AB7DD}">
      <formula1>"Ada, Tidak Ada"</formula1>
    </dataValidation>
    <dataValidation type="decimal" allowBlank="1" showInputMessage="1" showErrorMessage="1" promptTitle="Total Produksi Panen dalam 1 Thn" prompt="Sebutkan (Ton Per Tahun)" sqref="H1114" xr:uid="{10EF4BEE-38D6-407B-83B6-02B99F96F3D7}">
      <formula1>0</formula1>
      <formula2>IF(H1038="Tidak ada",0,25000)</formula2>
    </dataValidation>
    <dataValidation allowBlank="1" showInputMessage="1" showErrorMessage="1" prompt="(IDM E 528.b dan E 529.b)" sqref="H2055" xr:uid="{88333E18-415E-4888-A1BC-C0F4ED1A1293}"/>
    <dataValidation type="whole" operator="lessThanOrEqual" allowBlank="1" showInputMessage="1" showErrorMessage="1" errorTitle="PERHATIKAN JUMLAH PENDUDUK" error="CEK JUMLAH PENDUDUK DI DESA, Tidak dapat Melebihi Jumlah Penduduk._x000a_Tidak Terdapat Tambang Gas Alam_x000a_(Hanya diInput Angka)" promptTitle="Jlh Naker Tambang Gas Alam" prompt=" (Diisi Angka)" sqref="H274" xr:uid="{ECFFD74E-A4F8-49D4-9875-22BC74B87F9C}">
      <formula1>IF(H272="tidak ada",0,$H$493)</formula1>
    </dataValidation>
    <dataValidation type="decimal" allowBlank="1" showInputMessage="1" showErrorMessage="1" promptTitle="Total Produksi Panen dalam 1 Thn" prompt="Sebutkan (Ton Per Tahun)" sqref="H1123" xr:uid="{90F29389-B47F-41DF-8268-AE5C1864FC9E}">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052" xr:uid="{15F1947A-18AD-4B6E-A507-CC1DB3FE8675}">
      <formula1>0</formula1>
      <formula2>IF(H1050="Tidak Ada",0,25000)</formula2>
    </dataValidation>
    <dataValidation type="list" allowBlank="1" showInputMessage="1" showErrorMessage="1" promptTitle="Penyelesaian Konflik Sesuai Adat" prompt="Keterangan:_x000a_0 : Tidak_x000a_1 : Ya" sqref="H828" xr:uid="{C2E715BF-F3D4-4819-883B-02B27EF862BA}">
      <formula1>"0,1"</formula1>
    </dataValidation>
    <dataValidation allowBlank="1" showInputMessage="1" showErrorMessage="1" promptTitle="Perahu/Kapal Milik Lainnya" prompt="Sebutkan_x000a_" sqref="H489" xr:uid="{778AE6CE-AF85-430F-923F-0E8F64152057}"/>
    <dataValidation type="whole" operator="greaterThanOrEqual" allowBlank="1" showInputMessage="1" showErrorMessage="1" promptTitle="Bantuan Provinsi Tahun 2023" prompt=" " sqref="H1603" xr:uid="{821977B2-9A25-4E7D-B49F-CD3E5F77ADFA}">
      <formula1>0</formula1>
    </dataValidation>
    <dataValidation type="whole" operator="lessThanOrEqual" allowBlank="1" showInputMessage="1" showErrorMessage="1" promptTitle="Jlh Tunalaras &lt;20thn tdk sklh" prompt=" " sqref="H697" xr:uid="{846BB17C-4CCC-491D-9E7B-2DAAB95673F7}">
      <formula1>250</formula1>
    </dataValidation>
    <dataValidation type="list" showInputMessage="1" showErrorMessage="1" promptTitle="Kehadiran Warga Acara Lainnya" prompt="Keterangan:_x000a_0 : Tidak_x000a_1 : Ya" sqref="H799" xr:uid="{39CFB705-6C73-44A2-9DB8-12250FF71BB9}">
      <formula1>"0,1"</formula1>
    </dataValidation>
    <dataValidation allowBlank="1" showInputMessage="1" showErrorMessage="1" promptTitle="Ketersedia &amp; Kepemilikan Jamban" prompt="1: Masih menggunakan jamban komunal_x000a_3: Sebagian kecil rumah tangga sudah memiliki jamban individu (&lt;50%)_x000a_5: Sebagian besar rumah tangga sudah memiliki jamban individu (≥50%)" sqref="H1881" xr:uid="{72BFBC64-AFD3-441D-A27F-C1C7FC91B00F}"/>
    <dataValidation type="list" allowBlank="1" showInputMessage="1" showErrorMessage="1" promptTitle="Terdapat Keg OR Sepak Bola" prompt="1. Tidak terdapat Kegiatan_x000a_2. Terdapat 1 Kali Kegiatan_x000a_3. Terdapat 2-3 Kali Kegiatan_x000a_4. Terdapat 4-5 Kali Kegiatan_x000a_5. Terdapat &gt;5 Kali Kegiatan" sqref="H1944" xr:uid="{7C22DD80-4DD0-4537-B6D8-F3C9D52FBBC5}">
      <formula1>"1,2,3,4,5"</formula1>
    </dataValidation>
    <dataValidation allowBlank="1" showInputMessage="1" showErrorMessage="1" promptTitle="Nabati/Organik Cair/ Hayati" prompt="Ada_x000a_Tidak Ada_x000a_(IDM S 399.e)" sqref="H1910" xr:uid="{7DFCDE04-3464-4D39-B128-E5E5FC672EAE}"/>
    <dataValidation allowBlank="1" showInputMessage="1" showErrorMessage="1" promptTitle="Terdapat Layanan Fasilitas KUR" prompt="1: Tidak ada_x000a_5: Ada_x000a_(IDM E 536.c)" sqref="H2072" xr:uid="{2430B78A-3047-4C31-B72A-AFBB01C5BF32}"/>
    <dataValidation type="list" allowBlank="1" showInputMessage="1" showErrorMessage="1" promptTitle="Bidang Terdampak Pendampingan" prompt="0: Tidak Ada Pendampingan_x000a_1: Bidang Ekonomi_x000a_2: Bidang Sosial Budaya_x000a_3: Bidang Pemberdayaan Masyarakat" sqref="H1526" xr:uid="{4A2273E3-3F56-4936-82B6-CF997CB28543}">
      <formula1>"0,1,2,3"</formula1>
    </dataValidation>
    <dataValidation type="list" allowBlank="1" showInputMessage="1" showErrorMessage="1" promptTitle="RTH Taman Desa" prompt="1: Tidak ada fasilitas_x000a_2: Ada, kondisi rusak parah_x000a_3: Ada, Kondisi rusak sedang_x000a_4: Ada, kondisi rusak ringan_x000a_5: Ada, kondisi baik" sqref="H1999" xr:uid="{557415C6-89B6-4C82-ADDC-49D46E012ACB}">
      <formula1>"1,2,3,4,5"</formula1>
    </dataValidation>
    <dataValidation type="decimal" operator="lessThanOrEqual" allowBlank="1" showInputMessage="1" showErrorMessage="1" promptTitle="Jarak SD/MI T'dekat" prompt=" " sqref="H675" xr:uid="{B9FFA7DB-F8E5-4EA2-B355-E521B28BA0F8}">
      <formula1>250000</formula1>
    </dataValidation>
    <dataValidation type="decimal" allowBlank="1" showInputMessage="1" showErrorMessage="1" promptTitle="Total Produksi Panen dalam 1 Thn" prompt="Sebutkan (Ton Per Tahun)" sqref="H1081" xr:uid="{82BB9A75-16EC-4A19-B248-6017732B07CA}">
      <formula1>0</formula1>
      <formula2>IF(H1038="Tidak ada",0,25000)</formula2>
    </dataValidation>
    <dataValidation type="list" allowBlank="1" showInputMessage="1" showErrorMessage="1" promptTitle="Hutan Negara dikelola Perhutani" prompt="Ada_x000a_Tidak Ada" sqref="H246" xr:uid="{269DD12D-B33E-4A5A-A05D-6A3238110C44}">
      <formula1>"Ada, Tidak Ada"</formula1>
    </dataValidation>
    <dataValidation type="list" showInputMessage="1" showErrorMessage="1" promptTitle="Penghasilan" prompt="Sumber penghasilan utama penduduk Desa _x000a_1: Pertanian (termasuk Perkebunan, Peternakan, Perikanan)_x000a_2: Industri_x000a_3: Perdagangan, Transportasi, dan Jasa_x000a_4. Pariwisata_x000a_5. Lainnya" sqref="H958" xr:uid="{F567D9E3-ACEB-4041-B06E-BA853EC96FEB}">
      <formula1>"1,2,3,4,5"</formula1>
    </dataValidation>
    <dataValidation type="whole" allowBlank="1" showInputMessage="1" showErrorMessage="1" error="Tidak Terdapat konflik" promptTitle="Jlh Kejadian Konfik" prompt="Antara Kelompok Masyarakat dengan Aparat Pemerinah_x000a_(Kasus)" sqref="H808" xr:uid="{FC03F922-4A40-46E7-B3E7-97771CE32124}">
      <formula1>0</formula1>
      <formula2>IF(H804=0,0,50)</formula2>
    </dataValidation>
    <dataValidation type="list" allowBlank="1" showInputMessage="1" showErrorMessage="1" promptTitle="Pihak Dampingan Wisata Air Panas" prompt="Tidak Ada_x000a_Pemerintah_x000a_BUMN_x000a_BUMD_x000a_Swasta (CSR)_x000a_Akademisi_x000a_Lainnya" sqref="H163" xr:uid="{1FAB521C-DE05-4ED9-93B5-C88BA91A6FE7}">
      <formula1>IF(H159="tidak ada",Tidak_Ada,Pendamping_wisata)</formula1>
    </dataValidation>
    <dataValidation type="decimal" allowBlank="1" showInputMessage="1" showErrorMessage="1" promptTitle="Total Produksi Panen dalam 1 Thn" prompt="Sebutkan (Ton Per Tahun)" sqref="H1154" xr:uid="{88F5A6F2-F416-44A5-9DE2-0F86E6EE1489}">
      <formula1>0</formula1>
      <formula2>IF(H1038="Tidak ada",0,25000)</formula2>
    </dataValidation>
    <dataValidation type="textLength" allowBlank="1" showInputMessage="1" showErrorMessage="1" promptTitle="Masa Jabatan Plt/ Kepala Desa" prompt="Tahun dan Bulan_x000a_Cth: 4 Tahun 6 Bulan" sqref="H42" xr:uid="{8CA6FE28-EF8C-4478-BFF0-A2002E0FEBE1}">
      <formula1>7</formula1>
      <formula2>16</formula2>
    </dataValidation>
    <dataValidation type="list" allowBlank="1" showInputMessage="1" showErrorMessage="1" promptTitle="Layann Internet WiFi Kantor Desa" prompt="Tidak Ada_x000a_Indihome_x000a_First Media_x000a_MNC Play_x000a_Biznet_x000a_XL Home_x000a_Smartfren_x000a_Indosat GIG_x000a_Icon + PLN_x000a_My Republic_x000a_CBN Fiber_x000a_Lainnya" sqref="H946" xr:uid="{12707164-A309-4887-A6ED-1B3E29541339}">
      <formula1>IF($H$944=0,Tidak_Ada,wifi)</formula1>
    </dataValidation>
    <dataValidation type="custom" operator="greaterThanOrEqual" allowBlank="1" showInputMessage="1" showErrorMessage="1" promptTitle="Jlh KK BAB Jamban Umum" prompt="Input dengan angka" sqref="H908" xr:uid="{8DE30C54-49F1-4765-ACD3-939E1166AA3E}">
      <formula1>($H$906+$H$907+$H$908+$H$909)&lt;=$H$499</formula1>
    </dataValidation>
    <dataValidation type="decimal" operator="lessThanOrEqual" allowBlank="1" showInputMessage="1" showErrorMessage="1" error="Tidak terdapat Perkebunan Kina._x000a_Diisi 0 (NOL)" promptTitle="Total Produksi dalam 1 Tahun" prompt="Sebutkan (Satuan Ton)_x000a_" sqref="H447" xr:uid="{F5C02C11-37A9-4BD5-87BA-BF9F7B742764}">
      <formula1>IF(H443="Tidak ada",0,10000)</formula1>
    </dataValidation>
    <dataValidation allowBlank="1" showInputMessage="1" showErrorMessage="1" promptTitle="Kejadian Bencana" prompt="Ada_x000a_Tidak Ada_x000a_(IDM L 508.i)" sqref="H2109" xr:uid="{9B939789-2F86-465A-A3A2-E8D046DAD1B7}"/>
    <dataValidation allowBlank="1" showInputMessage="1" showErrorMessage="1" prompt="Tahun dan Bulan" sqref="H45" xr:uid="{626106C4-CB54-4C88-B678-CBF059280345}"/>
    <dataValidation type="whole" operator="lessThanOrEqual" allowBlank="1" showInputMessage="1" showErrorMessage="1" promptTitle="Waktu Tempuh ke Poskesdes/Polind" prompt="(Menit)" sqref="H597" xr:uid="{38F6A229-1283-44CA-93A9-E3BAFE59CAFA}">
      <formula1>600</formula1>
    </dataValidation>
    <dataValidation type="decimal" allowBlank="1" showInputMessage="1" showErrorMessage="1" promptTitle="Total Produksi Panen dalam 1 Thn" prompt="Sebutkan (Ton Per Tahun)" sqref="H1169" xr:uid="{D7EA74A6-61F4-4C81-8172-56FD18470735}">
      <formula1>0</formula1>
      <formula2>IF(H1038="Tidak ada",0,25000)</formula2>
    </dataValidation>
    <dataValidation type="list" allowBlank="1" showInputMessage="1" showErrorMessage="1" promptTitle="Akomodir Usulan Perencanaan Desa" prompt="0: Usulan dalam Musdes tidak diakomodir dalam dokumen perencanaan desa_x000a_1: Usulan dalam Musdes diakomodir dalam dokumen perencanaan desa" sqref="H2225" xr:uid="{02F83461-1FA0-4CEF-B2D2-1ABF4736FF0B}">
      <formula1>"0,1"</formula1>
    </dataValidation>
    <dataValidation type="list" allowBlank="1" showInputMessage="1" showErrorMessage="1" promptTitle="RTH Hutan Desa" prompt="1: Tidak ada fasilitas_x000a_2: Ada, kondisi rusak parah_x000a_3: Ada, Kondisi rusak sedang_x000a_4: Ada, kondisi rusak ringan_x000a_5: Ada, kondisi baik" sqref="H2001" xr:uid="{30CB35DE-4D40-45C1-A39E-996D656A7F70}">
      <formula1>"1,2,3,4,5"</formula1>
    </dataValidation>
    <dataValidation type="list" showInputMessage="1" showErrorMessage="1" promptTitle="Terdapat Perjanjian Kerjasama" prompt="0: Tidak Ada_x000a_1: Ada" sqref="H1575" xr:uid="{B58B9AFF-FC9C-4FEF-8023-7E79FCF1027D}">
      <formula1>"0,1"</formula1>
    </dataValidation>
    <dataValidation type="list" allowBlank="1" showInputMessage="1" showErrorMessage="1" promptTitle="Pengolahan Sampah yg Dilakukan" prompt="1: Tidak diolah_x000a_5: Diolah" sqref="H2088" xr:uid="{08B7B484-93B1-4C8B-8EE1-86B283EA173F}">
      <formula1>"1,5"</formula1>
    </dataValidation>
    <dataValidation type="whole" allowBlank="1" showInputMessage="1" showErrorMessage="1" promptTitle="Frek Kejadian Bencana" prompt="Angin Puyuh/ Puting Beliung/ Topan_x000a_(Kali/Tahun)" sqref="H1492" xr:uid="{68B1D254-5537-4388-9232-144D5D2AF22C}">
      <formula1>0</formula1>
      <formula2>24</formula2>
    </dataValidation>
    <dataValidation type="whole" operator="greaterThanOrEqual" allowBlank="1" showInputMessage="1" showErrorMessage="1" promptTitle="Anggaran Bangun Rumah Tahun 2023" prompt="Input dengan Angka" sqref="H873" xr:uid="{646B3E25-5640-4B31-B8C5-8954902B0B03}">
      <formula1>0</formula1>
    </dataValidation>
    <dataValidation type="decimal" allowBlank="1" showInputMessage="1" showErrorMessage="1" error="Tidak Terdapat Gudang Pangan Milik Pemerintah di Desa._x000a_Diisi 0 (NOL)" sqref="H1383" xr:uid="{6464D069-6041-4896-8D2D-29A0160D98F5}">
      <formula1>0</formula1>
      <formula2>IF(H1380="tidak ada",0,10000)</formula2>
    </dataValidation>
    <dataValidation allowBlank="1" showInputMessage="1" showErrorMessage="1" promptTitle="Dampak di Bidang Ekonomi" prompt=" " sqref="H392" xr:uid="{0DB85DE3-1BE7-44F6-A5AF-22C582346245}"/>
    <dataValidation type="decimal" allowBlank="1" showInputMessage="1" showErrorMessage="1" error="Tidak Terdapat Produk Unggulan,_x000a_Diisi 0 (Nol)" promptTitle="Luas Lahan Tanaman " prompt="(Dalam Satuan Luas Ha)_x000a_1 Km2 = 100 Ha" sqref="H1221" xr:uid="{75AEDA00-F7CD-4EAA-A781-3B86951B9A81}">
      <formula1>0</formula1>
      <formula2>IF(H1038="Tidak Ada",0,25000)</formula2>
    </dataValidation>
    <dataValidation type="decimal" allowBlank="1" showInputMessage="1" showErrorMessage="1" promptTitle="Total Produksi Panen dalam 1 Thn" prompt="Sebutkan (Ton Per Tahun)" sqref="H1043" xr:uid="{3D42C281-AD78-45AA-972D-5DE305259A60}">
      <formula1>0</formula1>
      <formula2>IF(H1038="Tidak ada",0,25000)</formula2>
    </dataValidation>
    <dataValidation allowBlank="1" showInputMessage="1" showErrorMessage="1" promptTitle="Peta Batas Desa" prompt="Terdapat_x000a_Tidak Terdapat_x000a_(IDM 111)" sqref="H2190" xr:uid="{D40BDC7B-929B-47A8-B4AB-1520DBA6971C}"/>
    <dataValidation type="list" operator="lessThanOrEqual" showInputMessage="1" showErrorMessage="1" promptTitle="Terdapat Masjid" prompt="Keterangan:_x000a_0 : Tidak Ada_x000a_1 : Ada" sqref="H786" xr:uid="{7AED07FD-C8B2-40CB-A0B1-631E3F9450AF}">
      <formula1>"0,1"</formula1>
    </dataValidation>
    <dataValidation type="decimal" allowBlank="1" showInputMessage="1" showErrorMessage="1" promptTitle="Total Produksi Panen dalam 1 Thn" prompt="Sebutkan (Ton Per Tahun)" sqref="H1148" xr:uid="{1C531D15-BC3C-4BE8-8962-F9770066DC8D}">
      <formula1>0</formula1>
      <formula2>IF(H1038="Tidak ada",0,25000)</formula2>
    </dataValidation>
    <dataValidation type="list" allowBlank="1" showInputMessage="1" showErrorMessage="1" promptTitle="Adanya PMKS Lanjut Usia Trlantar" prompt="Keterangan:_x000a_0 : Tidak Ada_x000a_1 : Ada" sqref="H858" xr:uid="{1C634240-BF4B-483C-89FF-F745E496A97C}">
      <formula1>"0,1"</formula1>
    </dataValidation>
    <dataValidation type="list" allowBlank="1" showInputMessage="1" showErrorMessage="1" promptTitle="Terdapat Perkebunan Klp Sawit" prompt="Ada_x000a_Tidak Ada" sqref="H407" xr:uid="{00601556-8155-49CA-B6F3-321036027500}">
      <formula1>"Ada, Tidak Ada"</formula1>
    </dataValidation>
    <dataValidation type="list" allowBlank="1" showInputMessage="1" showErrorMessage="1" promptTitle="Unggulan Ke2 Obat Pasar Domestik" prompt="-, Jahe, Jahe Merah, Kunyit, Kunyit Putih, Lengkuas/Laos, Kencur, Temulawak, Lidah Buaya, Kumis Kucing, Kemangi, Sirih, Ketumbar, Sambiloto, Gingko Giloba, Bangle, Mengkudu, Kayu Manis, Jintan Hitam, Kapulaga, Sereh, Lainnya" sqref="H1298" xr:uid="{AC5B8432-B4C2-4D87-B894-8C3A47634FCB}">
      <formula1>$K$1207:$K$1228</formula1>
    </dataValidation>
    <dataValidation type="whole" allowBlank="1" showInputMessage="1" showErrorMessage="1" errorTitle="CEK KONFLIK DI DESA 1 TAHUN" error="Batas isian Max 100 Kasus/tahun_x000a_Jika dalm 1 Tahun Terakhir TIDAK ADA konflik di Desa. Diisi angka 0 (NOL)" prompt="IDM S 376.d" sqref="H1961" xr:uid="{7847336E-1583-4ED4-AC34-4F5079E31721}">
      <formula1>0</formula1>
      <formula2>IF($H$244="Ada",100,0)</formula2>
    </dataValidation>
    <dataValidation type="list" showInputMessage="1" showErrorMessage="1" promptTitle="Ada tidaknya PKBM paket a/b/c" prompt="Keterangan:_x000a_0 : Tidak Ada_x000a_1 : Ada" sqref="H724" xr:uid="{DF54C96F-6000-4CF6-A630-3E5DD3AA9966}">
      <formula1>"0,1"</formula1>
    </dataValidation>
    <dataValidation allowBlank="1" showInputMessage="1" showErrorMessage="1" promptTitle="Terdapat Produk Unggulan Lainnya" prompt="Ada_x000a_Tidak Ada" sqref="H1032" xr:uid="{FBC22CAF-0B86-4EF2-8EB4-4F6A3F5A03CC}"/>
    <dataValidation type="whole" operator="lessThanOrEqual" allowBlank="1" showInputMessage="1" showErrorMessage="1" promptTitle="Bangunan Rumah Layak DD 2021" prompt="Input dengan Angka" sqref="H866" xr:uid="{DEAF11F4-F40C-46F4-928F-B408FE9F65FA}">
      <formula1>500</formula1>
    </dataValidation>
    <dataValidation allowBlank="1" showInputMessage="1" showErrorMessage="1" promptTitle="Terdapat Konflik 1 Tahun T'akhir" prompt="Ada_x000a_Tidak Ada_x000a_(IDM S376.a)" sqref="H1954" xr:uid="{64E5D020-5E76-4AD0-95B9-C116E0B018F9}"/>
    <dataValidation type="list" allowBlank="1" showInputMessage="1" showErrorMessage="1" promptTitle="Terdapat Gudang Milik Swasta" prompt="Ada_x000a_Tidak Ada" sqref="H1376" xr:uid="{336FE712-70FF-4406-8EEF-C5924C6642C7}">
      <formula1>"Ada, Tidak Ada"</formula1>
    </dataValidation>
    <dataValidation type="whole" allowBlank="1" showInputMessage="1" showErrorMessage="1" sqref="H2200" xr:uid="{7610A42A-4DFF-4D57-AD52-86C9FD442FA0}">
      <formula1>0</formula1>
      <formula2>24</formula2>
    </dataValidation>
    <dataValidation type="whole" allowBlank="1" showInputMessage="1" showErrorMessage="1" promptTitle="Nomor Telp Kasi Pemerintahan Akt" prompt="Di isi tanpa awalan angka NOL (0)_x000a_contoh:_x000a_8171234567890" sqref="H54" xr:uid="{3E4D1285-8D57-4E6D-9A7D-90F12C2261D3}">
      <formula1>8111111111</formula1>
      <formula2>88888888888</formula2>
    </dataValidation>
    <dataValidation type="whole" allowBlank="1" showInputMessage="1" showErrorMessage="1" promptTitle="Jlh Kelompok Seni Adat &amp; Budaya" prompt="(Kelompok)" sqref="H795" xr:uid="{12FB8144-856F-4548-8B2C-F4B672EB63ED}">
      <formula1>0</formula1>
      <formula2>IF(H793=0,0,25)</formula2>
    </dataValidation>
    <dataValidation allowBlank="1" showInputMessage="1" showErrorMessage="1" promptTitle="Ketersedia Air Minum Warga desa" prompt="1: Sangat sedikit warga di desa  yang bisa mengakses air minum (&lt; 50% terakses)_x000a_3: Sebagian warga di desa  yang bisa mengakses air minum (50 -100% terakses)_x000a_5: Seluruh warga di desa sudah bisa mengakses air minum (100% terakses)" sqref="H1896" xr:uid="{E08A3C76-4FAA-450D-938B-81EC1D527447}"/>
    <dataValidation type="whole" allowBlank="1" showInputMessage="1" showErrorMessage="1" promptTitle="Nomor Telp Kasi Pelayanan Aktif" prompt="Di isi tanpa awalan angka NOL (0)_x000a_contoh:_x000a_8171234567890" sqref="H62" xr:uid="{25880180-19A7-4854-B99B-385A8D78F2F5}">
      <formula1>8111111111</formula1>
      <formula2>88888888888</formula2>
    </dataValidation>
    <dataValidation allowBlank="1" showInputMessage="1" showErrorMessage="1" promptTitle="Sebagian Besar Warga Indosat" prompt="Ada_x000a_Tidak Ada_x000a_(IDM S 401.b1)" sqref="H1919" xr:uid="{08EE48B6-C8F0-465B-A05B-A1834AD2B477}"/>
    <dataValidation type="list" showInputMessage="1" showErrorMessage="1" promptTitle="Tdapat Bumdesa Pariwisata" prompt="Terdapat Bumdesa Parawisita Bidang Agrowisata_x000a_0: Tidak Ada_x000a_1: Ada" sqref="H1444" xr:uid="{8FC278CF-0CA1-4B65-9D86-5C46BB8BF2A5}">
      <formula1>IF($H$1442=0,Tidak_tersedia,Tersedia)</formula1>
    </dataValidation>
    <dataValidation type="list" allowBlank="1" showInputMessage="1" showErrorMessage="1" promptTitle="Transportasi Umum Layanan Bidan" prompt="Ada_x000a_Tidak Ada" sqref="H1855" xr:uid="{43189170-FAA1-44FD-B718-732688712BC6}">
      <formula1>IF($H$143=1,Tidak_Ada,Ada)</formula1>
    </dataValidation>
    <dataValidation type="decimal" operator="lessThanOrEqual" allowBlank="1" showInputMessage="1" showErrorMessage="1" promptTitle="Poliklinik/Balai P'obatan Tdekat" prompt="(Meter)" sqref="H571" xr:uid="{F6EE323A-F2BF-4E2E-9608-103E961B5B95}">
      <formula1>300000</formula1>
    </dataValidation>
    <dataValidation type="decimal" allowBlank="1" showInputMessage="1" showErrorMessage="1" error="Tidak Terdapat Produk Unggulan,_x000a_Diisi 0 (Nol)" promptTitle="Total Produksi Panen dalam 1 Thn" prompt="Sebutkan (Ton Per Tahun)" sqref="H1289" xr:uid="{E96284C5-6FC0-4074-86DA-F9CC40C4EB7A}">
      <formula1>0</formula1>
      <formula2>IF(LEN(H1274)&lt;3,0,25000)</formula2>
    </dataValidation>
    <dataValidation type="list" allowBlank="1" showInputMessage="1" showErrorMessage="1" promptTitle="Terdapat Kaur Keuangan" prompt="Ada_x000a_Tidak Ada" sqref="H69" xr:uid="{16C0D58E-B764-4B07-B70B-A8F1AB110301}">
      <formula1>"Ada, Tidak Ada"</formula1>
    </dataValidation>
    <dataValidation type="decimal" allowBlank="1" showInputMessage="1" showErrorMessage="1" error="Tidak Terdapat Produk Unggulan,_x000a_Diisi 0 (Nol)" promptTitle="Total Produksi Panen dalam 1 Thn" prompt="Sebutkan (Ton Per Tahun)" sqref="H1282" xr:uid="{B8B50263-F095-4EBF-AEA9-7885861D7430}">
      <formula1>0</formula1>
      <formula2>IF(LEN(H1274)&lt;3,0,25000)</formula2>
    </dataValidation>
    <dataValidation type="decimal" allowBlank="1" showInputMessage="1" showErrorMessage="1" promptTitle="Luas Lahan Tanaman Merica" prompt="(Dalam Satuan Luas Ha)_x000a_1 Km2 = 100 Ha" sqref="H1005" xr:uid="{CE887DF1-D80E-4817-AC5E-85688F1F04B4}">
      <formula1>0</formula1>
      <formula2>IF(H1004="tidak ada",0,25000)</formula2>
    </dataValidation>
    <dataValidation type="list" allowBlank="1" showInputMessage="1" showErrorMessage="1" promptTitle="Jenis Kelamin Kasi Pelayanan" prompt="Laki- Laki_x000a_Perempuan" sqref="H63" xr:uid="{3AD775B3-6C0A-4BB9-9CBE-24D61E72B83C}">
      <formula1>"Laki-Laki, Perempuan"</formula1>
    </dataValidation>
    <dataValidation type="list" allowBlank="1" showInputMessage="1" showErrorMessage="1" promptTitle="Status Kelola Perkebunan Teh " prompt="Tidak Ada_x000a_Pemerintah_x000a_BUMN_x000a_BUMD_x000a_Swasta_x000a_Perorangan" sqref="H436" xr:uid="{272189BD-DAD4-475B-B440-B2D068231B04}">
      <formula1>IF(H434="Tidak ada",Tidak_Ada,kebun)</formula1>
    </dataValidation>
    <dataValidation allowBlank="1" showInputMessage="1" showErrorMessage="1" promptTitle="Pihak yg mengelola Hutan Rakyat" prompt="Sebutkan Pihak yg Mengelola Hutan Rakyat" sqref="H261" xr:uid="{7C9B81AC-B5D0-4BDD-A3C9-5C5A013CB168}"/>
    <dataValidation type="list" showInputMessage="1" showErrorMessage="1" promptTitle="Terdapat Kegiatan Poskamling" prompt="Keterangan:_x000a_0 : Tidak Ada_x000a_1 : Ada" sqref="H802" xr:uid="{57FA48B5-9299-4F8F-B9A2-C8162CA42012}">
      <formula1>"0,1"</formula1>
    </dataValidation>
    <dataValidation type="decimal" allowBlank="1" showInputMessage="1" showErrorMessage="1" error="Tidak Terdapat Produk Unggulan,_x000a_Diisi 0 (Nol)" promptTitle="Luas Lahan Tanaman " prompt="(Dalam Satuan Luas Ha)_x000a_1 Km2 = 100 Ha" sqref="H1254" xr:uid="{ADC0799A-D950-4F3A-94EC-6CB18DA4FA56}">
      <formula1>0</formula1>
      <formula2>IF(H1038="Tidak Ada",0,25000)</formula2>
    </dataValidation>
    <dataValidation allowBlank="1" showInputMessage="1" showErrorMessage="1" prompt="IDM 109.b" sqref="H1715" xr:uid="{CC4D1AE3-53E1-4EB2-8058-4688E700E75C}"/>
    <dataValidation type="list" allowBlank="1" showInputMessage="1" showErrorMessage="1" promptTitle="Kondisi KK Miliki Rumah Permanen" prompt="1. Baik_x000a_2. Sedang_x000a_3. Rusak" sqref="H878" xr:uid="{D1C4D7C9-FD5E-43EB-867A-045B28D9A8CE}">
      <formula1>"1,2,3"</formula1>
    </dataValidation>
    <dataValidation type="list" allowBlank="1" showInputMessage="1" showErrorMessage="1" promptTitle="Tersedia Fasilitas Tenis Meja" prompt="1: Tidak ada fasilitas_x000a_2: Ada, kondisi rusak parah_x000a_3: Ada, Kondisi rusak sedang_x000a_4: Ada, kondisi rusak ringan_x000a_5: Ada, kondisi baik" sqref="H1994" xr:uid="{DC52564F-9590-4FA1-8C39-E33D4C2300B4}">
      <formula1>"1,2,3,4,5"</formula1>
    </dataValidation>
    <dataValidation type="list" allowBlank="1" showInputMessage="1" showErrorMessage="1" promptTitle="Perahu layanan Dokter" prompt="Ada_x000a_Tidak Ada" sqref="H1840" xr:uid="{CDE36B7D-CF0A-436E-BACD-ED78EB439F0A}">
      <formula1>IF($H$125=1,Tidak_Ada,Ada)</formula1>
    </dataValidation>
    <dataValidation type="custom" operator="greaterThanOrEqual" allowBlank="1" showInputMessage="1" showErrorMessage="1" error="ISI dengan Angka_x000a_Tidak Bisa Lebih besar dari jumlah KK" promptTitle="Jlh KK Belum Teraliri Listrik" prompt="Non Listrik_x000a_(KK)" sqref="H916" xr:uid="{76FFFBD4-7450-41DD-87F8-77795529C142}">
      <formula1>($H$914+$H$915+$H$916)&lt;=$H$499</formula1>
    </dataValidation>
    <dataValidation allowBlank="1" showInputMessage="1" showErrorMessage="1" promptTitle="Frekuensi Musyawarah Desa" prompt="1: Terlaksana 0-2 kali musdes_x000a_2: Terlaksana 3-4 kali musdes_x000a_3: Terlaksana 5-6 kali musdes_x000a_4: Terlaksana 7-9 kali musdes_x000a_5: Terlaksana &gt;=10 kali musdes_x000a__x000a_(IDM S 363.c)" sqref="H2217" xr:uid="{BE0CB7E3-09D4-4CD1-A54C-090DE71D16F6}"/>
    <dataValidation type="list" allowBlank="1" showInputMessage="1" showErrorMessage="1" promptTitle="Buku Musyawarah Desa" prompt="Diisi_x000a_Tidak Diisi" sqref="H2184" xr:uid="{41EC226A-A5D1-4783-A181-9EE1D8F21B7B}">
      <formula1>IF($H$2181="Belum",Tidak_Diisi,Diisi)</formula1>
    </dataValidation>
    <dataValidation type="list" showInputMessage="1" showErrorMessage="1" promptTitle="Ada Tidaknya Karang Taruna" prompt="Keterangan:_x000a_0 : Tidak Ada_x000a_1 : Ada" sqref="H736" xr:uid="{70AEB7DC-0051-4AD2-A593-7431B6BD7084}">
      <formula1>"0,1"</formula1>
    </dataValidation>
    <dataValidation allowBlank="1" showInputMessage="1" showErrorMessage="1" promptTitle="Nama Lengkap Plt/ Kades" prompt="Nama Lengkap Plt/ Kepala Desa" sqref="H31" xr:uid="{72CDC37D-E3ED-481B-9E4C-49BEEE338CB7}"/>
    <dataValidation type="list" showInputMessage="1" showErrorMessage="1" promptTitle="Tersedia Rumah Bersalin" prompt="0: Tidak Ada_x000a_1: Ada_x000a__x000a_" sqref="H566" xr:uid="{D3A2104B-6D5C-4BA6-A4AA-AA38E79009FF}">
      <formula1>"0,1"</formula1>
    </dataValidation>
    <dataValidation type="whole" allowBlank="1" showInputMessage="1" showErrorMessage="1" promptTitle="Jumlah Fasilitas Praktik Dokter" prompt="(Diisi Angka)" sqref="H1832" xr:uid="{473C8D02-A5C0-44E6-9DAD-42439E9B682C}">
      <formula1>0</formula1>
      <formula2>5</formula2>
    </dataValidation>
    <dataValidation type="list" allowBlank="1" showInputMessage="1" showErrorMessage="1" promptTitle="Buku Bank Desa" prompt="Diisi_x000a_Tidak Diisi" sqref="H2174" xr:uid="{51824E7A-C2E0-49E8-B536-FE9FFE01939D}">
      <formula1>IF($H$2167="Belum",Tidak_Diisi,Diisi)</formula1>
    </dataValidation>
    <dataValidation type="list" showInputMessage="1" showErrorMessage="1" promptTitle="Tdapat Bumdesa Usaha" prompt="Terdapat Bumdesa Usaha Bidang Penjualan Tiket_x000a_0: Tidak Ada_x000a_1: Ada" sqref="H1440" xr:uid="{1A28BE79-735A-45A3-95ED-047D73951CC3}">
      <formula1>IF($H$1438=0,Tidak_tersedia,Tersedia)</formula1>
    </dataValidation>
    <dataValidation type="whole" allowBlank="1" showInputMessage="1" showErrorMessage="1" error="Tidak Tersedia Layanan Bidan Desa" promptTitle="Jumlah Bidan Desa (BDD)" prompt="Input Menggunakan Angka" sqref="H587" xr:uid="{DA4510DB-04A3-4F96-B49A-3488A0BEAC7B}">
      <formula1>0</formula1>
      <formula2>IF(H586=0,0,50)</formula2>
    </dataValidation>
    <dataValidation type="whole" operator="lessThanOrEqual" allowBlank="1" showInputMessage="1" showErrorMessage="1" errorTitle="PERHATIKAN JUMLAH PENDUDUK" error="CEK JUMLAH PENDUDUK DI DESA, Tidak dapat Melebihi Jumlah Penduduk. Tidak Terdapat Tambang Tanah Uruk_x000a_(Hanya diInput Angka)" promptTitle="Jlh Naker Lokal Tambang T. Uruk" prompt=" (Diisi Angka)" sqref="H381" xr:uid="{58A9AD0F-9475-4685-9D96-1EA381C8ECFB}">
      <formula1>IF(H378="tidak ada",0,$H$493)</formula1>
    </dataValidation>
    <dataValidation type="decimal" allowBlank="1" showInputMessage="1" showErrorMessage="1" error="Tidak Terdapat Produk Unggulan,_x000a_Diisi 0 (Nol)" promptTitle="Luas Lahan Tanaman " prompt="(Dalam Satuan Luas Ha)_x000a_1 Km2 = 100 Ha" sqref="H1260" xr:uid="{6DE943A3-8AD0-4F47-B903-AD3ADAE8D9C0}">
      <formula1>0</formula1>
      <formula2>IF(H1038="Tidak Ada",0,25000)</formula2>
    </dataValidation>
    <dataValidation allowBlank="1" showInputMessage="1" showErrorMessage="1" promptTitle="Jenis Tambang Golongan A Lainnya" prompt="Sebutkan_x000a_" sqref="H297" xr:uid="{2CDB3D13-32CF-4EB8-83D0-B01A303D3B5C}"/>
    <dataValidation type="decimal" allowBlank="1" showInputMessage="1" showErrorMessage="1" error="Tidak Terdapat Produk Unggulan,_x000a_Diisi 0 (Nol)" promptTitle="Luas Lahan Tanaman " prompt="(Dalam Satuan Luas Ha)_x000a_1 Km2 = 100 Ha" sqref="H1098" xr:uid="{092FD425-EFEA-4210-B655-7949770CCE0E}">
      <formula1>0</formula1>
      <formula2>IF(H1038="Tidak Ada",0,25000)</formula2>
    </dataValidation>
    <dataValidation type="list" allowBlank="1" showInputMessage="1" showErrorMessage="1" promptTitle="Usulan Musdes Advokasi Pihak-3" prompt="0: Tidak Ada_x000a_1: Ada" sqref="H2226" xr:uid="{CFAB1865-7EF4-42B4-943E-6C678A9B90AB}">
      <formula1>"0,1"</formula1>
    </dataValidation>
    <dataValidation type="list" showInputMessage="1" showErrorMessage="1" promptTitle="Tdapat Bumdesa Keuangan" prompt="Terdapat Bumdesa Keuangan Bidang PPOB _x000a_0: Tidak Ada_x000a_1: Ada" sqref="H1430" xr:uid="{8CB46990-399C-47D0-B634-0DC89200CA93}">
      <formula1>IF($H$1422=0,Tidak_tersedia,Tersedia)</formula1>
    </dataValidation>
    <dataValidation type="decimal" allowBlank="1" showInputMessage="1" showErrorMessage="1" error="Tidak Terdapat Produk Unggulan,_x000a_Diisi 0 (Nol)" promptTitle="Luas Lahan Tanaman " prompt="(Dalam Satuan Luas Ha)_x000a_1 Km2 = 100 Ha" sqref="H1177" xr:uid="{6B2E442C-4E2D-4E96-A1B0-1645DAA47D9C}">
      <formula1>0</formula1>
      <formula2>IF(H1038="Tidak Ada",0,25000)</formula2>
    </dataValidation>
    <dataValidation allowBlank="1" showInputMessage="1" showErrorMessage="1" prompt="IDM 902.a, 902.c, 902.c" sqref="H2253" xr:uid="{52AB51F0-39BF-478C-8117-AEF76251277F}"/>
    <dataValidation type="list" showInputMessage="1" showErrorMessage="1" promptTitle="Peringatan Dini Bencana" prompt="Terdapat fasilitas mitigasi bencana alam di Desa berupa  peringatan dini bencana_x000a_0: Tidak Ada_x000a_1: Ada" sqref="H1498" xr:uid="{943AFD25-71BF-4A78-A6F1-CDD8B56E0CFD}">
      <formula1>"0,1"</formula1>
    </dataValidation>
    <dataValidation type="whole" operator="lessThanOrEqual" allowBlank="1" showInputMessage="1" showErrorMessage="1" promptTitle="Jlh Pengajar SMU/MA/SMK" prompt=" " sqref="H684" xr:uid="{DF2C8BCA-08E8-4371-85CA-141639F47457}">
      <formula1>500</formula1>
    </dataValidation>
    <dataValidation type="list" allowBlank="1" showInputMessage="1" showErrorMessage="1" promptTitle="Terdapat Aktivitas Satkamling" prompt="1: Tidak terdapat aktivitas_x000a_2: Terdapat 1 kali aktivitas perbulan_x000a_3: Terdapat 2 kali aktivitas perbulan_x000a_4: Terdapat 3 kali aktivitas perbulan_x000a_5: Terdapat &gt;3 kali aktivitas perbulan" sqref="H1980" xr:uid="{44F8E9CB-4697-4EA0-88C8-DD3327FDB1D7}">
      <formula1>IF($H$1979=1,Non_listrik,Perpustakaan)</formula1>
    </dataValidation>
    <dataValidation type="whole" operator="lessThanOrEqual" allowBlank="1" showInputMessage="1" showErrorMessage="1" sqref="H1730" xr:uid="{2E5F111A-49BE-4B23-9D93-D2100FE2B18D}">
      <formula1>H1720</formula1>
    </dataValidation>
    <dataValidation type="list" allowBlank="1" showInputMessage="1" showErrorMessage="1" promptTitle="Terdapat Tambang Batu Kali" prompt="Ada_x000a_Tidak Ada" sqref="H372" xr:uid="{A001CF19-72E0-4B46-89F3-AEFDDEDE686B}">
      <formula1>"Ada, Tidak Ada"</formula1>
    </dataValidation>
    <dataValidation type="list" showInputMessage="1" showErrorMessage="1" promptTitle="Tdapat Bumdesa Perantara" prompt="Terdapat Bumdesa Perantara Bidang Penggilingan Padi_x000a_0: Tidak Ada_x000a_1: Ada" sqref="H1437" xr:uid="{85632224-ED72-4A03-8531-B48753BF9131}">
      <formula1>IF($H$1431=0,Tidak_tersedia,Tersedia)</formula1>
    </dataValidation>
    <dataValidation allowBlank="1" showInputMessage="1" showErrorMessage="1" promptTitle="Aktivitas Wisata Embung" prompt="Contoh:_x000a_Berenang, Olahraga, Piknik" sqref="H176" xr:uid="{2A54693C-6E89-4409-AC72-55AF5F3DEC36}"/>
    <dataValidation type="list" showInputMessage="1" showErrorMessage="1" promptTitle="Tersedia Apotik" prompt="0: Tidak Ada_x000a_1: Ada_x000a__x000a_" sqref="H582" xr:uid="{19C3366A-A4DF-403A-A94E-A4075EBA497C}">
      <formula1>"0,1"</formula1>
    </dataValidation>
    <dataValidation allowBlank="1" showInputMessage="1" showErrorMessage="1" promptTitle="Total Paud Pemerintah dan Swasta" prompt="Terhitung Secara Otomatis" sqref="H723" xr:uid="{B414C2D1-8BD6-433F-998E-BEDCDA8F5627}"/>
    <dataValidation type="decimal" allowBlank="1" showInputMessage="1" showErrorMessage="1" promptTitle="Total Produksi Panen dalam 1 Thn" prompt="Sebutkan (Ton Per Tahun)" sqref="H1219" xr:uid="{36EFEFDF-4E6E-4649-8901-3682365BC380}">
      <formula1>0</formula1>
      <formula2>IF(H1038="Tidak ada",0,25000)</formula2>
    </dataValidation>
    <dataValidation type="list" showInputMessage="1" showErrorMessage="1" promptTitle="Adanya Warga Beragama Hindu" prompt="Keterangan:_x000a_0 : Tidak Ada_x000a_1 : Ada" sqref="H782" xr:uid="{695053B2-B29D-4AD1-8EF6-29C2FAD668C1}">
      <formula1>"0,1"</formula1>
    </dataValidation>
    <dataValidation allowBlank="1" showInputMessage="1" showErrorMessage="1" promptTitle="Tersedia Pelayanan Listrik Rumah" prompt="1: Tidak Ada_x000a_3: Ada sebagian kecil (&lt;= 50% terakses)_x000a_5: Ada sebagian besar (&gt; 50 % terakses)" sqref="H1902" xr:uid="{4C6B96E6-BB49-4077-9A24-33A33CC422C8}"/>
    <dataValidation type="list" allowBlank="1" showInputMessage="1" showErrorMessage="1" promptTitle="Desa Cerdas" prompt="Ya_x000a_Tidak" sqref="H102" xr:uid="{61762EAE-9EDC-4EF2-AB9A-85ABFB44BA7B}">
      <formula1>"Ya, Tidak"</formula1>
    </dataValidation>
    <dataValidation type="whole" allowBlank="1" showInputMessage="1" showErrorMessage="1" errorTitle="CEK KONFLIK DI DESA 1 TAHUN" error="Batas isian Max 100 Kasus/tahun_x000a_Jika dalm 1 Tahun Terakhir TIDAK ADA konflik di Desa. Diisi angka 0 (NOL)" prompt="IDM S 376.b" sqref="H1957" xr:uid="{5ACA7A44-2DEE-4785-A991-0681C0C5C8DB}">
      <formula1>0</formula1>
      <formula2>IF($H$244="Ada",100,0)</formula2>
    </dataValidation>
    <dataValidation type="decimal" operator="lessThanOrEqual" allowBlank="1" showInputMessage="1" showErrorMessage="1" error="Tidak dapat Perkebunan Coklat/Kakao._x000a_Diisi 0 (NOL)" promptTitle="Luas Area P'kebunan Coklat/kakao" prompt="(Dalam Satuan Luas Ha)_x000a_1 Km2 = 100 Ha" sqref="H417" xr:uid="{15F89E37-5BDA-4145-A3F1-1C23F51199D8}">
      <formula1>IF(H416="Tidak ada",0,25000)</formula1>
    </dataValidation>
    <dataValidation allowBlank="1" showInputMessage="1" showErrorMessage="1" promptTitle="Alamat Email Bumdesa" prompt=" " sqref="H1459" xr:uid="{230F4CD2-690F-44C0-9000-C9FA9596B80F}"/>
    <dataValidation allowBlank="1" showInputMessage="1" showErrorMessage="1" promptTitle="Terdapat Bangunan Desa Lainnya" prompt="Sebutkan" sqref="H1614" xr:uid="{8AF75D6A-07E2-44C3-81B8-15969C3ABFEB}"/>
    <dataValidation type="whole" allowBlank="1" showInputMessage="1" showErrorMessage="1" sqref="H1901" xr:uid="{F5910102-1ABB-4358-9548-0AC01AB44604}">
      <formula1>0</formula1>
      <formula2>H1719</formula2>
    </dataValidation>
    <dataValidation type="list" allowBlank="1" showInputMessage="1" showErrorMessage="1" promptTitle="Desa Damai Berkeadilan" prompt="Ya_x000a_Tidak" sqref="H106" xr:uid="{87D6975B-A5EE-4B4C-9200-BA12B122EAC7}">
      <formula1>"Ya, Tidak"</formula1>
    </dataValidation>
    <dataValidation type="whole" allowBlank="1" showInputMessage="1" showErrorMessage="1" promptTitle="Jlh Fasilitas Lap Bulu Tangkis" prompt="(Unit)" sqref="H770" xr:uid="{0AE6AC32-FC51-488D-90C8-93DB775CEE1D}">
      <formula1>0</formula1>
      <formula2>10</formula2>
    </dataValidation>
    <dataValidation type="list" allowBlank="1" showInputMessage="1" showErrorMessage="1" promptTitle="Jenis Pasar Tersedia di Desa" prompt="a. Pasar Rakyat Utama_x000a_b. Pasar Rakyat Tipe A_x000a_c. Pasar Rakyat Tipe B_x000a_d. Pasar Rakyat Tipe C_x000a_e. Pasar Rakyat Tipe D" sqref="H2029" xr:uid="{24CA2896-4EE4-4676-9182-553484B7DD2F}">
      <formula1>"a, b, c, d, e"</formula1>
    </dataValidation>
    <dataValidation type="whole" allowBlank="1" showInputMessage="1" showErrorMessage="1" errorTitle="PERHATIAN" error="Tidak Melebihi Jumlah Anak 3-6 Tahun di Desa" sqref="H1744" xr:uid="{F22603A7-0444-4435-8455-68F6AF1322DF}">
      <formula1>0</formula1>
      <formula2>H1743</formula2>
    </dataValidation>
    <dataValidation type="list" allowBlank="1" showInputMessage="1" showErrorMessage="1" promptTitle="Aktivitas Posyandu" prompt="5: Ada dan Aktivitas Rutin &gt;= 12 Kali per tahun_x000a_4: Ada dan Aktivitas Rutin 8 - 11 Kali per tahun_x000a_3: Ada dan Aktivitas Rutin 5 - 8 Kali per tahun_x000a_2: Ada dan Aktivitas Rutin 1 - 4 Kali per tahun_x000a_1: Tidak Ada" sqref="H1818" xr:uid="{4A1EA4BD-7112-4288-9556-311F121B5329}">
      <formula1>IF($H$1817=1,Aktivitas_posyandu1,Aktivitas_Posyandu5)</formula1>
    </dataValidation>
    <dataValidation allowBlank="1" showInputMessage="1" showErrorMessage="1" promptTitle="Pengurus BUMDesa Bersama" prompt="(Terisi dari Unggah Template BUMDes dan BUMDesa Bersama)" sqref="H1461" xr:uid="{C86F6A20-6488-41A4-967F-519B82CC0FDF}"/>
    <dataValidation type="list" showInputMessage="1" showErrorMessage="1" promptTitle="Tdapat Bumdesa Keuangan" prompt="Terdapat Bumdesa Keuangan Bidang Simpan Pinjam _x000a_0: Tidak Ada_x000a_1: Ada" sqref="H1423" xr:uid="{17C0ABC0-1DB1-424C-B0AE-3EEB24387B25}">
      <formula1>IF($H$1422=0,Tidak_tersedia,Tersedia)</formula1>
    </dataValidation>
    <dataValidation type="list" allowBlank="1" showInputMessage="1" showErrorMessage="1" promptTitle="Pelayanan Administrasi Masyarakt" prompt="1: Belum_x000a_5: Sudah" sqref="H2212" xr:uid="{3C09613C-15A5-4D25-AC33-FB8707527DA0}">
      <formula1>"1,5"</formula1>
    </dataValidation>
    <dataValidation type="whole" operator="lessThanOrEqual" allowBlank="1" showInputMessage="1" showErrorMessage="1" error="Tidak Terdapat Perkebunan Kopi. Diisi 0 (NOL)_x000a_Tidak Melebihi Jumlah Penduduk di Desa" promptTitle="Jlh Petani Perkebunan Kopi" prompt=" _x000a_" sqref="H430" xr:uid="{DC74B9A6-762E-4B7A-BECC-4D3466B5B03B}">
      <formula1>IF(H425="Tidak ada",0,$H$493)</formula1>
    </dataValidation>
    <dataValidation allowBlank="1" showInputMessage="1" showErrorMessage="1" promptTitle="Jumlah Unit Bidang Bumdesa" prompt="TERHITUNG SECARA OTOMATIS" sqref="H1449" xr:uid="{880D715A-F51B-45EC-AA1A-5BF46D75E877}"/>
    <dataValidation type="whole" allowBlank="1" showInputMessage="1" showErrorMessage="1" error="Tidak terdapat konflik lahan" promptTitle="Jlh Konflik Lahan" prompt="Jlh konflik Antar Kelompok Masyarakat dengan pihak lainnya dalam 1 tahun terakhir" sqref="H819" xr:uid="{D9EE84DF-C2BD-4842-9E2A-F40164612F3A}">
      <formula1>0</formula1>
      <formula2>IF(H814=0,0,50)</formula2>
    </dataValidation>
    <dataValidation allowBlank="1" showInputMessage="1" showErrorMessage="1" promptTitle="Pihak Kelola Perkebunan Kina" prompt="Sebutkan_x000a_" sqref="H446" xr:uid="{DC40D236-FD35-4EE0-B6C5-758611CF0CBC}"/>
    <dataValidation type="whole" allowBlank="1" showInputMessage="1" showErrorMessage="1" errorTitle="CEK KONFLIK DI DESA 1 TAHUN" error="Batas isian Max 100 Kasus/tahun_x000a_Jika dalm 1 Tahun Terakhir TIDAK ADA konflik di Desa. Diisi angka 0 (NOL)" prompt="IDM S 376.f" sqref="H1965" xr:uid="{63F65086-00FE-43B7-B445-00440824E7E1}">
      <formula1>0</formula1>
      <formula2>IF($H$244="Ada",100,0)</formula2>
    </dataValidation>
    <dataValidation type="list" allowBlank="1" showInputMessage="1" showErrorMessage="1" promptTitle="Unsur Masyarakat Ikut Musdes" prompt="1: Tidak Ada_x000a_5: Ada" sqref="H2222" xr:uid="{B7AF8A16-2875-4912-AC77-FD50B7176A34}">
      <formula1>"1,5"</formula1>
    </dataValidation>
    <dataValidation type="decimal" allowBlank="1" showInputMessage="1" showErrorMessage="1" error="Tidak Terdapat Produk Unggulan,_x000a_Diisi 0 (Nol)" promptTitle="Luas Lahan Tanaman " prompt="(Dalam Satuan Luas Ha)_x000a_1 Km2 = 100 Ha" sqref="H1202" xr:uid="{118711D4-5129-44D2-A851-907B852344A2}">
      <formula1>0</formula1>
      <formula2>IF(H1038="Tidak Ada",0,25000)</formula2>
    </dataValidation>
    <dataValidation type="list" allowBlank="1" showInputMessage="1" showErrorMessage="1" promptTitle="Keragaman Aktivitas Ekonomi desa" prompt="1: Terdapat 1 sektor/aktivitas_x000a_3: Terdapat 2 sektor/aktivitas_x000a_5: Terdapat &gt;2 sektor/aktivitas" sqref="H2009" xr:uid="{C9B33282-B2C9-4178-869F-4F8C3E630BE3}">
      <formula1>"1,3,5"</formula1>
    </dataValidation>
    <dataValidation type="whole" operator="lessThanOrEqual" allowBlank="1" showInputMessage="1" showErrorMessage="1" promptTitle="Jlh Perahu milik Lainnya" prompt="(Unit)" sqref="H490" xr:uid="{5CD1C78F-AA97-49D8-8600-53AC124EEDFE}">
      <formula1>10000</formula1>
    </dataValidation>
    <dataValidation type="decimal" allowBlank="1" showInputMessage="1" showErrorMessage="1" promptTitle="Total Produksi Panen dalam 1 Thn" prompt="Sebutkan (Ton Per Tahun)" sqref="H1267" xr:uid="{5B87DF01-92E1-48CD-902F-62228132C05B}">
      <formula1>0</formula1>
      <formula2>IF(H1038="Tidak ada",0,25000)</formula2>
    </dataValidation>
    <dataValidation type="list" allowBlank="1" showInputMessage="1" showErrorMessage="1" promptTitle="Layanan SMA/SMK/MA/MAK/Sederajat" prompt="Pemerintah_x000a_Swasta_x000a_Masyarakat" sqref="H1773" xr:uid="{DF5D140D-2384-4D5A-B442-7BFF2C3D3226}">
      <formula1>"Pemerintah, Swasta, Masyarakat"</formula1>
    </dataValidation>
    <dataValidation type="list" allowBlank="1" showInputMessage="1" showErrorMessage="1" promptTitle="RTNH Lainnya" prompt="1: Tidak ada fasilitas_x000a_2: Ada, kondisi rusak parah_x000a_3: Ada, Kondisi rusak sedang_x000a_4: Ada, kondisi rusak ringan_x000a_5: Ada, kondisi baik" sqref="H2005" xr:uid="{59249D46-3B49-44E2-BD07-683E3479923A}">
      <formula1>"1,2,3,4,5"</formula1>
    </dataValidation>
    <dataValidation type="decimal" allowBlank="1" showInputMessage="1" showErrorMessage="1" error="Tidak Terdapat Produk Unggulan,_x000a_Diisi 0 (Nol)" promptTitle="Luas Lahan Tanaman " prompt="(Dalam Satuan Luas Ha)_x000a_1 Km2 = 100 Ha" sqref="H1107" xr:uid="{73416765-938D-45A9-BB0E-95E02F5B6C8D}">
      <formula1>0</formula1>
      <formula2>IF(H1038="Tidak Ada",0,25000)</formula2>
    </dataValidation>
    <dataValidation type="custom" operator="greaterThanOrEqual" allowBlank="1" showInputMessage="1" showErrorMessage="1" errorTitle="JLH PENDUDUK pd BIDANG PEKERJAAN" error="Total pendudukn Berdasarkan PEKERJAAN Harus LEBIH KECIL dari TOTAL PENDUDUK di Desa" promptTitle="Jumlah Pekerjaan PNS" prompt="Jumlah Pekerja PNS Laki-Laki" sqref="H519" xr:uid="{1F53B43F-5816-4132-B182-5BFFD5A11B93}">
      <formula1>($H$511+$H$512+$H$513+$H$514+$H$515+$H$516+$H$517+$H$518+$H$519+$H$520+$H$521+$H$522+$H$523+$H$524+$H$525+$H$526+$H$527+$H$528+$H$529+$H$530+$H$531+$H$532+$H$533+$H$534+$H$535)&lt;=$H$493</formula1>
    </dataValidation>
    <dataValidation type="whole" allowBlank="1" showInputMessage="1" showErrorMessage="1" error="Tidak Terdapat Konflik di Desa" promptTitle="Jlh Kejadian Konfik" prompt="Antar Pelajar/Mahasiswa/Pemuda_x000a_(Kasus)" sqref="H809" xr:uid="{2DBE259B-9738-4340-A7C4-C07195B82B34}">
      <formula1>0</formula1>
      <formula2>IF(H803=0,0,50)</formula2>
    </dataValidation>
    <dataValidation allowBlank="1" showInputMessage="1" showErrorMessage="1" promptTitle="Pihak Kelola Tambang Aspal" prompt="Sebutkan_x000a_" sqref="H289" xr:uid="{18AF088A-172F-4EC8-B1F0-9CFC4FD10B0A}"/>
    <dataValidation allowBlank="1" showInputMessage="1" showErrorMessage="1" promptTitle="Pihak yg mengelola Hutan Negara" prompt="Sebutkan Pihak IUPHAK/Swasta yg Mengelola Hutan Negara" sqref="H252" xr:uid="{51FA7D34-38BE-4666-BFA8-B80AA6A43F49}"/>
    <dataValidation type="whole" allowBlank="1" showInputMessage="1" showErrorMessage="1" promptTitle="Frek Kejadian Bencana" prompt="Tsunami_x000a_(Kali/Tahun)" sqref="H1490" xr:uid="{609BF8D0-452F-4BE9-BE7B-A3B2E2923933}">
      <formula1>0</formula1>
      <formula2>24</formula2>
    </dataValidation>
    <dataValidation type="whole" allowBlank="1" showInputMessage="1" showErrorMessage="1" error="Tidak terdapat Karang Taruna._x000a_Max 24 kali/tahun" promptTitle="Jlh Frek Karang Taruna" prompt="(Kali/Thn) " sqref="H737" xr:uid="{AC25B8FA-4DF2-4BA1-86AC-23EDC09C775D}">
      <formula1>0</formula1>
      <formula2>IF(H736=0,0,24)</formula2>
    </dataValidation>
    <dataValidation allowBlank="1" showInputMessage="1" showErrorMessage="1" promptTitle="Tersedia Layanan Dokter" prompt="1: Tidak Tersedia_x000a_5: Tersedia_x000a_(IDM S 313.a)" sqref="H1825" xr:uid="{6D1F17D0-74EA-4F48-9B4B-D062CA3889A7}"/>
    <dataValidation type="list" allowBlank="1" showInputMessage="1" showErrorMessage="1" promptTitle="Pendidikan T'akhir Plt/ Kades" prompt="0. Tidak Pernah Sekolah_x000a_1. Tamat S3_x000a_2. Tamat S2_x000a_3. Tamat S1/DIV_x000a_4. Tamat Akademi DIII_x000a_5. Tamat SLTA/ Sederajat_x000a_6. Tamat SLTP/ Sederajat_x000a_7. Tamat SD/ Sederajat_x000a_8. Tidak Tamat SD/sederajat" sqref="H41" xr:uid="{98C9ADA2-B267-4DC2-82E7-B3A5F0BE26DC}">
      <formula1>"0,1, 2, 3, 4, 5,6,7,8"</formula1>
    </dataValidation>
    <dataValidation type="whole" operator="lessThanOrEqual" allowBlank="1" showInputMessage="1" showErrorMessage="1" errorTitle="PERHATIKAN JUMLAH PENDUDUK" error="CEK JUMLAH PENDUDUK DI DESA, Tidak dapat Melebihi Jumlah Penduduk._x000a_Tidak Terdapat Tambang Emas_x000a_(Hanya diInput Angka)" promptTitle="Jlh Naker Tambang Emas" prompt=" (Diisi Angka)" sqref="H324" xr:uid="{7B4DAF93-C05A-4AA3-BAB9-B0DCD3372A6B}">
      <formula1>IF(H322="tidak ada",0,$H$493)</formula1>
    </dataValidation>
    <dataValidation allowBlank="1" showInputMessage="1" showErrorMessage="1" promptTitle="Sumber Listrik Tenaga Panas Bumi" prompt="Ada_x000a_Tidak Ada_x000a_(IDM S 399.g)" sqref="H1912" xr:uid="{4BE97592-13B0-4CA4-815D-B366EF584CF3}"/>
    <dataValidation type="decimal" allowBlank="1" showInputMessage="1" showErrorMessage="1" error="Tidak Terdapat Produk Unggulan,_x000a_Diisi 0 (Nol)" promptTitle="Luas Lahan Tanaman " prompt="(Dalam Satuan Luas Ha)_x000a_1 Km2 = 100 Ha" sqref="H1218" xr:uid="{ACE63700-7405-463E-8B55-B9FC738E3CE6}">
      <formula1>0</formula1>
      <formula2>IF(H1038="Tidak Ada",0,25000)</formula2>
    </dataValidation>
    <dataValidation type="whole" allowBlank="1" showInputMessage="1" showErrorMessage="1" error="Tidak lebih besar dari Jumlah rumah" promptTitle="Jumlah Rumah Memiliki Jamban" prompt="(Diisi Angka)" sqref="H1880" xr:uid="{06CC5F08-4B9A-498D-9C1E-EE7B4A91D352}">
      <formula1>0</formula1>
      <formula2>H1719</formula2>
    </dataValidation>
    <dataValidation type="list" allowBlank="1" showInputMessage="1" showErrorMessage="1" promptTitle="Angkutan Umum Air/Laut" prompt="Ada_x000a_Tidak Ada" sqref="H1465" xr:uid="{AA38DCA9-26AA-4EA1-9CBD-0DF1967485A0}">
      <formula1>IF(H$1463=3,Tidak_Ada,Ada)</formula1>
    </dataValidation>
    <dataValidation type="custom" operator="lessThanOrEqual" allowBlank="1" showInputMessage="1" showErrorMessage="1" errorTitle="Perhatikan Inputan Data" error="Total Penduduk Berdasarkan Struktur Usia Tidak Bisa Lebih Besar dari Total Penduduk di Desa" promptTitle="Penduduk Berdasarkan Usia" prompt="19-59 Tahun" sqref="H508" xr:uid="{53EB0203-595A-485E-A6AF-9DFE162E9DC5}">
      <formula1>SUM($H$503:$H$509)&lt;=$H$493</formula1>
    </dataValidation>
    <dataValidation type="list" showInputMessage="1" showErrorMessage="1" promptTitle="Kehadiran Warga Acara Kelahiran" prompt="Keterangan:_x000a_0 : Tidak_x000a_1 : Ya" sqref="H796" xr:uid="{60D84A14-F5A8-45ED-9107-A498BAC5EF06}">
      <formula1>"0,1"</formula1>
    </dataValidation>
    <dataValidation type="list" allowBlank="1" showInputMessage="1" showErrorMessage="1" promptTitle="Terdapat Wisata Pantai" prompt="Ada_x000a_Tidak Ada" sqref="H117" xr:uid="{3A33F760-CDF9-4942-BAA9-5A763C63F1B0}">
      <formula1>"Ada, Tidak Ada"</formula1>
    </dataValidation>
    <dataValidation type="list" allowBlank="1" showInputMessage="1" showErrorMessage="1" promptTitle="Aset Berupa Kantor Desa" prompt="1: Tidak Ada_x000a_3: Ada, tidak produktif untuk Kepentingan Masyarakat_x000a_5: Ada, produktif untuk Kepentingan Masyarakat_x000a_(IDM 901.b)" sqref="H2246" xr:uid="{3D7CA197-47B0-4868-B225-1FDAE31F36FC}">
      <formula1>IF($H$1612=1,damai,Non_listrik)</formula1>
    </dataValidation>
    <dataValidation type="decimal" allowBlank="1" showInputMessage="1" showErrorMessage="1" promptTitle="Total Produksi Panen dalam 1 Thn" prompt="Sebutkan (Ton Per Tahun)" sqref="H1049" xr:uid="{237DE04A-C74B-4AA7-B165-DCCE9F0B3E3E}">
      <formula1>0</formula1>
      <formula2>IF(H1038="Tidak ada",0,25000)</formula2>
    </dataValidation>
    <dataValidation type="list" allowBlank="1" showInputMessage="1" showErrorMessage="1" promptTitle="Terdapat Tambang Perak" prompt="Ada_x000a_Tidak Ada" sqref="H328" xr:uid="{2512A087-A2FE-4C43-9BD7-3BF4026BA42D}">
      <formula1>"Ada, Tidak Ada"</formula1>
    </dataValidation>
    <dataValidation type="list" operator="lessThanOrEqual" showInputMessage="1" showErrorMessage="1" promptTitle="Terdapat Gereja Katolik" prompt="Keterangan:_x000a_0 : Tidak Ada_x000a_1 : Ada" sqref="H788" xr:uid="{31C59B71-CA67-4BFF-AC17-BE67D73572B8}">
      <formula1>"0,1"</formula1>
    </dataValidation>
    <dataValidation type="whole" operator="lessThanOrEqual" allowBlank="1" showInputMessage="1" showErrorMessage="1" errorTitle="PERHATIKAN JUMLAH PENDUDUK" error="CEK JUMLAH PENDUDUK DI DESA, Tidak dapat Melebihi Jumlah Penduduk. Tidak Terdapat Tambang Batu Bara_x000a_(Hanya diInput Angka)" promptTitle="Jlh Naker Lokal Tambang Minyak B" prompt=" (Diisi Angka)" sqref="H287" xr:uid="{384CED09-309F-4F60-B400-A063CFDFDFA9}">
      <formula1>IF(H284="tidak ada",0,$H$493)</formula1>
    </dataValidation>
    <dataValidation type="list" allowBlank="1" showInputMessage="1" showErrorMessage="1" promptTitle="Tersedia Lapangan Bulutangkis" prompt="1: Tidak ada fasilitas_x000a_2: Ada, kondisi rusak parah_x000a_3: Ada, Kondisi rusak sedang_x000a_4: Ada, kondisi rusak ringan_x000a_5: Ada, kondisi baik" sqref="H1989" xr:uid="{2F31D303-146B-4528-AF6B-C417371D64A5}">
      <formula1>"1,2,3,4,5"</formula1>
    </dataValidation>
    <dataValidation allowBlank="1" showInputMessage="1" showErrorMessage="1" promptTitle="Kondisi Ruang Publik Terbuka" prompt="1: Rata-rata tidak terdapat fasilitas_x000a_2: Rata-rata kondisi rusak parah_x000a_3: Rata-rata Kondisi rusak sedang_x000a_4: Rata-rata kondisi rusak ringan_x000a_5: Rata-rata kondisi baik" sqref="H1997" xr:uid="{75CBE1BD-881E-43BE-86F1-D12EAB730052}"/>
    <dataValidation type="whole" operator="lessThanOrEqual" allowBlank="1" showInputMessage="1" showErrorMessage="1" promptTitle="Jlh Pasar Permanen" prompt="(Unit)" sqref="H1353" xr:uid="{557A62BD-33D8-46A5-93EC-2DED4487DD5A}">
      <formula1>5</formula1>
    </dataValidation>
    <dataValidation type="list" showInputMessage="1" showErrorMessage="1" promptTitle="Terdapat Kelmpk Lembaga Nelayan?" prompt="Keterangan:_x000a_0 : Tidak Ada_x000a_1 : Ada" sqref="H748" xr:uid="{D019A3CE-4E0D-43BC-B9D9-28415AEAF85B}">
      <formula1>"0,1"</formula1>
    </dataValidation>
    <dataValidation type="decimal" allowBlank="1" showInputMessage="1" showErrorMessage="1" promptTitle="Total Produksi Panen dalam 1 Thn" prompt="Sebutkan (Ton Per Tahun)" sqref="H1102" xr:uid="{D292C118-C42C-432B-A38E-E26B95C93935}">
      <formula1>0</formula1>
      <formula2>IF(H1038="Tidak ada",0,25000)</formula2>
    </dataValidation>
    <dataValidation type="list" allowBlank="1" showInputMessage="1" showErrorMessage="1" promptTitle="Terdapat Keg OR Voli" prompt="1. Tidak terdapat Kegiatan_x000a_2. Terdapat 1 Kali Kegiatan_x000a_3. Terdapat 2-3 Kali Kegiatan_x000a_4. Terdapat 4-5 Kali Kegiatan_x000a_5. Terdapat &gt;5 Kali Kegiatan" sqref="H1945" xr:uid="{84168D4C-C9DA-49BA-A4FF-D146967D7393}">
      <formula1>"1,2,3,4,5"</formula1>
    </dataValidation>
    <dataValidation type="list" showInputMessage="1" showErrorMessage="1" promptTitle="Status Bumdesa Bersama" prompt="Status Bumdesa Bersama di Desa_x000a_0: Tidak Aktif_x000a_1: Aktif" sqref="H1403" xr:uid="{21C34E7E-8A7F-47F5-A623-F115CB885DFA}">
      <formula1>IF($H$1400=0,Tidak_tersedia,Tersedia)</formula1>
    </dataValidation>
    <dataValidation allowBlank="1" showInputMessage="1" showErrorMessage="1" promptTitle="Kejadian Bencana" prompt="Ada_x000a_Tidak Ada_x000a_(IDM L 508.d)" sqref="H2104" xr:uid="{C2F76503-1244-4D01-BB71-CF24B6F79F80}"/>
    <dataValidation type="custom" operator="greaterThanOrEqual" allowBlank="1" showInputMessage="1" showErrorMessage="1" errorTitle="JLH PENDUDUK pd BIDANG PEKERJAAN" error="Total pendudukn Berdasarkan PEKERJAAN Harus LEBIH KECIL dari TOTAL PENDUDUK di Desa" promptTitle="Jumlah Pekerjaan Buruh" prompt="Jumlah Pekerja Buruh/ Nelayan Perempuan" sqref="H516" xr:uid="{A90D11C0-8858-45D1-97D3-27D2EBDD1EDB}">
      <formula1>($H$511+$H$512+$H$513+$H$514+$H$515+$H$516+$H$517+$H$518+$H$519+$H$520+$H$521+$H$522+$H$523+$H$524+$H$525+$H$526+$H$527+$H$528+$H$529+$H$530+$H$531+$H$532+$H$533+$H$534+$H$535)&lt;=$H$493</formula1>
    </dataValidation>
    <dataValidation type="custom" operator="greaterThanOrEqual" allowBlank="1" showInputMessage="1" showErrorMessage="1" promptTitle="Jlh KK Miliki Rumah Non Permanen" prompt="Input Dengan Angka" sqref="H881" xr:uid="{3DDFB9F0-A5CA-4D0F-A985-0BF7D136A6D9}">
      <formula1>(($H$877+$H$879+$H$881)&lt;=$H$875)</formula1>
    </dataValidation>
    <dataValidation type="whole" operator="greaterThanOrEqual" allowBlank="1" showInputMessage="1" showErrorMessage="1" promptTitle="ADD Tahun 2024" prompt=" " sqref="H1600" xr:uid="{1C29AC8C-D733-4497-A73E-C12330F6FD58}">
      <formula1>0</formula1>
    </dataValidation>
    <dataValidation allowBlank="1" showInputMessage="1" showErrorMessage="1" promptTitle="Akses SD/MI/Sederajat" prompt="1: Sangat Sulit_x000a_2: Sulit_x000a_3: Sedang_x000a_4: Mudah_x000a_5: Sangat Mudah" sqref="H1753" xr:uid="{51150F10-ACED-4340-BAC9-9E8A72FD1CDD}"/>
    <dataValidation type="decimal" allowBlank="1" showInputMessage="1" showErrorMessage="1" error="Tidak Terdapat Produk Unggulan,_x000a_Diisi 0 (Nol)" promptTitle="Total Produksi Panen dalam 1 Thn" prompt="Sebutkan (Ton Per Tahun)" sqref="H1314" xr:uid="{B9A9A462-E14D-4DCD-B767-092D42028407}">
      <formula1>0</formula1>
      <formula2>IF(LEN(H1274)&lt;3,0,25000)</formula2>
    </dataValidation>
    <dataValidation type="whole" operator="greaterThanOrEqual" allowBlank="1" showInputMessage="1" showErrorMessage="1" promptTitle="Lain-lain Tahun 2023" prompt=" " sqref="H1607" xr:uid="{E1658BB5-0825-4C6A-9027-9A50B14C5203}">
      <formula1>0</formula1>
    </dataValidation>
    <dataValidation type="list" allowBlank="1" showInputMessage="1" showErrorMessage="1" promptTitle="Kondisi KK  Rumah Non Permanen" prompt="1. Baik_x000a_2. Sedang_x000a_3. Rusak" sqref="H882" xr:uid="{2EC39D21-454C-4AF3-9027-C7BAC6CCF1E9}">
      <formula1>"1,2,3"</formula1>
    </dataValidation>
    <dataValidation type="list" allowBlank="1" showInputMessage="1" showErrorMessage="1" promptTitle="Penyedia Keterampilan Kursus" prompt="Pemerintah_x000a_Swasta_x000a_Masyarakat" sqref="H2025" xr:uid="{847CAEE7-3717-4C32-8273-29C1E2C107BA}">
      <formula1>"Pemerintah, Swasta, Masyarakat"</formula1>
    </dataValidation>
    <dataValidation type="list" allowBlank="1" showInputMessage="1" showErrorMessage="1" promptTitle="Terdapat Kejahatan Penipuan" prompt="Keterangan:_x000a_0 : Tidak Ada_x000a_1 : Ada" sqref="H830" xr:uid="{DDBC444F-8D4A-4FEF-8F65-19502846B9D9}">
      <formula1>"0,1"</formula1>
    </dataValidation>
    <dataValidation type="decimal" operator="lessThanOrEqual" allowBlank="1" showInputMessage="1" showErrorMessage="1" promptTitle="Jarak Poskesdes/ Polindes Tdekat" prompt="(Meter)" sqref="H596" xr:uid="{D2E9620C-01DA-41DD-A8EA-1BF510E13613}">
      <formula1>300000</formula1>
    </dataValidation>
    <dataValidation type="list" allowBlank="1" showInputMessage="1" showErrorMessage="1" promptTitle="Terdapat Tambang Belerang" prompt="Ada_x000a_Tidak Ada" sqref="H316" xr:uid="{88507B62-5269-4FE2-886E-6CA09A703798}">
      <formula1>"Ada, Tidak Ada"</formula1>
    </dataValidation>
    <dataValidation type="custom" operator="greaterThanOrEqual" allowBlank="1" showInputMessage="1" showErrorMessage="1" promptTitle="Jlh KK BAB Bukan Jamban" prompt="Input dengan angka" sqref="H909" xr:uid="{2BF8D182-870E-4AE6-A605-5ABBD416F1E6}">
      <formula1>($H$906+$H$907+$H$908+$H$909)&lt;=$H$499</formula1>
    </dataValidation>
    <dataValidation type="custom" operator="greaterThanOrEqual" allowBlank="1" showInputMessage="1" showErrorMessage="1" error="ISI dengan Angka_x000a_Tidak Bisa Lebih besar dari jumlah KK" promptTitle="Jumlah KK Sumber Listrik Non PLN" prompt="(KK)" sqref="H915" xr:uid="{FC282F56-C406-495E-AFF8-3ACDA74733FB}">
      <formula1>($H$914+$H$915+$H$916)&lt;=$H$499</formula1>
    </dataValidation>
    <dataValidation type="decimal" allowBlank="1" showInputMessage="1" showErrorMessage="1" error="Tidak Terdapat Produk Unggulan,_x000a_Diisi 0 (Nol)" promptTitle="Total Produksi Panen dalam 1 Thn" prompt="Sebutkan (Ton Per Tahun)" sqref="H1328" xr:uid="{4A3A07C3-A14F-4725-9772-ADE98E61646D}">
      <formula1>0</formula1>
      <formula2>IF(LEN(H1274)&lt;3,0,25000)</formula2>
    </dataValidation>
    <dataValidation type="list" operator="lessThanOrEqual" showInputMessage="1" showErrorMessage="1" promptTitle="Terdapat Pura" prompt="Keterangan:_x000a_0 : Tidak Ada_x000a_1 : Ada" sqref="H790" xr:uid="{A22A24AD-E392-4B27-862E-04F91E616EF6}">
      <formula1>"0,1"</formula1>
    </dataValidation>
    <dataValidation type="whole" operator="greaterThanOrEqual" allowBlank="1" showInputMessage="1" showErrorMessage="1" promptTitle="Total Ketua RW" prompt="Ketua RW Perempuan_x000a_(Terisi dari Unggah Template Staf Petugas Desa dan Lembaga Kemasayarakatan Desa)" sqref="H88" xr:uid="{26D8595F-5E25-43E1-99F9-4921AE7C50D5}">
      <formula1>0</formula1>
    </dataValidation>
    <dataValidation type="list" allowBlank="1" showInputMessage="1" showErrorMessage="1" promptTitle="Kearifan Lokal/Budaya utk Ekonom" prompt="1: Tidak Ada_x000a_5: Ada" sqref="H2016" xr:uid="{E25A6244-70FE-418E-92E1-83BAF37A3A94}">
      <formula1>"1,5"</formula1>
    </dataValidation>
    <dataValidation type="list" showInputMessage="1" showErrorMessage="1" promptTitle="Ketersediaan Pos PAUD" prompt="Keterangan:_x000a_0 : Tidak Ada_x000a_1 : Ada" sqref="H707" xr:uid="{2BD4B7AE-92F9-4E6A-8435-4BCADCDB759C}">
      <formula1>"0,1"</formula1>
    </dataValidation>
    <dataValidation type="decimal" operator="lessThanOrEqual" allowBlank="1" showInputMessage="1" showErrorMessage="1" promptTitle="Jarak ke Pertokoan (Meter)" prompt="Jarak menuju kelompok pertokoan di Desa (dalam Meter)" sqref="H1352" xr:uid="{ABFE34D7-8406-4B78-B3C6-E62565921AA0}">
      <formula1>150000</formula1>
    </dataValidation>
    <dataValidation allowBlank="1" showInputMessage="1" showErrorMessage="1" promptTitle="Akses Menuju Fasilitas Posyandu" prompt="1: Sangat Sulit_x000a_2: Sulit_x000a_3: Sedang_x000a_4: Mudah_x000a_5: Sangat Mudah" sqref="H1823" xr:uid="{A19262EE-145D-4CC8-AF0A-132A567E9160}"/>
    <dataValidation type="whole" operator="greaterThanOrEqual" allowBlank="1" showInputMessage="1" showErrorMessage="1" promptTitle="ADD Tahun 2023" prompt=" " sqref="H1601" xr:uid="{C4E10D8F-F86C-436F-8584-939B34A532E0}">
      <formula1>0</formula1>
    </dataValidation>
    <dataValidation type="list" allowBlank="1" showInputMessage="1" showErrorMessage="1" promptTitle="Kearifan Budaya dipertahankan" prompt="1: Tidak ada yang dipertahankan_x000a_3: Kurang dari 3 yang dipertahankan_x000a_5: Lebih dari 3 yang dipertahankan" sqref="H1932" xr:uid="{0534CF25-ED05-4700-934E-23FF8CB55F12}">
      <formula1>"1,3,5"</formula1>
    </dataValidation>
    <dataValidation type="list" allowBlank="1" showInputMessage="1" showErrorMessage="1" promptTitle="Terdapat Wisata Sungai" prompt="Ada_x000a_Tidak Ada" sqref="H145" xr:uid="{1D600B47-7AFA-48AC-AFCA-CBC7E8E538AB}">
      <formula1>"Ada, Tidak Ada"</formula1>
    </dataValidation>
    <dataValidation type="textLength" operator="equal" allowBlank="1" showInputMessage="1" showErrorMessage="1" error="Isi NIK dengan Benar" promptTitle="Nomor Induk Kependudukan (NIK)" prompt="Nomor KTP" sqref="H9" xr:uid="{1462E749-E154-4AA5-9586-A5E6271F00F2}">
      <formula1>16</formula1>
    </dataValidation>
    <dataValidation type="list" allowBlank="1" showInputMessage="1" showErrorMessage="1" promptTitle="Terdapat Produk Unggulan Padi" prompt="Ada_x000a_Tidak Ada" sqref="H960" xr:uid="{3CD8C572-1639-4F82-9E09-41C71FB373AB}">
      <formula1>"Ada, Tidak Ada"</formula1>
    </dataValidation>
    <dataValidation type="decimal" operator="lessThanOrEqual" allowBlank="1" showInputMessage="1" showErrorMessage="1" error="Tidak Tedapat Tambang Minyak Bumi_x000a_Diisi 0 (NOL)" promptTitle="Luas Tambang Minyak Bumi" prompt="(Dalam Satuan Luas Ha)_x000a_1 Km2 = 100 Ha" sqref="H267" xr:uid="{D7281033-E8CD-4AED-9BE6-237A12599C76}">
      <formula1>IF(H266="Tidak Ada",0,25000)</formula1>
    </dataValidation>
    <dataValidation type="decimal" allowBlank="1" showInputMessage="1" showErrorMessage="1" error="Tidak Terdapat Kantor Pos/ Pos Pembantu/ Rumah Pos/ Pos Keliling di Desa._x000a_Diisi 0 (NOL)" promptTitle="Jarak Kantor Pos T'dekat" prompt="(Meter)" sqref="H1368" xr:uid="{CA3FEAF0-2723-45A1-8B37-358B982725AE}">
      <formula1>0</formula1>
      <formula2>IF(H1367=0,0,25000)</formula2>
    </dataValidation>
    <dataValidation type="list" allowBlank="1" showInputMessage="1" showErrorMessage="1" promptTitle="Terdapat Keg OR Futsal" prompt="1. Tidak terdapat Kegiatan_x000a_2. Terdapat 1 Kali Kegiatan_x000a_3. Terdapat 2-3 Kali Kegiatan_x000a_4. Terdapat 4-5 Kali Kegiatan_x000a_5. Terdapat &gt;5 Kali Kegiatan" sqref="H1949" xr:uid="{6D561B0C-65B1-4AD3-A276-2B190606DBB4}">
      <formula1>"1,2,3,4,5"</formula1>
    </dataValidation>
    <dataValidation type="list" allowBlank="1" showInputMessage="1" showErrorMessage="1" promptTitle="Tersedia Produk Unggulan Desa" prompt="1: Tidak Ada_x000a_5: Ada" sqref="H2012" xr:uid="{0CC5DBB1-F8D7-4DBD-8E51-B38987331935}">
      <formula1>"1,5"</formula1>
    </dataValidation>
    <dataValidation type="list" allowBlank="1" showInputMessage="1" showErrorMessage="1" promptTitle="Terdapat Wisata Seni &amp; Tradisi" prompt="Ada_x000a_Tidak Ada" sqref="H226" xr:uid="{BB11D284-E919-4FCE-9C78-FB8AB852472F}">
      <formula1>"Ada, Tidak Ada"</formula1>
    </dataValidation>
    <dataValidation operator="greaterThan" allowBlank="1" showInputMessage="1" showErrorMessage="1" promptTitle="Besaran Dana Desa" prompt="IDM 801.b2" sqref="H2240" xr:uid="{BF80ADB1-41C0-421B-B472-B1F7C788CED9}"/>
    <dataValidation type="list" showInputMessage="1" showErrorMessage="1" promptTitle="Tdapat Bumdesa Pariwisata" prompt="Terdapat Bumdesa Parawisita Bidang Transportasi_x000a_0: Tidak Ada_x000a_1: Ada" sqref="H1446" xr:uid="{16B83FA5-B6D1-4A91-8E5E-19BAF4847491}">
      <formula1>IF($H$1442=0,Tidak_tersedia,Tersedia)</formula1>
    </dataValidation>
    <dataValidation type="whole" allowBlank="1" showInputMessage="1" showErrorMessage="1" promptTitle="Waktu Tempuh (Menit) ke Kedai/RM" prompt="(Diisi Angka)" sqref="H2042" xr:uid="{4CAC3DA3-FA0E-41B6-A8EE-BA3C9209E671}">
      <formula1>0</formula1>
      <formula2>180</formula2>
    </dataValidation>
    <dataValidation type="list" showInputMessage="1" showErrorMessage="1" promptTitle="Bank Pemerintah" prompt="Terdapat bank umum pemerintah di Desa_x000a_0: Tidak Ada_x000a_1: Ada" sqref="H1385" xr:uid="{1C2DC769-E1E1-49DE-B5EB-5CA593DE5297}">
      <formula1>"0,1"</formula1>
    </dataValidation>
    <dataValidation type="decimal" operator="lessThanOrEqual" allowBlank="1" showInputMessage="1" showErrorMessage="1" error="Tidak dapat Perkebunan Kina._x000a_Diisi 0 (NOL)" promptTitle="Luas Area Perkebunan Kina" prompt="(Dalam Satuan Luas Ha)_x000a_1 Km2 = 100 Ha" sqref="H444" xr:uid="{8852F123-DD5D-4DCB-BA09-AE403FD9EE9B}">
      <formula1>IF(H443="Tidak ada",0,25000)</formula1>
    </dataValidation>
    <dataValidation type="whole" operator="lessThanOrEqual" allowBlank="1" showInputMessage="1" showErrorMessage="1" promptTitle="Jlh Mikro kecil-Lainnya" prompt="Input Menggunakan Angka" sqref="H1340" xr:uid="{EF3AC372-67AD-483C-BBBE-6603BE0E9CF9}">
      <formula1>100</formula1>
    </dataValidation>
    <dataValidation type="list" allowBlank="1" showInputMessage="1" showErrorMessage="1" promptTitle="Bumdes/Bumdesma berbadan hukum" prompt="1: Belum berbadan hukum_x000a_5: Sudah berbadan hukum" sqref="H2060" xr:uid="{376D5BF0-0813-46FF-8928-E945D115A8AB}">
      <formula1>IF($H$2059=1,Septi_tank1,Septic_tank5)</formula1>
    </dataValidation>
    <dataValidation allowBlank="1" showInputMessage="1" showErrorMessage="1" promptTitle="Ketersediaan UMKM" prompt="1: Tidak ada_x000a_5: Ada_x000a_(IDM E 515.g)" sqref="H2065" xr:uid="{2058EE55-C3E6-4DFC-9BDF-6F16345767C5}"/>
    <dataValidation type="list" allowBlank="1" showInputMessage="1" showErrorMessage="1" promptTitle="Status Layanan Fasilitas Kredit" prompt="1: Tidak resmi_x000a_5: Resmi" sqref="H2073" xr:uid="{D6DA1F9C-C657-4D72-A7F1-7A3C28077D3E}">
      <formula1>"1,5"</formula1>
    </dataValidation>
    <dataValidation allowBlank="1" showInputMessage="1" showErrorMessage="1" promptTitle="Pihak kelola Tambang Gas Alam" prompt="Sebutkan_x000a_" sqref="H277" xr:uid="{93EF38AC-5E33-4ABF-8D8B-A0DFFAAE3B29}"/>
    <dataValidation type="decimal" allowBlank="1" showInputMessage="1" showErrorMessage="1" error="Tidak Terdapat Produk Unggulan Tanaman Pangan Lainnya, Diisi 0 (Nol)" promptTitle="Total Produksi Panen dalam 1 Thn" prompt="Sebutkan (Ton Per Tahun)" sqref="H1035" xr:uid="{F3D9C554-7D87-4285-924C-0D6D94408E9E}">
      <formula1>0</formula1>
      <formula2>IF(H1032="Tidak Ada",0,25000)</formula2>
    </dataValidation>
    <dataValidation type="list" allowBlank="1" showInputMessage="1" showErrorMessage="1" promptTitle="Terdapat Tambang Tembaga" prompt="Ada_x000a_Tidak Ada" sqref="H310" xr:uid="{38234CAC-63B4-4563-8A76-9789DE662392}">
      <formula1>"Ada, Tidak Ada"</formula1>
    </dataValidation>
    <dataValidation type="whole" operator="lessThanOrEqual" allowBlank="1" showInputMessage="1" showErrorMessage="1" error="Tidak Terdapat Perkebunan Kina. Diisi 0 (NOL)_x000a_Tidak Melebihi Jumlah Penduduk di Desa" promptTitle="Jlh Petani Perkebunan Kina" prompt=" _x000a_" sqref="H449" xr:uid="{017E4F83-B9A2-475E-91D8-E99DC9E35BA6}">
      <formula1>IF(H443="Tidak ada",0,$H$493)</formula1>
    </dataValidation>
    <dataValidation type="decimal" allowBlank="1" showInputMessage="1" showErrorMessage="1" promptTitle="Total Produksi Panen dalam 1 Thn" prompt="Sebutkan (Ton Per Tahun)" sqref="H1261" xr:uid="{DB1C4252-9FB1-4304-B5BA-3AE7A2DB9FF9}">
      <formula1>0</formula1>
      <formula2>IF(H1038="Tidak ada",0,25000)</formula2>
    </dataValidation>
    <dataValidation type="list" allowBlank="1" showInputMessage="1" showErrorMessage="1" promptTitle="Terdapat Bangunan Balai Desa" prompt="0: Tidak Ada_x000a_1: Ada" sqref="H1613" xr:uid="{9B71AD66-42C9-48DB-83EA-D9364ADE3E9A}">
      <formula1>"0,1"</formula1>
    </dataValidation>
    <dataValidation allowBlank="1" showInputMessage="1" showErrorMessage="1" promptTitle="Pihak Kelola Tambang Gol C Lain" prompt="Sebutkan_x000a_" sqref="H390" xr:uid="{521BCACD-F764-49BB-B772-DEC6CA229BAA}"/>
    <dataValidation type="whole" operator="lessThanOrEqual" allowBlank="1" showInputMessage="1" showErrorMessage="1" errorTitle="PERHATIKAN JUMLAH PENDUDUK" error="CEK JUMLAH PENDUDUK DI DESA, Tidak dapat Melebihi Jumlah Penduduk._x000a_Tidak Terdapat Tambang Pasir Batu_x000a_(Hanya diInput Angka)" promptTitle="Jlh Naker Tambang Pasir Batu" prompt=" (Diisi Angka)" sqref="H362" xr:uid="{55249299-E714-4BB0-98BD-344B205678E9}">
      <formula1>IF(H360="tidak ada",0,$H$493)</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Wiraswasta" prompt="Jumlah Pekerja Wiraswasta Laki-Laki" sqref="H523" xr:uid="{6A26E5D3-D216-49D0-B650-2A06B4F57D3B}">
      <formula1>($H$511+$H$512+$H$513+$H$514+$H$515+$H$516+$H$517+$H$518+$H$519+$H$520+$H$521+$H$522+$H$523+$H$524+$H$525+$H$526+$H$527+$H$528+$H$529+$H$530+$H$531+$H$532+$H$533+$H$534+$H$535)&lt;=$H$493</formula1>
    </dataValidation>
    <dataValidation type="list" allowBlank="1" showInputMessage="1" showErrorMessage="1" promptTitle="ada tidaknya Musyawarah Desa" prompt="Keterangan:_x000a_0 : Tidak Ada_x000a_1 : Ada" sqref="H759" xr:uid="{379552F9-D419-4289-874D-19D0CF96B5D3}">
      <formula1>"0,1"</formula1>
    </dataValidation>
    <dataValidation type="whole" operator="lessThanOrEqual" allowBlank="1" showInputMessage="1" showErrorMessage="1" error="Tidak Terdapat Wisata Pemandian Sumber Air Panas._x000a_Diisi 0 (Nol)" promptTitle="Jlh Naker Desa Wisata Air Panas" prompt="Isi dengan Angka" sqref="H165" xr:uid="{32907717-BE7C-4837-93D2-E9F48605A90D}">
      <formula1>IF(H159="tidak ada",0,10000)</formula1>
    </dataValidation>
    <dataValidation type="list" showInputMessage="1" showErrorMessage="1" promptTitle="Bumdesa" prompt="Terdapat BumDesa di Desa_x000a_0: Tidak Ada_x000a_1: Ada" sqref="H1397" xr:uid="{AE605240-DB88-4250-95EF-6481AB638E53}">
      <formula1>"0,1"</formula1>
    </dataValidation>
    <dataValidation type="list" allowBlank="1" showInputMessage="1" showErrorMessage="1" promptTitle="Metode Publikasi Informa/Layanan" prompt="Secara Digital_x000a_Secara Konvensional" sqref="H2215" xr:uid="{4637E354-D5C6-4B36-AD2D-CD1B637A4FE9}">
      <formula1>"Secara Digital, Secara Konvensional"</formula1>
    </dataValidation>
    <dataValidation type="whole" operator="lessThanOrEqual" allowBlank="1" showInputMessage="1" showErrorMessage="1" promptTitle="Jlh Mikro kecil-Pertanian" prompt="Input Menggunakan Angka" sqref="H1338" xr:uid="{F90E8E68-6391-4F43-91B3-6BCE1FF6D1C0}">
      <formula1>100</formula1>
    </dataValidation>
    <dataValidation type="list" allowBlank="1" showInputMessage="1" showErrorMessage="1" promptTitle="Sebagaian Besar Warga BAB" prompt="Keterangan:_x000a_1 : Jamban Sendiri_x000a_2 : Jamban Bersama_x000a_3 : Jamban Umum_x000a_4 : Bukan Jamban" sqref="H905" xr:uid="{A0F25B9A-0C19-41B7-B3A2-228D91E48D4B}">
      <formula1>"1,2,3,4"</formula1>
    </dataValidation>
    <dataValidation type="list" showInputMessage="1" showErrorMessage="1" promptTitle="Bank Swasta" prompt="Terdapat bank swasta di Desa _x000a_0: Tidak Ada_x000a_1: Ada" sqref="H1387" xr:uid="{03A72CEE-B75F-4777-90C5-8E295985A59A}">
      <formula1>"0,1"</formula1>
    </dataValidation>
    <dataValidation type="list" allowBlank="1" showInputMessage="1" showErrorMessage="1" promptTitle="Jaringan Internet Indosat" prompt="Tidak Ada_x000a_2G/ 2.5G/ GPRS/ EDGE_x000a_3G/ 3.5G/ HSDPA/ EVDO_x000a_4G LTE_x000a_5G" sqref="H935" xr:uid="{52BBCD69-D72C-4622-93F3-C489F5629507}">
      <formula1>IF($H$934=0,Tidak_Ada,sinyal)</formula1>
    </dataValidation>
    <dataValidation type="whole" operator="lessThanOrEqual" allowBlank="1" showInputMessage="1" showErrorMessage="1" promptTitle="Jlh Mikro kecil-Peternakan" prompt="Input Menggunakan Angka" sqref="H1339" xr:uid="{61809BBE-ECD1-47DE-A096-4FC4578AEFD6}">
      <formula1>100</formula1>
    </dataValidation>
    <dataValidation type="list" allowBlank="1" showInputMessage="1" showErrorMessage="1" promptTitle="Kearifan Aktivitas Ekonomi Desa" prompt="1: Tidak aktif (tidak memiliki produk/jasa yang dihasilkan)_x000a_5: Aktif (memiliki produk/jasa yang dihasilkan)" sqref="H2010" xr:uid="{964EF252-46D7-4064-A9A6-46ACC9AAE3B7}">
      <formula1>"1,5"</formula1>
    </dataValidation>
    <dataValidation type="decimal" operator="lessThanOrEqual" allowBlank="1" showInputMessage="1" showErrorMessage="1" error="Tidak terdapat Perkebunan Kopi._x000a_Diisi 0 (NOL)" promptTitle="Total Produksi dalam 1 Tahun" prompt="Sebutkan (Satuan Ton)_x000a_" sqref="H429" xr:uid="{34CB8D3C-C066-4657-A8EF-5D5508E89205}">
      <formula1>IF(H425="Tidak ada",0,10000)</formula1>
    </dataValidation>
    <dataValidation type="decimal" allowBlank="1" showInputMessage="1" showErrorMessage="1" promptTitle="Luas Lahan Tanaman Pangan" prompt="(Dalam Satuan Luas Ha)_x000a_1 Km2 = 100 Ha" sqref="H961" xr:uid="{6FEA88F2-F109-4427-B8AE-8BAF10BAF311}">
      <formula1>0</formula1>
      <formula2>IF(H960="tidak ada",0,25000)</formula2>
    </dataValidation>
    <dataValidation type="list" allowBlank="1" showInputMessage="1" showErrorMessage="1" promptTitle="Buku Kas Pembantu Kegiatan" prompt="Diisi_x000a_Tidak Diisi" sqref="H2171" xr:uid="{B431CEE2-F235-46D9-B9D7-5720FDB1CE1B}">
      <formula1>IF($H$2167="Belum",Tidak_Diisi,Diisi)</formula1>
    </dataValidation>
    <dataValidation type="list" allowBlank="1" showInputMessage="1" showErrorMessage="1" promptTitle="Konflik Kelompok Masy antar desa" prompt="Ada_x000a_Tidak Ada" sqref="H1958" xr:uid="{88B9DD9B-EAAF-4816-AD28-232423BF6E50}">
      <formula1>IF($H$1954="Tidak Ada",Tidak_Ada,Ada)</formula1>
    </dataValidation>
    <dataValidation type="decimal" allowBlank="1" showInputMessage="1" showErrorMessage="1" error="Tidak Terdapat Produk Unggulan,_x000a_Diisi 0 (Nol)" promptTitle="Total Produksi Panen dalam 1 Thn" prompt="Sebutkan (Ton Per Tahun)" sqref="H1285" xr:uid="{6ACBBC27-167C-4EBB-B2BF-1D1EEFFD917E}">
      <formula1>0</formula1>
      <formula2>IF(LEN(H1274)&lt;3,0,25000)</formula2>
    </dataValidation>
    <dataValidation type="whole" operator="lessThanOrEqual" allowBlank="1" showInputMessage="1" showErrorMessage="1" error="Tidak Terdapat Gudang Pangan Milik Pemerintah di Desa._x000a_Diisi 0 (NOL)" sqref="H1381" xr:uid="{7F087D9B-AF14-4536-A9A8-5187E0ABB409}">
      <formula1>IF(H1380="tidak ada",0,50)</formula1>
    </dataValidation>
    <dataValidation type="decimal" operator="lessThanOrEqual" allowBlank="1" showInputMessage="1" showErrorMessage="1" promptTitle="Total Produksi Panen dalam 1 Thn" prompt="Sebutkan (Ton Per Tahun)" sqref="H1023" xr:uid="{85068A2A-8076-4053-8388-E4CF941958F4}">
      <formula1>IF(H960="tidak ada",0,25000)</formula1>
    </dataValidation>
    <dataValidation type="list" allowBlank="1" showInputMessage="1" showErrorMessage="1" promptTitle="Tersedia Angkutan Umum" prompt="Ada_x000a_Tidak Ada" sqref="H1804" xr:uid="{73C9793A-AE03-488F-9BEC-C320E279FB58}">
      <formula1>"Ada, Tidak Ada"</formula1>
    </dataValidation>
    <dataValidation type="decimal" allowBlank="1" showInputMessage="1" showErrorMessage="1" promptTitle="Total Produksi Panen dalam 1 Thn" prompt="Sebutkan (Ton Per Tahun)" sqref="H1108" xr:uid="{7A58B7FF-08BD-492D-A6C4-E60CF2727D51}">
      <formula1>0</formula1>
      <formula2>IF(H1038="Tidak ada",0,25000)</formula2>
    </dataValidation>
    <dataValidation type="whole" operator="lessThanOrEqual" allowBlank="1" showInputMessage="1" showErrorMessage="1" promptTitle="Jlh Tunarungu &lt;20thn tdk sklh" prompt=" " sqref="H695" xr:uid="{137B2641-34B6-46A9-8CE2-59D988149B01}">
      <formula1>250</formula1>
    </dataValidation>
    <dataValidation type="list" allowBlank="1" showInputMessage="1" showErrorMessage="1" promptTitle="Jam Operasional Angkot" prompt="Jam operasional angkutan umum utama_x000a_0: Tidak Ada_x000a_1: Siang &amp; malam hari_x000a_2: Hanya siang hari" sqref="H1468" xr:uid="{5CA44AFD-6315-4C24-8346-078EC54DA840}">
      <formula1>IF($H$1463=3,Tidak_tersedia,BPJS)</formula1>
    </dataValidation>
    <dataValidation type="list" allowBlank="1" showInputMessage="1" showErrorMessage="1" promptTitle="Desa Konstitusi" prompt="Ya_x000a_Tidak" sqref="H112" xr:uid="{0446C7B8-256A-4109-BC2B-BD346940FC64}">
      <formula1>"Ya, Tidak"</formula1>
    </dataValidation>
    <dataValidation type="whole" operator="lessThanOrEqual" allowBlank="1" showInputMessage="1" showErrorMessage="1" promptTitle="Jlh Mikro kecil-Perikanan" prompt="Input Menggunakan Angka" sqref="H1337" xr:uid="{F23B8E1B-EDCD-4920-B666-749A5D0A92DF}">
      <formula1>100</formula1>
    </dataValidation>
    <dataValidation type="list" allowBlank="1" showInputMessage="1" showErrorMessage="1" promptTitle="Ketersediaan Informasi Bencana" prompt="1: Tidak tersedia data kejadian bencana, indeks resiko bencana dan peta rawan bencana_x000a_5: Tersedia data kejadian bencana, indeks resiko bencana dan peta rawan bencana" sqref="H2111" xr:uid="{919DC319-F749-4D64-B050-CF2748BC4366}">
      <formula1>"1,5"</formula1>
    </dataValidation>
    <dataValidation type="list" allowBlank="1" showInputMessage="1" showErrorMessage="1" promptTitle="Catat Adminsitrasi Kependudukan" prompt="Sudah_x000a_Belum" sqref="H2160" xr:uid="{21F60527-EE58-4B96-8415-19835C9FED97}">
      <formula1>"Sudah, Belum"</formula1>
    </dataValidation>
    <dataValidation type="whole" operator="lessThanOrEqual" allowBlank="1" showInputMessage="1" showErrorMessage="1" promptTitle="Jlh Fasilitas Lap Sepak Bola" prompt="(Unit)" sqref="H767" xr:uid="{1ECA06F0-5513-483C-A9C3-9AE96646464D}">
      <formula1>5</formula1>
    </dataValidation>
    <dataValidation type="list" showInputMessage="1" showErrorMessage="1" promptTitle="Peringatan Dini Tsunami" prompt="Terdapat fasilitas mitigasi bencana alam di Desa berupa sistem peringatan dini khusus tsunami_x000a_0: Tidak Ada_x000a_1: Ada" sqref="H1499" xr:uid="{74891AC0-AF35-469C-86AE-2ADDDC35AFFE}">
      <formula1>"0,1"</formula1>
    </dataValidation>
    <dataValidation type="decimal" allowBlank="1" showInputMessage="1" showErrorMessage="1" error="Tidak Terdapat Produk Unggulan,_x000a_Diisi 0 (Nol)" promptTitle="Luas Lahan Tanaman " prompt="(Dalam Satuan Luas Ha)_x000a_1 Km2 = 100 Ha" sqref="H1080" xr:uid="{4C4FF38F-AF0D-4F16-97B8-E1F3D5BBA0D1}">
      <formula1>0</formula1>
      <formula2>IF(H1038="Tidak Ada",0,25000)</formula2>
    </dataValidation>
    <dataValidation type="list" allowBlank="1" showInputMessage="1" showErrorMessage="1" promptTitle="Terdapat Gotong Royong Ekonomi" prompt="Ada_x000a_Tidak Ada" sqref="H1939" xr:uid="{8E8B223B-CB24-4D94-A850-8437394DAFD6}">
      <formula1>"Ada, Tidak Ada"</formula1>
    </dataValidation>
    <dataValidation type="decimal" operator="greaterThanOrEqual" allowBlank="1" showInputMessage="1" showErrorMessage="1" promptTitle="Jrk Desa ke ktr Bupati/Walikota" prompt="Jarak Diukur dari Kantor Desa ke Kantor Bupati/ Walikota" sqref="H1702" xr:uid="{9720D0E7-AA88-48E3-9A20-57008A767B6E}">
      <formula1>0</formula1>
    </dataValidation>
    <dataValidation type="decimal" allowBlank="1" showInputMessage="1" showErrorMessage="1" promptTitle="Total Produksi Panen dalam 1 Thn" prompt="Sebutkan (Ton Per Tahun)" sqref="H1255" xr:uid="{EA226889-DD18-4AEA-94E8-12029B65BA5B}">
      <formula1>0</formula1>
      <formula2>IF(H1038="Tidak ada",0,25000)</formula2>
    </dataValidation>
    <dataValidation type="decimal" allowBlank="1" showInputMessage="1" showErrorMessage="1" promptTitle="Total Produksi Panen dalam 1 Thn" prompt="Sebutkan (Ton Per Tahun)" sqref="H1142" xr:uid="{6D44199A-59BF-48E2-B24F-A768112C3617}">
      <formula1>0</formula1>
      <formula2>IF(H1038="Tidak ada",0,25000)</formula2>
    </dataValidation>
    <dataValidation type="list" allowBlank="1" showInputMessage="1" showErrorMessage="1" promptTitle="Akses Sinyal Internet di Desa" prompt="1: Tidak ada akses sinyal_x000a_2: Terdapat akses 2G dan lainnya_x000a_4: Terdapat akses 3G_x000a_5: Terdapat akses 5G dan 4G" sqref="H1916" xr:uid="{F4119322-E02F-4611-9B5F-BE8D8E05340D}">
      <formula1>IF($H$1915=1,Non_listrik,Ada_listrik)</formula1>
    </dataValidation>
    <dataValidation type="decimal" allowBlank="1" showInputMessage="1" showErrorMessage="1" error="Tidak Terdapat Produk Unggulan,_x000a_Diisi 0 (Nol)" promptTitle="Luas Lahan Tanaman " prompt="(Dalam Satuan Luas Ha)_x000a_1 Km2 = 100 Ha" sqref="H1141" xr:uid="{2484A985-BF49-4AB5-AB6D-464252513C94}">
      <formula1>0</formula1>
      <formula2>IF(H1038="Tidak Ada",0,25000)</formula2>
    </dataValidation>
    <dataValidation type="list" allowBlank="1" showInputMessage="1" showErrorMessage="1" promptTitle="Terdapat Produk Unggulan Wortel" prompt="Ada_x000a_Tidak Ada" sqref="H1012" xr:uid="{71383E5C-8C24-4B69-AAC5-82EE7B746581}">
      <formula1>"Ada, Tidak Ada"</formula1>
    </dataValidation>
    <dataValidation type="list" allowBlank="1" showInputMessage="1" showErrorMessage="1" promptTitle="Terdapat Produk Unggulan Kedelai" prompt="Ada_x000a_Tidak Ada" sqref="H968" xr:uid="{CA5C5ADA-E0F7-4457-92D0-7DCE922A5ED8}">
      <formula1>"Ada, Tidak Ada"</formula1>
    </dataValidation>
    <dataValidation type="whole" operator="lessThanOrEqual" allowBlank="1" showInputMessage="1" showErrorMessage="1" promptTitle="Jlh Tunanetra" prompt=" " sqref="H845:H846" xr:uid="{722E37E0-221A-4F2B-910F-8387707A9167}">
      <formula1>50</formula1>
    </dataValidation>
    <dataValidation type="list" allowBlank="1" showInputMessage="1" showErrorMessage="1" promptTitle="Angkutan Umum Darat" prompt="Ada_x000a_Tidak Ada" sqref="H1464" xr:uid="{0E2228AD-8D03-42AD-B2F6-D1DB9B16D5C4}">
      <formula1>IF(H$1463=3,Tidak_Ada,Ada)</formula1>
    </dataValidation>
    <dataValidation type="list" allowBlank="1" showInputMessage="1" showErrorMessage="1" promptTitle="Tersedia Merek Dagang" prompt="1: Merek dagang tidak terdaftar_x000a_5: Merek dagang terdaftar" sqref="H2014" xr:uid="{739487B9-2148-4C03-A232-36F209796594}">
      <formula1>"1,5"</formula1>
    </dataValidation>
    <dataValidation type="decimal" allowBlank="1" showInputMessage="1" showErrorMessage="1" error="Tidak Terdapat Produk Unggulan,_x000a_Diisi 0 (Nol)" promptTitle="Luas Lahan Tanaman " prompt="(Dalam Satuan Luas Ha)_x000a_1 Km2 = 100 Ha" sqref="H1045" xr:uid="{2807C005-EF12-4287-A72B-1DAE17AD789F}">
      <formula1>0</formula1>
      <formula2>IF(H1038="Tidak Ada",0,25000)</formula2>
    </dataValidation>
    <dataValidation type="list" operator="lessThanOrEqual" showInputMessage="1" showErrorMessage="1" promptTitle="Tdpt Lembaga/Organisasi Lainnya?" prompt="Keterangan:_x000a_0 : Tidak Ada_x000a_1 : Ada" sqref="H756" xr:uid="{7C6A84F0-4E3F-4DF8-BF7E-67A496AEA9C7}">
      <formula1>"0,1"</formula1>
    </dataValidation>
    <dataValidation allowBlank="1" showInputMessage="1" showErrorMessage="1" promptTitle="Jenis Konflik" prompt="Jenis Konflik Lainnya, Sebutkan" sqref="H813" xr:uid="{0089DC92-C754-4CDE-B1CA-B6428B3642BC}"/>
    <dataValidation allowBlank="1" showInputMessage="1" showErrorMessage="1" promptTitle="Adanya Lembaga lainnya" prompt="(Sebutkan)" sqref="H757" xr:uid="{D59F6972-C621-4968-B930-CA484F949050}"/>
    <dataValidation type="decimal" operator="lessThanOrEqual" allowBlank="1" showInputMessage="1" showErrorMessage="1" error="Tidak dapat Perkebunan Teh_x000a_Diisi 0 (NOL)" promptTitle="Luas Area Perkebunan Teh" prompt="(Dalam Satuan Luas Ha)_x000a_1 Km2 = 100 Ha" sqref="H435" xr:uid="{B678756F-8004-4096-90C5-EC2DC8830B68}">
      <formula1>IF(H434="Tidak ada",0,25000)</formula1>
    </dataValidation>
    <dataValidation type="whole" operator="lessThanOrEqual" allowBlank="1" showInputMessage="1" showErrorMessage="1" promptTitle="Sisa Rumah Tidak Layak Huni 2023" prompt="Terisi dari Unggah Template Rumah Tidak Layak Huni" sqref="H869" xr:uid="{55B58716-0235-49A9-80C3-9A1368AEF40E}">
      <formula1>500</formula1>
    </dataValidation>
    <dataValidation type="list" allowBlank="1" showInputMessage="1" showErrorMessage="1" promptTitle="Status kelola Tambang Batu Bara" prompt="Tidak Ada_x000a_Pemerintah_x000a_BUMN_x000a_BUMD_x000a_Swasta_x000a_Perorangan_x000a_Lainnya" sqref="H288" xr:uid="{6295319D-2D71-4010-80AE-AD59FA41C76D}">
      <formula1>IF($H284="tidak ada",Tidak_Ada,Tambang)</formula1>
    </dataValidation>
    <dataValidation type="list" allowBlank="1" showInputMessage="1" showErrorMessage="1" promptTitle="Layanan PAUD/TK/Sederajat" prompt="Pemerintah_x000a_Swasta_x000a_Masyarakat" sqref="H1737" xr:uid="{EF609C52-742A-44AC-BB13-94CED1E614BA}">
      <formula1>"Pemerintah, Swasta, Masyarakat"</formula1>
    </dataValidation>
    <dataValidation type="whole" operator="lessThanOrEqual" allowBlank="1" showInputMessage="1" showErrorMessage="1" error="Bukan Desa Pertanian" promptTitle="Jlh Mayoritas alat P'tanian Desa" prompt="Input Menggunakan Angka" sqref="H1345" xr:uid="{32789062-A333-411A-9924-A1C830FE9077}">
      <formula1>IF(H1344=12,0,100)</formula1>
    </dataValidation>
    <dataValidation type="decimal" operator="lessThanOrEqual" allowBlank="1" showInputMessage="1" showErrorMessage="1" error="Tidak dapat Perkebunan Tebu_x000a_Diisi 0 (NOL)" promptTitle="Luas Area Perkebunan Tebu" prompt="(Dalam Satuan Luas Ha)_x000a_1 Km2 = 100 Ha" sqref="H453" xr:uid="{48F069D8-1956-45D1-AE6B-B75CCAD2D73B}">
      <formula1>IF(H452="Tidak ada",0,25000)</formula1>
    </dataValidation>
    <dataValidation type="whole" operator="lessThanOrEqual" allowBlank="1" showInputMessage="1" showErrorMessage="1" error="Bukan Desa Peternakan" promptTitle="Jlh Mayoritas alat P'tanian Desa" prompt="Input Menggunakan Angka" sqref="H1347" xr:uid="{43D67711-8939-4E95-9E87-4A6373FA05F5}">
      <formula1>IF(H1346=12,0,100)</formula1>
    </dataValidation>
    <dataValidation type="list" allowBlank="1" showInputMessage="1" showErrorMessage="1" promptTitle="Dampingan Wisata Pemandian Umum" prompt="Tidak Ada_x000a_Pemerintah_x000a_BUMN_x000a_BUMD_x000a_Swasta (CSR)_x000a_Akademisi_x000a_Lainnya" sqref="H186" xr:uid="{5E7098D5-AFA4-455B-B775-E9A4F02C74C0}">
      <formula1>IF(H182="tidak ada",Tidak_Ada,Pendamping_wisata)</formula1>
    </dataValidation>
    <dataValidation allowBlank="1" showInputMessage="1" showErrorMessage="1" promptTitle="Ketersediaan SMP/MTs/Sederajat" prompt="1: Tidak Ada SMP/MTs/Sederajat_x000a_5: Terdapat &gt;=1 SMP/MTs/Sederajat" sqref="H1760" xr:uid="{673BB62B-C24E-4B00-95C6-D5D9101A34EF}"/>
    <dataValidation type="whole" operator="lessThanOrEqual" allowBlank="1" showInputMessage="1" showErrorMessage="1" error="Tidak Terdapat Wisata Budaya,_x000a_Diisi 0 (Nol)" promptTitle="Jlh Naker Desa Wisata Budaya" prompt="Isi dengan Angka" sqref="H211" xr:uid="{B2D68E2E-FFAB-4306-93DE-D0DD5D8CD420}">
      <formula1>IF(H205="tidak ada",0,10000)</formula1>
    </dataValidation>
    <dataValidation type="list" allowBlank="1" showInputMessage="1" showErrorMessage="1" promptTitle="Tersedia Perahu" prompt="Ada_x000a_Tidak Ada" sqref="H1807" xr:uid="{4FBE4294-74CF-417A-9154-2593A47E276D}">
      <formula1>"Ada, Tidak Ada"</formula1>
    </dataValidation>
    <dataValidation type="list" allowBlank="1" showInputMessage="1" showErrorMessage="1" promptTitle="Dampingan Wisata Seni &amp; Tradisi" prompt="Tidak Ada_x000a_Pemerintah_x000a_BUMN_x000a_BUMD_x000a_Swasta (CSR)_x000a_Akademisi_x000a_Lainnya" sqref="H230" xr:uid="{0DA8C68E-66A8-4BB1-AF1C-684969E482D3}">
      <formula1>IF(H226="tidak ada",Tidak_Ada,Pendamping_wisata)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Buruh Pabrik" prompt="Jumlah Pekerja Buruh Pabrik Laki-Laki" sqref="H517" xr:uid="{827675EE-200F-42C8-A220-34D6D4996C03}">
      <formula1>($H$511+$H$512+$H$513+$H$514+$H$515+$H$516+$H$517+$H$518+$H$519+$H$520+$H$521+$H$522+$H$523+$H$524+$H$525+$H$526+$H$527+$H$528+$H$529+$H$530+$H$531+$H$532+$H$533+$H$534+$H$535)&lt;=$H$493</formula1>
    </dataValidation>
    <dataValidation type="list" allowBlank="1" showInputMessage="1" showErrorMessage="1" promptTitle="Hutan Negara dikelola Inhutani" prompt="Ada_x000a_Tidak Ada" sqref="H248" xr:uid="{A336AF0E-9CA8-4C71-A767-17B9DA334A8F}">
      <formula1>"Ada, Tidak Ada"</formula1>
    </dataValidation>
    <dataValidation type="list" allowBlank="1" showInputMessage="1" showErrorMessage="1" promptTitle="Kualitas Air Minum Warga Desa" prompt="1: Tidak Layak (Berbau, Berwarna, &amp; Berasa)_x000a_5: Kualitas Layak (Tidak Berbau, Berwarna, &amp; Berasa)" sqref="H1899" xr:uid="{C0E4750F-2B5B-4650-9C24-AF54F3DDC9C7}">
      <formula1>"1,5"</formula1>
    </dataValidation>
    <dataValidation allowBlank="1" showInputMessage="1" showErrorMessage="1" promptTitle="Pihak Kelola P'kebunan Klp Sawit" prompt="Sebutkan_x000a_" sqref="H410" xr:uid="{FF8C7D1D-0689-48CA-9DD9-2DDF2B40F527}"/>
    <dataValidation allowBlank="1" showInputMessage="1" showErrorMessage="1" promptTitle="Kearifan Lokal/Budaya utk Ekonom" prompt="1: Tidak Ada_x000a_5: Ada_x000a_(IDM S 357.a)" sqref="H2023" xr:uid="{51867D43-6840-4EC0-8533-1D8ED340A505}"/>
    <dataValidation type="whole" allowBlank="1" showInputMessage="1" showErrorMessage="1" error="Tidak terdapat kelompok Olahraga" promptTitle="Jlh Kelompok Olahraga" prompt=" " sqref="H775" xr:uid="{F18BF18C-22FD-4B3E-A83F-C125EC891E31}">
      <formula1>0</formula1>
      <formula2>IF(H774=0,0,20)</formula2>
    </dataValidation>
    <dataValidation type="list" allowBlank="1" showInputMessage="1" showErrorMessage="1" promptTitle="Unggulan 1 Pangan Pasar Domestik" prompt="-, (Lainnya), Padi, Jagung, Kedelai, Kacang Tanah, Kacang Hijau, Ubi Jalar, Ubi Kayu, Melinjo, Pete, Jengkol, Talas, Merica, Kentang, Wortel, Sorgum, Sagu, Gandum, Sukun" sqref="H1274" xr:uid="{2E1130FC-DD6C-41C4-BBA3-DC3EF9D36572}">
      <formula1>$K$959:$K$978</formula1>
    </dataValidation>
    <dataValidation type="whole" operator="lessThanOrEqual" allowBlank="1" showInputMessage="1" showErrorMessage="1" error="Tidak Terdapat Perkebunan Kelapa Sawit. Diisi 0 (NOL)_x000a_Tidak Melebihi Jumlah Penduduk di Desa" promptTitle="Jlh Petani Perkebunan Klp Sawit" prompt=" _x000a_" sqref="H412" xr:uid="{AD8463DB-C50D-4EE8-A83A-6D035ACAD6F6}">
      <formula1>IF(H407="Tidak ada",0,$H$493)</formula1>
    </dataValidation>
    <dataValidation type="list" operator="lessThanOrEqual" showInputMessage="1" showErrorMessage="1" promptTitle="Terdapat Wihara" prompt="Keterangan:_x000a_0 : Tidak Ada_x000a_1 : Ada" sqref="H789" xr:uid="{9D220AC1-A317-4D9C-9BE7-35778BAFB64D}">
      <formula1>"0,1"</formula1>
    </dataValidation>
    <dataValidation type="whole" allowBlank="1" showInputMessage="1" showErrorMessage="1" promptTitle="Nomor Telp Informan yg Aktif" prompt="Di isi tanpa awalan angka NOL (0)_x000a_contoh:_x000a_8171234567890" sqref="H16" xr:uid="{7E232C3A-3036-4EF9-A3D3-DC1C7F8FD56C}">
      <formula1>8111111111</formula1>
      <formula2>88888888888</formula2>
    </dataValidation>
    <dataValidation type="list" allowBlank="1" showInputMessage="1" showErrorMessage="1" promptTitle="Buku Kas Umum" prompt="Diisi_x000a_Tidak Diisi" sqref="H2172" xr:uid="{4FFCC37B-1E61-40C4-8C03-011FB54B5A09}">
      <formula1>IF($H$2167="Belum",Tidak_Diisi,Diisi)</formula1>
    </dataValidation>
    <dataValidation type="list" allowBlank="1" showInputMessage="1" showErrorMessage="1" promptTitle="Tersedia Lapangan Futsal" prompt="1: Tidak ada fasilitas_x000a_2: Ada, kondisi rusak parah_x000a_3: Ada, Kondisi rusak sedang_x000a_4: Ada, kondisi rusak ringan_x000a_5: Ada, kondisi baik" sqref="H1992" xr:uid="{8276DCE6-8346-43EE-A108-0830D130BDCF}">
      <formula1>"1,2,3,4,5"</formula1>
    </dataValidation>
    <dataValidation allowBlank="1" showInputMessage="1" showErrorMessage="1" promptTitle="Nama Sekretaris Bumdesa" prompt=" " sqref="H1455" xr:uid="{035CA566-5C52-4D83-90E0-48A68F21A4A0}"/>
    <dataValidation type="list" allowBlank="1" showInputMessage="1" showErrorMessage="1" promptTitle="Dilaksanakan Adminsitrasi Umum" prompt="Sudah_x000a_Belum" sqref="H2150" xr:uid="{3B205FF4-2035-423A-8A11-FFA71B18F540}">
      <formula1>"Sudah, Belum"</formula1>
    </dataValidation>
    <dataValidation type="decimal" allowBlank="1" showInputMessage="1" showErrorMessage="1" promptTitle="Total Produksi Panen dalam 1 Thn" prompt="Sebutkan (Ton Per Tahun)" sqref="H1228" xr:uid="{58AC85CD-A901-4967-A520-96C77956FD6B}">
      <formula1>0</formula1>
      <formula2>IF(H1038="Tidak ada",0,25000)</formula2>
    </dataValidation>
    <dataValidation type="decimal" allowBlank="1" showInputMessage="1" showErrorMessage="1" promptTitle="Total Produksi Panen dalam 1 Thn" prompt="Sebutkan (Ton Per Tahun)" sqref="H1172" xr:uid="{C9D960FD-556D-4C94-823F-15EA15008389}">
      <formula1>0</formula1>
      <formula2>IF(H1038="Tidak ada",0,25000)</formula2>
    </dataValidation>
    <dataValidation allowBlank="1" showInputMessage="1" showErrorMessage="1" promptTitle="Ketersediaan SD/MI/Sederajat" prompt="1: Tidak Ada SD/MI/Sederajat_x000a_2: Terdapat 1 SD/MI/Sederajat_x000a_3: Terdapat 2 SD/MI/Sederajat_x000a_4: Terdapat 3 SD/MI/Sederajat_x000a_5: Terdapat &gt;=4 SD/MI/Sederajat" sqref="H1748" xr:uid="{412D26A1-2D4E-448A-A16E-3B73E2E3B71F}"/>
    <dataValidation type="decimal" operator="lessThanOrEqual" allowBlank="1" showInputMessage="1" showErrorMessage="1" error="Tidak Tedapat Tambang Golongan C Lainnya_x000a_Diisi 0 (NOL)" promptTitle="Luas Tambang Golongan C Lainnya" prompt="(Dalam Satuan Luas Ha)_x000a_1 Km2 = 100 Ha" sqref="H386" xr:uid="{4885D4AA-8C52-45AD-98DF-52B2870FEC22}">
      <formula1>IF(H384="Tidak Ada",0,25000)</formula1>
    </dataValidation>
    <dataValidation type="whole" allowBlank="1" showInputMessage="1" showErrorMessage="1" error="Tidak terdapat Kelompok/ Organisasi/ Lembaga Nelayan._x000a_Max 24 kali/tahun" promptTitle="Jlh Frek Lembaga Nelayan" prompt="(Kali/Thn)" sqref="H749" xr:uid="{ABE14838-C051-4AF8-AF06-561A951BCA8A}">
      <formula1>0</formula1>
      <formula2>IF(H748=0,0,24)</formula2>
    </dataValidation>
    <dataValidation allowBlank="1" showInputMessage="1" showErrorMessage="1" promptTitle="Pengguna bagi hasil lainnya" prompt=" " sqref="H1564 H1590" xr:uid="{7CD173E4-09CD-4B98-A2D7-5243FED668C9}"/>
    <dataValidation type="list" allowBlank="1" showInputMessage="1" showErrorMessage="1" sqref="H1288 H1291" xr:uid="{146237C8-A3B3-4990-A71E-F470208525B5}">
      <formula1>$K$1136:$K$1159</formula1>
    </dataValidation>
    <dataValidation type="list" allowBlank="1" showInputMessage="1" showErrorMessage="1" promptTitle="Transportasi PUD/TK/Sederajat" prompt="Ada_x000a_Tidak Ada" sqref="H1740" xr:uid="{4E550156-7809-457D-937C-55AE7D74BFF0}">
      <formula1>"Ada, Tidak Ada"</formula1>
    </dataValidation>
    <dataValidation type="list" allowBlank="1" showInputMessage="1" showErrorMessage="1" promptTitle="Adanya PMKS Anak Terlantar" prompt="Keterangan:_x000a_0 : Tidak Ada_x000a_1 : Ada" sqref="H856" xr:uid="{B40F76F9-9A40-498A-B60D-296946157B7B}">
      <formula1>"0,1"</formula1>
    </dataValidation>
    <dataValidation type="decimal" allowBlank="1" showInputMessage="1" showErrorMessage="1" error="Tidak Terdapat Produk Unggulan,_x000a_Diisi 0 (Nol)" promptTitle="Luas Lahan Tanaman " prompt="(Dalam Satuan Luas Ha)_x000a_1 Km2 = 100 Ha" sqref="H1183" xr:uid="{768030E0-134B-4838-9A01-884B55DFF1B0}">
      <formula1>0</formula1>
      <formula2>IF(H1038="Tidak Ada",0,25000)</formula2>
    </dataValidation>
    <dataValidation type="list" allowBlank="1" showInputMessage="1" showErrorMessage="1" promptTitle="Terdapat Produk Unggulan Kentang" prompt="Ada_x000a_Tidak Ada" sqref="H1008" xr:uid="{46339162-901D-47BC-9369-E9E7B8FF7ECA}">
      <formula1>"Ada, Tidak Ada"</formula1>
    </dataValidation>
    <dataValidation type="list" allowBlank="1" showInputMessage="1" showErrorMessage="1" promptTitle="Terdapat Produk Unggulan Jengkol" prompt="Ada_x000a_Tidak Ada" sqref="H996" xr:uid="{97E70EB0-EF8B-47EB-B0DE-9E8E8FE030B7}">
      <formula1>"Ada, Tidak Ada"</formula1>
    </dataValidation>
    <dataValidation type="list" allowBlank="1" showInputMessage="1" showErrorMessage="1" promptTitle="Terdapat Gotong Royong Sosial" prompt="Ada_x000a_Tidak Ada" sqref="H1937" xr:uid="{01730CEB-D718-4125-8960-7176F52FA0F5}">
      <formula1>"Ada, Tidak Ada"</formula1>
    </dataValidation>
    <dataValidation type="whole" allowBlank="1" showInputMessage="1" showErrorMessage="1" promptTitle="Frek Kejadian Bencana" prompt="Kebakaran_x000a_(Kali/Tahun)" sqref="H1494" xr:uid="{C0882EB1-8E76-40A8-9728-D48F15142480}">
      <formula1>0</formula1>
      <formula2>24</formula2>
    </dataValidation>
    <dataValidation type="list" allowBlank="1" showInputMessage="1" showErrorMessage="1" promptTitle="Terdapat Pasar Hewan" prompt="0: Tidak Ada_x000a_1: Ada" sqref="H1615" xr:uid="{04151A0C-1A82-4288-A0C9-C73EFB0907F4}">
      <formula1>"0,1"</formula1>
    </dataValidation>
    <dataValidation type="whole" allowBlank="1" showInputMessage="1" showErrorMessage="1" promptTitle="Tahun Pembentukan Bumdes" prompt="Input Menggunakan Angka" sqref="H1451" xr:uid="{2885134D-E663-4C1A-9506-CD30071FF283}">
      <formula1>1990</formula1>
      <formula2>2024</formula2>
    </dataValidation>
    <dataValidation type="textLength" operator="lessThanOrEqual" allowBlank="1" showInputMessage="1" showErrorMessage="1" promptTitle="Wkt Tempuh Desa ke Ktr Bupati" prompt="diisi dalam ( ) Jam ( ) Menit_x000a__x000a_Contoh:_x000a_1 Jam 20 Menit_x000a_0 Jam 47 Menit" sqref="H1703" xr:uid="{FB547D93-C97C-4107-9944-BF1C1D931931}">
      <formula1>23</formula1>
    </dataValidation>
    <dataValidation type="whole" operator="greaterThanOrEqual" allowBlank="1" showInputMessage="1" showErrorMessage="1" promptTitle="Bantuan Kab/Kota Tahun 2024" prompt=" " sqref="H1604" xr:uid="{897BF929-EFB0-4D34-AE2C-72FC0520651A}">
      <formula1>0</formula1>
    </dataValidation>
    <dataValidation type="decimal" allowBlank="1" showInputMessage="1" showErrorMessage="1" promptTitle="Total Produksi Panen dalam 1 Thn" prompt="Sebutkan (Ton Per Tahun)" sqref="H1071" xr:uid="{B3F9FCB4-EA83-42CB-80F5-E696F4DBE878}">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65" xr:uid="{C995B693-86FB-4AD1-B402-2C83EB1441F2}">
      <formula1>0</formula1>
      <formula2>IF(H1038="Tidak Ada",0,25000)</formula2>
    </dataValidation>
    <dataValidation allowBlank="1" showInputMessage="1" showErrorMessage="1" promptTitle="PAUD/TK/Sederajat di Desa       " prompt="1: Tidak ada PAUD/TK/Sederajat_x000a_2: Terdapat 1 PAUD/TK/Sederajat_x000a_3: Terdapat 2 PAUD/TK/Sederajat_x000a_4: Terdapat 3-4 PAUD/TK/Sederajat_x000a_5: Terdapat &gt;=5 PAUD/TK/Sederajat" sqref="H1736" xr:uid="{2C665AD6-6AC2-458C-BCDC-6E2D102CBD02}"/>
    <dataValidation type="list" allowBlank="1" showInputMessage="1" showErrorMessage="1" promptTitle="Terdapat Perkebunan Lainnya" prompt="Ada_x000a_Tidak Ada" sqref="H470" xr:uid="{62E733DB-6CEC-43AE-B8D2-8C0124FA3EC3}">
      <formula1>"Ada, Tidak Ada"</formula1>
    </dataValidation>
    <dataValidation type="list" allowBlank="1" showInputMessage="1" showErrorMessage="1" promptTitle="Terdapat Karang Taruna" prompt="0: Tidak Ada_x000a_1: Ada_x000a_(IDM S 362.a)" sqref="H2205" xr:uid="{6CB8A83E-BC33-4E13-BF32-7244C18D166B}">
      <formula1>"0,1"</formula1>
    </dataValidation>
    <dataValidation allowBlank="1" showInputMessage="1" showErrorMessage="1" promptTitle="Tokoh Agama Mnyelesaikan Konflik" prompt="1: Tidak Ada_x000a_5: Ada_x000a_(IDM S 378.e)" sqref="H1977" xr:uid="{B62F43A4-813E-4EA9-82AE-211AF662CF08}"/>
    <dataValidation type="list" allowBlank="1" showInputMessage="1" showErrorMessage="1" promptTitle="Layanan Bidan Rumah Bersalin" prompt="Ada_x000a_Tidak Ada" sqref="H1850" xr:uid="{B4422CC0-D44C-426B-801F-DE1C73543C87}">
      <formula1>"Ada, Tidak Ada"</formula1>
    </dataValidation>
    <dataValidation type="decimal" operator="lessThanOrEqual" allowBlank="1" showInputMessage="1" showErrorMessage="1" error="Tidak dapat Perkebunan Tembakau._x000a_Diisi 0 (NOL)" promptTitle="Luas Area Perkebunan Tembakau" prompt="(Dalam Satuan Luas Ha)_x000a_1 Km2 = 100 Ha" sqref="H462" xr:uid="{82FD0A1D-1808-4A59-88CE-DF24E37B7E78}">
      <formula1>IF(H461="Tidak ada",0,25000)</formula1>
    </dataValidation>
    <dataValidation type="list" allowBlank="1" showInputMessage="1" showErrorMessage="1" promptTitle="Status kelola Tambang Gol A Lain" prompt="Tidak Ada_x000a_Pemerintah_x000a_BUMN_x000a_BUMD_x000a_Swasta_x000a_Perorangan_x000a_Lainnya" sqref="H301" xr:uid="{80BEEDD1-5A6A-4E96-AB02-36CBC7CDC00D}">
      <formula1>IF($H296="tidak ada",Tidak_Ada,Tambang)</formula1>
    </dataValidation>
    <dataValidation allowBlank="1" showInputMessage="1" showErrorMessage="1" prompt="Hari Besar Perayaan Adat Lainnya selain Disebutkan" sqref="H800" xr:uid="{D9FBECD9-50D6-4CA7-9B77-23B823119951}"/>
    <dataValidation type="list" allowBlank="1" showInputMessage="1" showErrorMessage="1" promptTitle="Terdapat Keg OR Tenis Lapangan" prompt="1. Tidak terdapat Kegiatan_x000a_2. Terdapat 1 Kali Kegiatan_x000a_3. Terdapat 2-3 Kali Kegiatan_x000a_4. Terdapat 4-5 Kali Kegiatan_x000a_5. Terdapat &gt;5 Kali Kegiatan" sqref="H1948" xr:uid="{11048CBE-AA05-43B5-9209-10701FDEAAD5}">
      <formula1>"1,2,3,4,5"</formula1>
    </dataValidation>
    <dataValidation allowBlank="1" showInputMessage="1" showErrorMessage="1" promptTitle="Akses ke Fasilitas Kesehatan" prompt="1: Sangat Sulit_x000a_2: Sulit_x000a_3: Sedang_x000a_4: Mudah_x000a_5: Sangat Mudah" sqref="H1815" xr:uid="{A30A5121-AA64-47D6-82A7-B2F10C1D93E9}"/>
    <dataValidation type="decimal" operator="lessThanOrEqual" allowBlank="1" showInputMessage="1" showErrorMessage="1" error="Tidak terdapat Perkebunan Kelapa Sawit_x000a_Diisi 0 (NOL)" promptTitle="Total Produksi dalam 1 Tahun" prompt="Sebutkan (Satuan Ton)_x000a_" sqref="H411" xr:uid="{BA0D1FC8-D08B-45BE-B226-3769373ABF2D}">
      <formula1>IF(H407="Tidak ada",0,10000)</formula1>
    </dataValidation>
    <dataValidation allowBlank="1" showInputMessage="1" showErrorMessage="1" promptTitle="Kejadian Bencana" prompt="Ada_x000a_Tidak Ada_x000a_(IDM L 508.a)" sqref="H2101" xr:uid="{4C250509-03AF-4955-BB26-5543D311EE33}"/>
    <dataValidation showInputMessage="1" showErrorMessage="1" promptTitle="Sumber air Lainnya" prompt="Sebutkan" sqref="H1478" xr:uid="{F8CD0C87-18DC-40FA-B6A9-30AA65697541}"/>
    <dataValidation type="list" allowBlank="1" showInputMessage="1" showErrorMessage="1" promptTitle="Tersedia Mobil Pribadi" prompt="Ada_x000a_Tidak Ada" sqref="H1805" xr:uid="{12E0EDFE-A063-4F5E-BC33-154E12BDF4CB}">
      <formula1>"Ada, Tidak Ada"</formula1>
    </dataValidation>
    <dataValidation type="list" allowBlank="1" showInputMessage="1" showErrorMessage="1" promptTitle="Pengguna Bagi Hasil Luar Kec" prompt="0: Tidak Ada_x000a_1: Pemberdayaan Masyarakat_x000a_2: Pembangunan_x000a_3: Perintahan_x000a_4: Budaya/ Agama_x000a_5: Olahraga_x000a_6: Lainnya" sqref="H1563" xr:uid="{BC342C9B-E582-42F0-B58C-5FCE0CA91518}">
      <formula1>"0,1,2,3,4,5,6"</formula1>
    </dataValidation>
    <dataValidation type="decimal" allowBlank="1" showInputMessage="1" showErrorMessage="1" promptTitle="Total Produksi Panen dalam 1 Thn" prompt="Sebutkan (Ton Per Tahun)" sqref="H1157" xr:uid="{70B11ED9-26BF-4C1B-A8F2-D07A15763B4F}">
      <formula1>0</formula1>
      <formula2>IF(H1038="Tidak ada",0,25000)</formula2>
    </dataValidation>
    <dataValidation type="list" showInputMessage="1" showErrorMessage="1" promptTitle="Kredit lainnya" prompt="Terdapat fasilitas kredit lainnya_x000a_0: Tidak Ada_x000a_1: Ada" sqref="H1393" xr:uid="{1D4BF466-FD84-4401-8E28-205E4417BF15}">
      <formula1>"0,1"</formula1>
    </dataValidation>
    <dataValidation type="date" allowBlank="1" showInputMessage="1" showErrorMessage="1" promptTitle="Tanggal Isi Kuisioner" prompt="MM/DD/YYYY_x000a_Bulan/Tanggal/Tahun_x000a_Contoh:_x000a_3/14/2023 --&gt; (14 Maret 2023)" sqref="H7" xr:uid="{B8388F32-B71F-467C-BC58-A7BD813C95E2}">
      <formula1>45292</formula1>
      <formula2>45657</formula2>
    </dataValidation>
    <dataValidation type="decimal" allowBlank="1" showInputMessage="1" showErrorMessage="1" promptTitle="Total Produksi Panen dalam 1 Thn" prompt="Sebutkan (Ton Per Tahun)" sqref="H1216" xr:uid="{D6FD4AB8-C8AA-4F7D-8951-AF333C0E17F8}">
      <formula1>0</formula1>
      <formula2>IF(H1038="Tidak ada",0,25000)</formula2>
    </dataValidation>
    <dataValidation type="whole" operator="lessThanOrEqual" allowBlank="1" showInputMessage="1" showErrorMessage="1" promptTitle="Jlh Tunadaksa &lt;20thn Sekolah" prompt=" " sqref="H698" xr:uid="{7D934C7F-E578-43E3-BFF8-42A34B0CBEEE}">
      <formula1>250</formula1>
    </dataValidation>
    <dataValidation type="whole" operator="lessThanOrEqual" allowBlank="1" showInputMessage="1" showErrorMessage="1" errorTitle="PERHATIKAN JUMLAH PENDUDUK" error="CEK JUMLAH PENDUDUK DI DESA, Tidak dapat Melebihi Jumlah Penduduk. Tidak Terdapat Tambang Pasir_x000a_(Hanya diInput Angka)" promptTitle="Jlh Naker Lokal Tambang Pasirl" prompt=" (Diisi Angka)" sqref="H357" xr:uid="{8F54445F-8FD4-4A08-949C-A912C35D4FBA}">
      <formula1>IF(H354="tidak ada",0,$H$493)</formula1>
    </dataValidation>
    <dataValidation type="list" allowBlank="1" showInputMessage="1" showErrorMessage="1" promptTitle="Sebagian Besar Warga Axis" prompt="Ada_x000a_Tidak Ada" sqref="H1921" xr:uid="{173907CE-20CE-43E4-9C86-FCF8144E9489}">
      <formula1>"Ada, Tidak Ada"</formula1>
    </dataValidation>
    <dataValidation type="whole" operator="lessThanOrEqual" allowBlank="1" showInputMessage="1" showErrorMessage="1" promptTitle="Jlh Tunarungu &lt;20thn Sekolah" prompt=" " sqref="H694" xr:uid="{27CDC363-9736-4387-ADDD-898ED0EBF0D7}">
      <formula1>250</formula1>
    </dataValidation>
    <dataValidation type="list" showInputMessage="1" showErrorMessage="1" promptTitle="Tdapat Bumdesa Usaha" prompt="Terdapat Bumdesa Usaha Bidang Karaoke_x000a_0: Tidak Ada_x000a_1: Ada" sqref="H1441" xr:uid="{FE07E419-BE86-4246-A1F0-7EB99740B14C}">
      <formula1>IF($H$1438=0,Tidak_tersedia,Tersedia)</formula1>
    </dataValidation>
    <dataValidation allowBlank="1" showInputMessage="1" showErrorMessage="1" promptTitle="Terdapat Pencemaran Udara" prompt="1: Ada_x000a_0: Tidak_x000a_(IDM L 503.c)" sqref="H2095" xr:uid="{79D7E185-6596-4299-8A0E-7048F4722A08}"/>
    <dataValidation type="list" showInputMessage="1" showErrorMessage="1" promptTitle="Keterbukaan wilayah" prompt="Jalan Desa dapat dilalui kendaraan bermotor roda empat_x000a_0: Tidak Ada_x000a_1: Sepanjang tahun_x000a_2: Sepanjang tahun kecuali saat tertentu_x000a_3: Tidak dapat dilalui sepanjang tahun" sqref="H1469" xr:uid="{0F9BDAEF-80C8-44ED-A9D0-785309A83DBE}">
      <formula1>"0,1,2,3"</formula1>
    </dataValidation>
    <dataValidation type="list" showInputMessage="1" showErrorMessage="1" promptTitle="Kerjasama Desa Eks PNPM" prompt="Terdapat Kerjasama Desa Eks PNPM_x000a_0: Tidak Ada_x000a_1: Ada" sqref="H1582" xr:uid="{C9B2FCF1-5C5D-428B-810B-843FC7CF3902}">
      <formula1>"0,1"</formula1>
    </dataValidation>
    <dataValidation type="list" allowBlank="1" showInputMessage="1" showErrorMessage="1" promptTitle="Tersedia Lapangan Voli" prompt="1: Tidak ada fasilitas_x000a_2: Ada, kondisi rusak parah_x000a_3: Ada, Kondisi rusak sedang_x000a_4: Ada, kondisi rusak ringan_x000a_5: Ada, kondisi baik" sqref="H1988" xr:uid="{E5C27B8D-631D-42E5-8AA8-97DC102477CD}">
      <formula1>"1,2,3,4,5"</formula1>
    </dataValidation>
    <dataValidation type="list" allowBlank="1" showInputMessage="1" showErrorMessage="1" promptTitle="Trayek Tranportasi Perahu" prompt="Ada_x000a_Tidak Ada" sqref="H2142" xr:uid="{DCF29DA6-9AFD-41FE-B56C-773553903029}">
      <formula1>"Ada, Tidak Ada"</formula1>
    </dataValidation>
    <dataValidation type="list" showInputMessage="1" showErrorMessage="1" promptTitle="Air Minum dari Air Hujan" prompt="Keterangan:_x000a_0 : Tidak_x000a_1 : Ya" sqref="H891" xr:uid="{D54EE7AE-CFEB-4728-A0FF-282B5067143C}">
      <formula1>"0,1"</formula1>
    </dataValidation>
    <dataValidation type="decimal" allowBlank="1" showInputMessage="1" showErrorMessage="1" error="Tidak Terdapat Produk Unggulan,_x000a_Diisi 0 (Nol)" promptTitle="Luas Lahan Tanaman " prompt="(Dalam Satuan Luas Ha)_x000a_1 Km2 = 100 Ha" sqref="H1089" xr:uid="{DCD14064-5CC4-472F-BB12-84B768FF0C98}">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224" xr:uid="{36CDE443-EB39-45EA-8847-A1D7C6177298}">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71" xr:uid="{316B7600-8FBB-46DE-B7B4-9C7196432A1B}">
      <formula1>0</formula1>
      <formula2>IF(H1038="Tidak Ada",0,25000)</formula2>
    </dataValidation>
    <dataValidation type="whole" operator="lessThanOrEqual" allowBlank="1" showInputMessage="1" showErrorMessage="1" promptTitle="Bangunan Rumah Layak DD 2023" prompt="Input dengan Angka" sqref="H868" xr:uid="{E7D47F6E-6DDA-460A-B2E0-023D98FA2F72}">
      <formula1>500</formula1>
    </dataValidation>
    <dataValidation type="list" showInputMessage="1" showErrorMessage="1" promptTitle="Sumber Air untuk Mandi dan Cuci" prompt="Sumber Air Lainnya_x000a_Keterangan_x000a_0 : Tidak_x000a_1 : Ya" sqref="H902" xr:uid="{B2289D8B-1F05-482E-85DE-C38A9D41505D}">
      <formula1>"0,1"</formula1>
    </dataValidation>
    <dataValidation type="list" allowBlank="1" showInputMessage="1" showErrorMessage="1" promptTitle="Hutan Negara dikelola BKSDA" prompt="Ada_x000a_Tidak Ada" sqref="H253" xr:uid="{C4A37F8A-2869-46EA-93A0-F29274AAC99A}">
      <formula1>"Ada, Tidak Ada"</formula1>
    </dataValidation>
    <dataValidation type="list" showInputMessage="1" showErrorMessage="1" promptTitle="Pencemaran Udara" prompt="Terjadi pencemaran udara_x000a_0: Tidak_x000a_1: Ya" sqref="H1481" xr:uid="{8247D470-D979-4326-AD38-2069BA612850}">
      <formula1>"0,1"</formula1>
    </dataValidation>
    <dataValidation allowBlank="1" showInputMessage="1" showErrorMessage="1" promptTitle="Nama Isntitusi yg Kerjasama" prompt=" " sqref="H1572" xr:uid="{27EE04D1-A402-479F-8281-FEF074AD3BFA}"/>
    <dataValidation type="list" allowBlank="1" showInputMessage="1" showErrorMessage="1" promptTitle="Ketersediaan KUD" prompt="1: Tidak ada_x000a_5: Ada" sqref="H2064" xr:uid="{66A07137-24C3-47C4-84AD-C841D7EF9728}">
      <formula1>"1,5"</formula1>
    </dataValidation>
    <dataValidation type="list" showInputMessage="1" showErrorMessage="1" promptTitle="Adanya Warga Beragama Lainnya" prompt="Keterangan:_x000a_0 : Tidak Ada_x000a_1 : Ada" sqref="H784" xr:uid="{DF0E338E-E6FE-4ED5-AF2E-52A872958974}">
      <formula1>"0,1"</formula1>
    </dataValidation>
    <dataValidation type="whole" operator="lessThanOrEqual" allowBlank="1" showInputMessage="1" showErrorMessage="1" promptTitle="Jlh Tunarungu" prompt=" " sqref="H847:H848" xr:uid="{1ED14DF3-4870-4C9D-B391-293CFBF80F70}">
      <formula1>50</formula1>
    </dataValidation>
    <dataValidation type="whole" operator="lessThanOrEqual" allowBlank="1" showInputMessage="1" showErrorMessage="1" promptTitle="Waktu Tempuh PAUD T'dekat" prompt=" " sqref="H711" xr:uid="{707C135A-72B1-442D-9193-D966324D0FD4}">
      <formula1>120</formula1>
    </dataValidation>
    <dataValidation type="list" allowBlank="1" showInputMessage="1" showErrorMessage="1" promptTitle="Status Kelola Perkebunan Kina " prompt="Tidak Ada_x000a_Pemerintah_x000a_BUMN_x000a_BUMD_x000a_Swasta_x000a_Perorangan" sqref="H445" xr:uid="{F6F50302-41D2-4A14-9D7A-532B0DAB207D}">
      <formula1>IF(H443="Tidak ada",Tidak_Ada,kebun)</formula1>
    </dataValidation>
    <dataValidation type="list" allowBlank="1" showInputMessage="1" showErrorMessage="1" promptTitle="Pelayanan dan Administrasi desa" prompt="1: Kurang dari hari kerja_x000a_3: Hanya di Hari Kerja_x000a_5: Setiap Hari" sqref="H2148" xr:uid="{9637E7B6-E442-481B-9784-55C4489D6BA8}">
      <formula1>"1,3,5"</formula1>
    </dataValidation>
    <dataValidation type="whole" operator="lessThanOrEqual" allowBlank="1" showInputMessage="1" showErrorMessage="1" error="Tidak Terdapat Perkebunan Tebu. Diisi 0 (NOL)_x000a_Tidak Melebihi Jumlah Penduduk di Desa" promptTitle="Jlh Petani Perkebunan Tebu" prompt=" _x000a_" sqref="H457" xr:uid="{9AA2C2E9-E0C2-46C5-B160-F0AB6B3F1600}">
      <formula1>IF(H452="Tidak ada",0,$H$493)</formula1>
    </dataValidation>
    <dataValidation allowBlank="1" showInputMessage="1" showErrorMessage="1" promptTitle="Peningkatan PADes" prompt="1: Menurun_x000a_2: Tetap_x000a_4: Ya, meningkat 0-1%_x000a_5: Ya, meningkat &gt;1%" sqref="H2238" xr:uid="{01351D62-2F32-42A4-903E-6013ADE9A959}"/>
    <dataValidation type="decimal" allowBlank="1" showInputMessage="1" showErrorMessage="1" promptTitle="Luas Lahan Tanaman Jengkol" prompt="(Dalam Satuan Luas Ha)_x000a_1 Km2 = 100 Ha" sqref="H997" xr:uid="{356F05E8-C297-4181-9CC3-6654F0DCFEB4}">
      <formula1>0</formula1>
      <formula2>IF(H996="tidak ada",0,25000)</formula2>
    </dataValidation>
    <dataValidation allowBlank="1" showInputMessage="1" showErrorMessage="1" promptTitle="Terdapat KAUR yang Menjabat" prompt="Ada_x000a_Tidak Ada_x000a_(IDM 129.a/ 130.a/ 131.a)" sqref="H2194" xr:uid="{D69057A9-D7D3-47F0-B2DA-F33DFED90185}"/>
    <dataValidation type="list" showInputMessage="1" showErrorMessage="1" promptTitle="Sumber Energi PJU dr EBT Non PLN" prompt="0: Tidak Ada_x000a_1: Ada" sqref="H929" xr:uid="{8446521E-D3DF-4E1E-9233-5FE84597A19B}">
      <formula1>"0,1"</formula1>
    </dataValidation>
    <dataValidation type="decimal" operator="lessThanOrEqual" allowBlank="1" showInputMessage="1" showErrorMessage="1" promptTitle="Total Produksi Panen dalam 1 Thn" prompt="Sebutkan (Ton Per Tahun)" sqref="H987" xr:uid="{53CC2E0D-B40E-4852-BF2B-164AB35F78D6}">
      <formula1>IF(H960="tidak ada",0,25000)</formula1>
    </dataValidation>
    <dataValidation type="list" allowBlank="1" showInputMessage="1" showErrorMessage="1" promptTitle="Pihak Dampingan Wisata Embung" prompt="Tidak Ada_x000a_Pemerintah_x000a_BUMN_x000a_BUMD_x000a_Swasta (CSR)_x000a_Akademisi_x000a_Lainnya" sqref="H179" xr:uid="{194010F8-FA21-411E-AC0B-373BFA60F014}">
      <formula1>IF(H175="tidak ada",Tidak_Ada,Pendamping_wisata)</formula1>
    </dataValidation>
    <dataValidation type="list" showInputMessage="1" showErrorMessage="1" promptTitle="Kehadiran Warga Acara Perkawinan" prompt="Keterangan:_x000a_0 : Tidak_x000a_1 : Ya" sqref="H798" xr:uid="{E4A30692-9113-4AB8-95DC-9B6E7B48DFA2}">
      <formula1>"0,1"</formula1>
    </dataValidation>
    <dataValidation type="decimal" allowBlank="1" showInputMessage="1" showErrorMessage="1" error="Tidak Terdapat Produk Unggulan,_x000a_Diisi 0 (Nol)" promptTitle="Luas Lahan Tanaman " prompt="(Dalam Satuan Luas Ha)_x000a_1 Km2 = 100 Ha" sqref="H1227" xr:uid="{12F4CE13-70D1-4012-B5C7-6393A76DABDB}">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230" xr:uid="{EEE48421-38FE-4E16-9A19-FA4D7B4F0F6F}">
      <formula1>0</formula1>
      <formula2>IF(H1038="Tidak Ada",0,25000)</formula2>
    </dataValidation>
    <dataValidation type="list" allowBlank="1" showInputMessage="1" showErrorMessage="1" promptTitle="Ketersediaan Septic Tank" prompt="1. Tidak memiliki Septic Tank_x000a_3. Septic Tank  Bersama/Komunal_x000a_5. Septic Tank  Sendiri/Individu" sqref="H1884" xr:uid="{8EECD78C-179E-48A2-94C0-EF7860C5FD3D}">
      <formula1>"1,3,5"</formula1>
    </dataValidation>
    <dataValidation type="whole" operator="lessThanOrEqual" allowBlank="1" showInputMessage="1" showErrorMessage="1" promptTitle="Jlh Tunalaras &lt;20thn Sekolah" prompt=" " sqref="H696" xr:uid="{3DCA8920-C848-4AE6-A7C8-D116A7273E17}">
      <formula1>250</formula1>
    </dataValidation>
    <dataValidation type="decimal" allowBlank="1" showInputMessage="1" showErrorMessage="1" promptTitle="Total Produksi Panen dalam 1 Thn" prompt="Sebutkan (Ton Per Tahun)" sqref="H1087" xr:uid="{A995BF91-1B9B-4D22-89FA-682CC347F9B2}">
      <formula1>0</formula1>
      <formula2>IF(H1038="Tidak ada",0,25000)</formula2>
    </dataValidation>
    <dataValidation type="custom" operator="lessThan" allowBlank="1" showInputMessage="1" showErrorMessage="1" errorTitle="Perhatikan Inputan Data" error="Jumlah KK MISKIN Melebihi TOTAL KEPALA KELUARGA di Desa" promptTitle="Jumlah Kepala Keluarga Miskin" prompt=" " sqref="H501" xr:uid="{851D0349-4CE2-47BC-BDEF-572991BB051A}">
      <formula1>(H500+H501)&lt;=H499</formula1>
    </dataValidation>
    <dataValidation type="list" showInputMessage="1" showErrorMessage="1" promptTitle="Ketersedian Ruang Publik di Desa" prompt="Keterangan:_x000a_0 : Tidak Ada_x000a_1 : Ada" sqref="H734" xr:uid="{96348C43-7522-4D10-8970-7A64AFEB190D}">
      <formula1>"0,1"</formula1>
    </dataValidation>
    <dataValidation type="list" allowBlank="1" showInputMessage="1" showErrorMessage="1" promptTitle="Terdapat Tambang Golongan A Lain" prompt="Ada_x000a_Tidak Ada" sqref="H296" xr:uid="{11132497-48A7-48D6-98A4-02F0CDCE428A}">
      <formula1>"Ada, Tidak Ada"</formula1>
    </dataValidation>
    <dataValidation allowBlank="1" showInputMessage="1" showErrorMessage="1" promptTitle="Terdapat Pasar Desa Lainnya" prompt="Sebutkan" sqref="H1618" xr:uid="{84109E12-953F-494C-9C34-E90A4FC5A0D0}"/>
    <dataValidation type="decimal" operator="lessThanOrEqual" allowBlank="1" showInputMessage="1" showErrorMessage="1" promptTitle="Luas Hutan Negara kelola Tahura" prompt="(Dalam Satuan Luas Ha)_x000a_1 Km2 = 100 Ha" sqref="H256" xr:uid="{26293FF4-ADF9-43A6-B7BF-3A1C634361D7}">
      <formula1>25000</formula1>
    </dataValidation>
    <dataValidation type="list" allowBlank="1" showInputMessage="1" showErrorMessage="1" promptTitle="Terdapat Wisata Pegunungan" prompt="Ada_x000a_Tidak Ada" sqref="H124" xr:uid="{50B1AB3E-2A09-467A-A4FE-660C61BFB0C3}">
      <formula1>"Ada, Tidak Ada"</formula1>
    </dataValidation>
    <dataValidation type="decimal" operator="lessThanOrEqual" allowBlank="1" showInputMessage="1" showErrorMessage="1" error="Tidak terdapat Perkebunan Teh._x000a_Diisi 0 (NOL)" promptTitle="Total Produksi dalam 1 Tahun" prompt="Sebutkan (Satuan Ton)_x000a_" sqref="H438" xr:uid="{A924FD4C-3204-459D-B985-6C0854345023}">
      <formula1>IF(H434="Tidak ada",0,10000)</formula1>
    </dataValidation>
    <dataValidation type="list" showInputMessage="1" showErrorMessage="1" promptTitle="Tdapat Bumdesa Perdagangan" prompt="Terdapat Bumdesa Perdagangan Bidang Perkebunan_x000a_0: Tidak Ada_x000a_1: Ada" sqref="H1417" xr:uid="{7634FA20-0738-41E6-A54F-4BF469847708}">
      <formula1>IF($H$1414=0,Tidak_tersedia,Tersedia)</formula1>
    </dataValidation>
    <dataValidation type="list" allowBlank="1" showInputMessage="1" showErrorMessage="1" promptTitle="Jenis Musyawarah dalam 1 tahun" prompt="Musyawarah Terencana_x000a_Musyawarah Insidental_x000a_Musyawarah Terencana dan Insidental" sqref="H2218" xr:uid="{D9CA4D48-B1AB-4010-9953-6F8EB84F655B}">
      <formula1>"Musyawarah Terencana, Musyawarah Insidental, Musyawarah Terencana dan Insidental"</formula1>
    </dataValidation>
    <dataValidation type="list" allowBlank="1" showInputMessage="1" showErrorMessage="1" promptTitle="Status kelola Tambang Emas" prompt="Tidak Ada_x000a_Pemerintah_x000a_BUMN_x000a_BUMD_x000a_Swasta_x000a_Perorangan_x000a_Lainnya" sqref="H326" xr:uid="{AF46350F-EA68-4F72-8622-439F0F3DE22C}">
      <formula1>IF($H322="tidak ada",Tidak_Ada,Tambang)</formula1>
    </dataValidation>
    <dataValidation type="list" allowBlank="1" showInputMessage="1" showErrorMessage="1" promptTitle="T'dapat Advokasi/Sosialisasi JKN" prompt="1: Tidak terdapat kegiatan sosialisasi dan/atau advokasi_x000a_5: Terdapat kegiatan sosialisasi dan/atau advokasi" sqref="H1875" xr:uid="{C7928A5C-E5ED-40D2-88C1-431E58C33D09}">
      <formula1>"1,5"</formula1>
    </dataValidation>
    <dataValidation type="decimal" allowBlank="1" showInputMessage="1" showErrorMessage="1" promptTitle="Total Produksi Panen dalam 1 Thn" prompt="Sebutkan (Ton Per Tahun)" sqref="H1093" xr:uid="{1A16EAFB-0720-4728-AF77-31834FF05061}">
      <formula1>0</formula1>
      <formula2>IF(H1038="Tidak ada",0,25000)</formula2>
    </dataValidation>
    <dataValidation type="list" showInputMessage="1" showErrorMessage="1" promptTitle="Kantor Bumdesa Bersama di desa" prompt="Terdapat Kantor Bumdes Bersama di Desa_x000a_0: Tidak Ada_x000a_1: Ada" sqref="H1402" xr:uid="{72180EB0-2A11-4D5B-9316-CAAF96043DDA}">
      <formula1>"0,1"</formula1>
    </dataValidation>
    <dataValidation type="whole" operator="lessThanOrEqual" allowBlank="1" showInputMessage="1" showErrorMessage="1" error="Tidak Terdapat Paud Diisi 0 (NOL)" promptTitle="Jlh PAUD Non Pemerintah" prompt="(Unit)" sqref="H709" xr:uid="{8210C421-7996-4087-B2D9-1CB76C843EC2}">
      <formula1>IF(H707=0,0,30)</formula1>
    </dataValidation>
    <dataValidation type="decimal" allowBlank="1" showInputMessage="1" showErrorMessage="1" promptTitle="Total Produksi Panen dalam 1 Thn" prompt="Sebutkan (Ton Per Tahun)" sqref="H1139" xr:uid="{42E4B8C9-DE14-4A82-912A-6A6DF8280783}">
      <formula1>0</formula1>
      <formula2>IF(H1038="Tidak ada",0,25000)</formula2>
    </dataValidation>
    <dataValidation type="whole" operator="lessThanOrEqual" allowBlank="1" showInputMessage="1" showErrorMessage="1" error="Tidak Terdapat Gudang Pangan Milik Pemerintah di Desa._x000a_Diisi 0 (NOL)" sqref="H1382" xr:uid="{801A3921-74F9-4FDB-BB38-32C3B18A729C}">
      <formula1>IF(H1380="tidak ada",0,25000)</formula1>
    </dataValidation>
    <dataValidation type="list" allowBlank="1" showInputMessage="1" showErrorMessage="1" promptTitle="Layanan Pendampingan dari Luar" prompt="0: Tidak Ada Pendampingan_x000a_1: Tidak Optimal_x000a_2: Optimal_x000a_3: Sangat Optimal" sqref="H1516" xr:uid="{966FD959-085F-41F8-B960-16774731BD99}">
      <formula1>IF($H$1513=0,Tidak_tersedia,Rpublik)</formula1>
    </dataValidation>
    <dataValidation type="list" allowBlank="1" showInputMessage="1" showErrorMessage="1" promptTitle="Layanan Tempat Praktik Dokter" prompt="Ada_x000a_Tidak Ada" sqref="H1848 H1829" xr:uid="{DE4ED7EF-C186-4FA2-8144-05F09C22888D}">
      <formula1>"Ada, Tidak Ada"</formula1>
    </dataValidation>
    <dataValidation type="list" allowBlank="1" showInputMessage="1" showErrorMessage="1" promptTitle="Konflik Antarkelompok Masyarakat" prompt="Ada_x000a_Tidak Ada" sqref="H1956" xr:uid="{A25616D5-3148-43FF-93AE-18E121A574F5}">
      <formula1>IF(H1954="Tidak Ada",Tidak_Ada,Ada)</formula1>
    </dataValidation>
    <dataValidation allowBlank="1" showInputMessage="1" showErrorMessage="1" promptTitle="Aktivitas Wisata Pemandian Umum" prompt="Contoh:_x000a_Berenang, Piknik, Olahraga" sqref="H183" xr:uid="{C9C4621F-8C3F-4700-8426-1A498E36DB75}"/>
    <dataValidation type="list" allowBlank="1" showInputMessage="1" showErrorMessage="1" promptTitle="Buku Tanah Kas Desa" prompt="Diisi_x000a_Tidak Diisi" sqref="H2156" xr:uid="{2CA89740-09AF-4BA3-AFE3-23ED249D9601}">
      <formula1>IF($H$2150="Belum",Tidak_Diisi,Diisi)</formula1>
    </dataValidation>
    <dataValidation allowBlank="1" showInputMessage="1" showErrorMessage="1" promptTitle=" " prompt="Agama Lainnya Selain yang Disebutkan" sqref="H785" xr:uid="{648381AA-747A-42A7-B7A6-98BB66D4F95D}"/>
    <dataValidation type="decimal" allowBlank="1" showInputMessage="1" showErrorMessage="1" prompt="IDM S 348.c" sqref="H1774" xr:uid="{DB1DB90A-1EE1-465E-9254-720D1A3F1DE7}">
      <formula1>0</formula1>
      <formula2>20</formula2>
    </dataValidation>
    <dataValidation type="whole" operator="lessThanOrEqual" allowBlank="1" showInputMessage="1" showErrorMessage="1" errorTitle="PERHATIKAN JUMLAH PENDUDUK" error="CEK JUMLAH PENDUDUK DI DESA, Tidak dapat Melebihi Jumlah Penduduk. Tidak Terdapat Tambang Tembaga_x000a_(Hanya diInput Angka)" promptTitle="Jlh Naker Lokal Tambang Tembaga" prompt=" (Diisi Angka)" sqref="H313" xr:uid="{F04FA9B3-6497-4622-8FEB-4C46395D4774}">
      <formula1>IF(H310="tidak ada",0,$H$493)</formula1>
    </dataValidation>
    <dataValidation type="list" showInputMessage="1" showErrorMessage="1" promptTitle="KUK" prompt="Terdapat fasilitas kredit berupa Kredit Usaha Kecil_x000a_0: Tidak Ada_x000a_1: Ada" sqref="H1392" xr:uid="{2895C3ED-AEEE-4306-B7CB-15605F90AD2A}">
      <formula1>"0,1"</formula1>
    </dataValidation>
    <dataValidation type="whole" operator="lessThanOrEqual" allowBlank="1" showInputMessage="1" showErrorMessage="1" promptTitle="Jarak BA T'dekat" prompt=" " sqref="H718" xr:uid="{BB37CD98-8667-4E8A-9D66-6C4006F27D37}">
      <formula1>25000</formula1>
    </dataValidation>
    <dataValidation allowBlank="1" showInputMessage="1" showErrorMessage="1" prompt="IDM 260" sqref="H1722" xr:uid="{313BB35B-4499-4445-AE7A-31B83AB71F85}"/>
    <dataValidation type="decimal" allowBlank="1" showInputMessage="1" showErrorMessage="1" error="Tidak Terdapat Produk Unggulan,_x000a_Diisi 0 (Nol)" promptTitle="Luas Lahan Tanaman " prompt="(Dalam Satuan Luas Ha)_x000a_1 Km2 = 100 Ha" sqref="H1131" xr:uid="{E0ED93E5-0682-4979-8C15-5448A9A1FC88}">
      <formula1>0</formula1>
      <formula2>IF(H1038="Tidak Ada",0,25000)</formula2>
    </dataValidation>
    <dataValidation type="list" allowBlank="1" showInputMessage="1" showErrorMessage="1" promptTitle="Buku Peraturan Desa" prompt="Diisi_x000a_Tidak Diisi" sqref="H2152" xr:uid="{50CC2EC2-4F54-405F-A5EC-612467E77707}">
      <formula1>IF($H$2150="Belum",Tidak_Diisi,Diisi)</formula1>
    </dataValidation>
    <dataValidation type="decimal" allowBlank="1" showInputMessage="1" showErrorMessage="1" promptTitle="Total Produksi Panen dalam 1 Thn" prompt="Sebutkan (Ton Per Tahun)" sqref="H1184" xr:uid="{DC3F4D24-89C9-4E85-A338-B61140143889}">
      <formula1>0</formula1>
      <formula2>IF(H1038="Tidak ada",0,25000)</formula2>
    </dataValidation>
    <dataValidation type="whole" operator="greaterThanOrEqual" allowBlank="1" showInputMessage="1" showErrorMessage="1" promptTitle="Jumlah Pekerjaan PBK" prompt="Jumlah Pekerja Penyandang Kebutuhan Khusus Perempuan_x000a_(Terhitung Secara Otomatis)" sqref="H537" xr:uid="{ACDEDAC6-473C-4847-A6A1-6FAD396338A6}">
      <formula1>0</formula1>
    </dataValidation>
    <dataValidation type="list" allowBlank="1" showInputMessage="1" showErrorMessage="1" promptTitle="Terdapat Tambang Pasir Batu" prompt="Ada_x000a_Tidak Ada" sqref="H360" xr:uid="{E2E4CC15-DD94-46F3-BF8E-7FBAABC8ADF8}">
      <formula1>"Ada, Tidak Ada"</formula1>
    </dataValidation>
    <dataValidation type="list" showInputMessage="1" showErrorMessage="1" promptTitle="Sumber Air untuk Mandi dan Cuci" prompt="Air Sungai/ Danau/ Kolam_x000a_Keterangan_x000a_0 : Tidak_x000a_1 : Ya" sqref="H900" xr:uid="{7A1F7A7C-C155-4DEE-9EB8-E1192F940CCF}">
      <formula1>"0,1"</formula1>
    </dataValidation>
    <dataValidation type="list" showInputMessage="1" showErrorMessage="1" promptTitle="Air Minum dari Sumur Bor/ Pompa" prompt="Keterangan:_x000a_0 : Tidak_x000a_1 : Ya" sqref="H887" xr:uid="{052C6133-E4F5-489F-B54F-E9C0CF46838E}">
      <formula1>"0,1"</formula1>
    </dataValidation>
    <dataValidation type="list" showInputMessage="1" showErrorMessage="1" promptTitle="Kelompok Pertokoan" prompt="Ketersediaan kelompok pertokoan di Desa:_x000a_0 : Tidak Ada_x000a_1 : Ada" sqref="H1351" xr:uid="{02A61AD7-191B-4D30-A00F-4A9FE7C5D437}">
      <formula1>"0,1"</formula1>
    </dataValidation>
    <dataValidation type="list" allowBlank="1" showInputMessage="1" showErrorMessage="1" promptTitle="Ketersediaan Poskesede/Polindes" prompt="0: Tidak Ada_x000a_1: Ada" sqref="H595" xr:uid="{4890063B-1C38-460E-A50F-0018D68B00E0}">
      <formula1>"0,1"</formula1>
    </dataValidation>
    <dataValidation allowBlank="1" showInputMessage="1" showErrorMessage="1" promptTitle="Bidang Lain Tdampak Pendampingan" prompt="Sebutkan" sqref="H1527" xr:uid="{FA9DDF3E-B8C2-4A66-B5FE-19364791629A}"/>
    <dataValidation type="list" allowBlank="1" showInputMessage="1" showErrorMessage="1" promptTitle="Terdapat Produk Unggulan Gandum" prompt="Ada_x000a_Tidak Ada" sqref="H1024" xr:uid="{C0C89BF8-FBA6-49C6-9748-A6B3F4CD850C}">
      <formula1>"Ada, Tidak Ada"</formula1>
    </dataValidation>
    <dataValidation type="whole" operator="lessThanOrEqual" allowBlank="1" showInputMessage="1" showErrorMessage="1" error="Tidak Terdapat Wisata Sungai,_x000a_Diisi 0 (Nol)" promptTitle="Jlh Naker Desa Wisata Sungai" prompt="Isi dengan Angka" sqref="H151" xr:uid="{C5CCAFDA-7595-4765-AD1D-598BC4F68D30}">
      <formula1>IF(H145="tidak ada",0,10000)</formula1>
    </dataValidation>
    <dataValidation type="list" allowBlank="1" showInputMessage="1" showErrorMessage="1" promptTitle="Status Kelola Perkebunan Kopi " prompt="Tidak Ada_x000a_Pemerintah_x000a_BUMN_x000a_BUMD_x000a_Swasta_x000a_Perorangan" sqref="H427" xr:uid="{DE115CF2-87B1-4FC2-8510-4A56E5FFCA64}">
      <formula1>IF(H425="Tidak ada",Tidak_Ada,kebun)</formula1>
    </dataValidation>
    <dataValidation type="list" showInputMessage="1" showErrorMessage="1" promptTitle="Ketersediaan TK" prompt="Keterangan:_x000a_0 : Tidak Ada_x000a_1 : Ada" sqref="H713" xr:uid="{9ABC28B5-9A03-474F-8EE1-E96B59860BC0}">
      <formula1>"0,1"</formula1>
    </dataValidation>
    <dataValidation type="list" allowBlank="1" showInputMessage="1" showErrorMessage="1" promptTitle="Terdapat Wisata Buatan Lainnya" prompt="Ada_x000a_Tidak Ada" sqref="H196" xr:uid="{FB6F0BF2-CFAA-4EEE-8350-134FFCBA7369}">
      <formula1>"Ada, Tidak Ada"</formula1>
    </dataValidation>
    <dataValidation allowBlank="1" showInputMessage="1" showErrorMessage="1" promptTitle="Sumber air untuk mandi dan Cuci" prompt="Sumber Air Lainnya, Sebutkan" sqref="H903" xr:uid="{551650C5-5421-48CA-9C47-42D57C2E30F2}"/>
    <dataValidation type="decimal" allowBlank="1" showInputMessage="1" showErrorMessage="1" promptTitle="Total Produksi Panen dalam 1 Thn" prompt="Sebutkan (Ton Per Tahun)" sqref="H1264" xr:uid="{5160263A-D698-48A1-B57C-28EF1ABFA4F6}">
      <formula1>0</formula1>
      <formula2>IF(H1038="Tidak ada",0,25000)</formula2>
    </dataValidation>
    <dataValidation type="list" allowBlank="1" showInputMessage="1" showErrorMessage="1" promptTitle="Terdapat Produk Unggulan Sukun" prompt="Ada_x000a_Tidak Ada" sqref="H1028" xr:uid="{08BCE09D-7B4F-43E5-B53B-62AE21AC80EC}">
      <formula1>"Ada, Tidak Ada"</formula1>
    </dataValidation>
    <dataValidation type="list" showInputMessage="1" showErrorMessage="1" promptTitle="Tdapat Bumdesa Perantara" prompt="Terdapat Bumdesa Perantara Bidang Toko/Kios_x000a_0: Tidak Ada_x000a_1: Ada" sqref="H1434" xr:uid="{DC340676-0C42-47DD-AEA7-54DA7E80817E}">
      <formula1>IF($H$1431=0,Tidak_tersedia,Tersedia)</formula1>
    </dataValidation>
    <dataValidation type="whole" operator="lessThanOrEqual" allowBlank="1" showInputMessage="1" showErrorMessage="1" error="Tidak Terdapat Wisata Budaya Lainnya,_x000a_Diisi 0 (Nol)" promptTitle="Jlh Naker DesWita Budaya Lainnya" prompt="Isi dengan Angka" sqref="H240" xr:uid="{63DF0D38-F781-4673-BCAB-E7F6F5796C5F}">
      <formula1>IF(H233="tidak ada",0,10000)</formula1>
    </dataValidation>
    <dataValidation type="decimal" allowBlank="1" showInputMessage="1" showErrorMessage="1" promptTitle="Luas Lahan Tanaman Sukun" prompt="(Dalam Satuan Luas Ha)_x000a_1 Km2 = 100 Ha" sqref="H1029" xr:uid="{1A2FF090-6C2B-4B96-9BEA-4BD801AB1DB7}">
      <formula1>0</formula1>
      <formula2>IF(H1028="tidak ada",0,25000)</formula2>
    </dataValidation>
    <dataValidation type="list" allowBlank="1" showInputMessage="1" showErrorMessage="1" promptTitle="Buku Induk Penduduk" prompt="Diisi_x000a_Tidak Diisi" sqref="H2162" xr:uid="{A24E43C3-0EC2-4731-9B5C-8D4A9D7536DD}">
      <formula1>IF($H$2160="Belum",Tidak_Diisi,Diisi)</formula1>
    </dataValidation>
    <dataValidation type="decimal" allowBlank="1" showInputMessage="1" showErrorMessage="1" promptTitle="Total Produksi Panen dalam 1 Thn" prompt="Sebutkan (Ton Per Tahun)" sqref="H1084" xr:uid="{26A2EBD3-879E-4B4C-9B47-5D9634718107}">
      <formula1>0</formula1>
      <formula2>IF(H1038="Tidak ada",0,25000)</formula2>
    </dataValidation>
    <dataValidation type="list" allowBlank="1" showInputMessage="1" showErrorMessage="1" promptTitle="Unggulan 1 Obat Pasar Domestik" prompt="-, Jahe, Jahe Merah, Kunyit, Kunyit Putih, Lengkuas/Laos, Kencur, Temulawak, Lidah Buaya, Kumis Kucing, Kemangi, Sirih, Ketumbar, Sambiloto, Gingko Giloba, Bangle, Mengkudu, Kayu Manis, Jintan Hitam, Kapulaga, Sereh, Lainnya" sqref="H1295" xr:uid="{6CEB1FEE-A4DF-47EB-AEFC-F319267F20FF}">
      <formula1>$K$1207:$K$1228</formula1>
    </dataValidation>
    <dataValidation type="whole" operator="lessThanOrEqual" allowBlank="1" showInputMessage="1" showErrorMessage="1" error="Tidak Terdapat Perkebunan Karet. Diisi 0 (NOL)_x000a_Tidak Melebihi Jumlah Penduduk di Desa" promptTitle="Jlh Petani Perkebunan Karet" prompt=" _x000a_" sqref="H404" xr:uid="{BE3D76A6-ECD6-4597-BF3E-F15243F8DFB0}">
      <formula1>IF(H398="Tidak ada",0,$H$493)</formula1>
    </dataValidation>
    <dataValidation type="whole" allowBlank="1" showInputMessage="1" showErrorMessage="1" error="Tidak Terdapat PKK._x000a_Max 24 kali/tahun" promptTitle="Jlh Frek PKK" prompt="(Kali/Thn)" sqref="H739" xr:uid="{2334BDD3-2E7C-455D-9A9A-E182558585C6}">
      <formula1>0</formula1>
      <formula2>IF(H738=0,0,24)</formula2>
    </dataValidation>
    <dataValidation type="decimal" operator="lessThanOrEqual" allowBlank="1" showInputMessage="1" showErrorMessage="1" error="Tidak dapat Perkebunan Lainnya._x000a_Diisi 0 (NOL)" promptTitle="Luas Area Perkebunan Lainnya" prompt="(Dalam Satuan Luas Ha)_x000a_1 Km2 = 100 Ha" sqref="H472" xr:uid="{5A6E1BB1-18A5-48B2-B7ED-6D5F0B97B392}">
      <formula1>IF(H470="Tidak ada",0,25000)</formula1>
    </dataValidation>
    <dataValidation allowBlank="1" showInputMessage="1" showErrorMessage="1" promptTitle="Pihak Kelola Tambang Perak" prompt="Sebutkan_x000a_" sqref="H333" xr:uid="{EC546FB4-3790-4399-965D-9F4DA49BDF36}"/>
    <dataValidation type="decimal" allowBlank="1" showInputMessage="1" showErrorMessage="1" promptTitle="Total Produksi Panen dalam 1 Thn" prompt="Sebutkan (Ton Per Tahun)" sqref="H1210" xr:uid="{EFB4CE89-E0E2-47D2-8654-566342D5F86C}">
      <formula1>0</formula1>
      <formula2>IF(H1038="Tidak ada",0,25000)</formula2>
    </dataValidation>
    <dataValidation allowBlank="1" showInputMessage="1" showErrorMessage="1" promptTitle="Akses PAUD/TK/Sederajat di Desa" prompt="1: Sangat Sulit_x000a_2: Sulit_x000a_3: Sedang_x000a_4: Mudah_x000a_5: Sangat Mudah" sqref="H1741" xr:uid="{36C2A252-F26A-46FD-96F4-4F540C048B45}"/>
    <dataValidation type="list" allowBlank="1" showInputMessage="1" showErrorMessage="1" promptTitle="Layanan Dokter Rumah Bersalin" prompt="Ada_x000a_Tidak Ada" sqref="H1831" xr:uid="{10C15309-269C-4232-96A8-B6F0F671099D}">
      <formula1>"Ada, Tidak Ada"</formula1>
    </dataValidation>
    <dataValidation type="list" allowBlank="1" showInputMessage="1" showErrorMessage="1" promptTitle="Terdapat Wisata Sejarah &amp; Religi" prompt="Ada_x000a_Tidak Ada" sqref="H212" xr:uid="{054BC643-3B86-4F0B-B360-8512DE88AECA}">
      <formula1>"Ada, Tidak Ada"</formula1>
    </dataValidation>
    <dataValidation type="whole" allowBlank="1" showInputMessage="1" showErrorMessage="1" promptTitle="Jarak Menuju Mitigasi Bencana" prompt="(Diisi Angka)" sqref="H2114" xr:uid="{CBD42B5E-111C-4D32-ABB5-D4B9FFBD8369}">
      <formula1>0</formula1>
      <formula2>20000</formula2>
    </dataValidation>
    <dataValidation allowBlank="1" showInputMessage="1" showErrorMessage="1" promptTitle="Rata-rata pendidikan SD-SMP-SMU" prompt="Terhitung secara Otomatis" sqref="H688" xr:uid="{D472D1A8-F45C-4F1B-84DD-F4A328D9B50F}"/>
    <dataValidation type="whole" operator="lessThanOrEqual" allowBlank="1" showInputMessage="1" showErrorMessage="1" error="Tidak Terdapat Perkebunan Teh._x000a_Diisi 0 (NOL)_x000a_Tidak Melebihi Jumlah Penduduk di Desa" promptTitle="Jlh Petani Perkebunan Teh" prompt=" _x000a_" sqref="H439" xr:uid="{DF09D819-8637-4824-A767-9EAF17CE247E}">
      <formula1>IF(H434="Tidak ada",0,$H$493)</formula1>
    </dataValidation>
    <dataValidation allowBlank="1" showInputMessage="1" showErrorMessage="1" prompt="Alamat Email Aktif Kantor Desa" sqref="H36" xr:uid="{491B79EA-1EE2-453D-913C-701E153CC37C}"/>
    <dataValidation type="decimal" allowBlank="1" showInputMessage="1" showErrorMessage="1" error="Tidak Terdapat Produk Unggulan,_x000a_Diisi 0 (Nol)" promptTitle="Luas Lahan Tanaman " prompt="(Dalam Satuan Luas Ha)_x000a_1 Km2 = 100 Ha" sqref="H1110" xr:uid="{7AFB2E92-D5E2-4017-8B57-785A302FC9C8}">
      <formula1>0</formula1>
      <formula2>IF(H1038="Tidak Ada",0,25000)</formula2>
    </dataValidation>
    <dataValidation type="decimal" allowBlank="1" showInputMessage="1" showErrorMessage="1" promptTitle="Total Produksi Panen dalam 1 Thn" prompt="Sebutkan (Ton Per Tahun)" sqref="H1206" xr:uid="{E15049A6-4F82-4091-8786-21B6D7F4A79C}">
      <formula1>0</formula1>
      <formula2>IF(H1038="Tidak ada",0,25000)</formula2>
    </dataValidation>
    <dataValidation type="whole" operator="greaterThanOrEqual" allowBlank="1" showInputMessage="1" showErrorMessage="1" promptTitle="Total TP. PKK Desa" prompt="TP. PKK Desa Laki-Laki_x000a_(Terisi dari Unggah Template Staf Petugas Desa dan Lembaga Kemasayarakatan Desa)" sqref="H83" xr:uid="{176FA2D1-9A5B-4DA5-96D5-87A98094175E}">
      <formula1>0</formula1>
    </dataValidation>
    <dataValidation type="decimal" operator="lessThanOrEqual" allowBlank="1" showInputMessage="1" showErrorMessage="1" error="Tidak terdapat Perkebunan Karet._x000a_Diisi 0 (NOL)" promptTitle="Total Produksi dalam 1 Tahun" prompt="Sebutkan (Satuan Ton)_x000a_" sqref="H402" xr:uid="{07AA7FBF-2FC0-4F50-AA46-44F83037F83A}">
      <formula1>IF(H398="Tidak ada",0,10000)</formula1>
    </dataValidation>
    <dataValidation allowBlank="1" showInputMessage="1" showErrorMessage="1" promptTitle="Pihak Kelola Tambang Nikel" prompt="Sebutkan_x000a_" sqref="H295" xr:uid="{F3F8A870-7EEF-4B97-91FF-9895F69BE44E}"/>
    <dataValidation allowBlank="1" showInputMessage="1" showErrorMessage="1" promptTitle="Pengelola Wisata Laut/Danau" prompt="Sebutkan" sqref="H134" xr:uid="{9C10C544-6051-4941-A07D-96D85EBAA12D}"/>
    <dataValidation type="whole" allowBlank="1" showInputMessage="1" showErrorMessage="1" prompt="IDM S 315.c" sqref="H1813" xr:uid="{5755344F-EB80-4DCC-8ED3-CA56E9BF1328}">
      <formula1>0</formula1>
      <formula2>180</formula2>
    </dataValidation>
    <dataValidation type="whole" operator="lessThanOrEqual" allowBlank="1" showInputMessage="1" showErrorMessage="1" promptTitle="Jrk ke Pst Kursus/P'latihan" prompt=" " sqref="H726" xr:uid="{A7920A65-9EF0-451A-B42F-166369FC9A15}">
      <formula1>25000</formula1>
    </dataValidation>
    <dataValidation allowBlank="1" showInputMessage="1" showErrorMessage="1" promptTitle="Unit Usaha yg dilakukan" prompt=" " sqref="H1561 H1551 H1587" xr:uid="{EC549A7A-8BD4-4ABD-B64D-B6E40C083CCB}"/>
    <dataValidation type="decimal" allowBlank="1" showInputMessage="1" showErrorMessage="1" promptTitle="Total Produksi Panen dalam 1 Thn" prompt="Sebutkan (Ton Per Tahun)" sqref="H1068" xr:uid="{1472222D-1E3E-4A56-9AF8-243FA2A3BB12}">
      <formula1>0</formula1>
      <formula2>IF(H1038="Tidak ada",0,25000)</formula2>
    </dataValidation>
    <dataValidation allowBlank="1" showInputMessage="1" showErrorMessage="1" promptTitle="Ketersediaan Pasar di Desa" prompt="1: Tidak ada_x000a_5: Ada_x000a_(IDM E 518, E 519, E 520.b)" sqref="H2028" xr:uid="{AA3FAE70-FA7B-4F4C-936F-2981624DC5BB}"/>
    <dataValidation allowBlank="1" showInputMessage="1" showErrorMessage="1" prompt="IDM 109.a" sqref="H1716" xr:uid="{00906BEA-9DA5-4253-A7AA-7642FDD168A2}"/>
    <dataValidation allowBlank="1" showInputMessage="1" showErrorMessage="1" promptTitle="Tersedia Penerangan Jalan Umum" prompt="1: Tidak terdapat PJU_x000a_5: Terdapat PJU_x000a_(IDM S 400.a)" sqref="H2130" xr:uid="{A49D332B-3FD5-434C-A97C-1B081E89D111}"/>
    <dataValidation type="list" allowBlank="1" showInputMessage="1" showErrorMessage="1" promptTitle="Unggulan 1 Buah Pasar Domestik" prompt="-, Buah Lainnya, Jeruk Loka, Mangga Lokal, Tomat, Semangka, Jeruk Nipis, Jeruk Lemon, Jeruk Bali, Mangga Manalagi, Mangga Alpukat, Mangga Harum Manis, Mangga Gedonggincu, Mangga Malibu, Mangga Apel, Melon, Stroberi, Rambutan, Pepaya, Jambu, Pisang, Nanas," sqref="H1281" xr:uid="{80847152-A101-492E-99EF-1D510EF170DB}">
      <formula1>$K$1038:$K$1070</formula1>
    </dataValidation>
    <dataValidation type="list" showInputMessage="1" showErrorMessage="1" promptTitle="Pasar Tanpa Bangunan" prompt="Terdapat pasar tanpa bangunan di Desa_x000a_0: Tidak Ada_x000a_1: Ada" sqref="H1355" xr:uid="{C9F77516-FA96-4EAA-9C73-18713E3CDED0}">
      <formula1>"0,1"</formula1>
    </dataValidation>
    <dataValidation type="list" allowBlank="1" showInputMessage="1" showErrorMessage="1" promptTitle="Hari Operasional Bumdes/Bumdesma" prompt="1: Tidak terdapat Lembaga Ekonomi_x000a_2: Waktu pelayanan tidak pasti_x000a_3: Beroperasi 1-3 hari seminggu_x000a_4: Beroperasi 4-5 hari seminggu_x000a_5: Beroperasi &gt;5 hari seminggu" sqref="H2062" xr:uid="{2547659B-06CA-4E01-8882-4B3CE282DD01}">
      <formula1>IF($H$2059=1,Non_listrik,OR)</formula1>
    </dataValidation>
    <dataValidation type="list" allowBlank="1" showInputMessage="1" showErrorMessage="1" promptTitle="Terdapat Tambang Tanah Uruk" prompt="Ada_x000a_Tidak Ada" sqref="H378" xr:uid="{1401C32D-EEF4-4D28-ADDB-F541164134AA}">
      <formula1>"Ada, Tidak Ada"</formula1>
    </dataValidation>
    <dataValidation type="list" allowBlank="1" showInputMessage="1" showErrorMessage="1" promptTitle="Punya SOP Pelayanan Masyarakat" prompt="Sudah_x000a_Belum" sqref="H2197" xr:uid="{4F817C74-B2EA-414B-8820-440F6F71CD95}">
      <formula1>"Sudah, Belum"</formula1>
    </dataValidation>
    <dataValidation type="whole" operator="lessThanOrEqual" allowBlank="1" showInputMessage="1" showErrorMessage="1" promptTitle="Jlh Perahu milik Swasta" prompt="(Unit)" sqref="H487" xr:uid="{FF63E44C-8F01-45FC-838C-3870659CF7F4}">
      <formula1>10000</formula1>
    </dataValidation>
    <dataValidation type="list" allowBlank="1" showInputMessage="1" showErrorMessage="1" promptTitle="Ketersediaan Rumah Sakit" prompt="Tersedia_x000a_Tidak Tersedia" sqref="H1791" xr:uid="{EA3EDAD2-DD7A-452C-AFBF-A78D07D2315E}">
      <formula1>"Tersedia, Tidak Tersedia"</formula1>
    </dataValidation>
    <dataValidation type="list" allowBlank="1" showInputMessage="1" showErrorMessage="1" promptTitle="Sebagian Besar Warga Smartfren" prompt="Ada_x000a_Tidak Ada" sqref="H1922" xr:uid="{A261E008-E704-42DC-B877-286A9B88ACDB}">
      <formula1>"Ada, Tidak Ada"</formula1>
    </dataValidation>
    <dataValidation type="list" showInputMessage="1" showErrorMessage="1" promptTitle="Tdpt Puskesmas Tanpa Rawat Ina" prompt="0: Tidak Ada_x000a_1: Ada_x000a_" sqref="H558" xr:uid="{1FD59B74-B5C2-4CEB-AB53-C3C16B2411FB}">
      <formula1>"0,1"</formula1>
    </dataValidation>
    <dataValidation type="whole" operator="lessThanOrEqual" allowBlank="1" showInputMessage="1" showErrorMessage="1" promptTitle="Jarak Bank Pemerintah T'dekat" prompt="(Meter)" sqref="H1386" xr:uid="{D879D571-B955-4C27-ABD5-00AE6038D250}">
      <formula1>250000</formula1>
    </dataValidation>
    <dataValidation type="decimal" operator="lessThanOrEqual" allowBlank="1" showInputMessage="1" showErrorMessage="1" promptTitle="Total Produksi Panen dalam 1 Thn" prompt="Sebutkan (Ton Per Tahun)" sqref="H991" xr:uid="{6CB2F801-638D-4FDE-BDC8-5F45823C7344}">
      <formula1>IF(H960="tidak ada",0,25000)</formula1>
    </dataValidation>
    <dataValidation type="decimal" allowBlank="1" showInputMessage="1" showErrorMessage="1" error="Tidak Terdapat Produk Unggulan,_x000a_Diisi 0 (Nol)" promptTitle="Luas Lahan Tanaman " prompt="(Dalam Satuan Luas Ha)_x000a_1 Km2 = 100 Ha" sqref="H1251" xr:uid="{85EC0C54-D946-45F2-A5E2-D6D9388F2818}">
      <formula1>0</formula1>
      <formula2>IF(H1038="Tidak Ada",0,25000)</formula2>
    </dataValidation>
    <dataValidation type="list" showInputMessage="1" showErrorMessage="1" promptTitle="Tdapat Bumdesa Jasa Penyewaan" prompt="Terdapat Bumdesa Jasa Penyewaan Gedung_x000a_0: Tidak Ada_x000a_1: Ada" sqref="H1410" xr:uid="{53407BBB-B81C-4F3B-8D21-BF42F3B24496}">
      <formula1>IF($H$1409=0,Tidak_tersedia,Tersedia)</formula1>
    </dataValidation>
    <dataValidation allowBlank="1" showInputMessage="1" showErrorMessage="1" promptTitle="Terdapat PKK" prompt="0: Tidak Ada_x000a_1: Ada_x000a_(IDM S 362.b)" sqref="H2204" xr:uid="{7C0F6371-66DC-4CAC-996B-D2F4E5BBAFFD}"/>
    <dataValidation allowBlank="1" showInputMessage="1" showErrorMessage="1" promptTitle="Pengurus BUMDesa" prompt="(Terisi dari Unggah Template BUMDes dan BUMDesa Bersama)" sqref="H1460" xr:uid="{6C3E9959-F125-484D-AA2E-C61246AE2618}"/>
    <dataValidation allowBlank="1" showInputMessage="1" showErrorMessage="1" promptTitle="Aktivitas Wisata Buatan Lainnya" prompt="Sebutkan" sqref="H198" xr:uid="{99669936-7920-47FA-9509-58BE82998AA8}"/>
    <dataValidation type="list" allowBlank="1" showInputMessage="1" showErrorMessage="1" promptTitle="Trayek Tranportasi Becak" prompt="Ada_x000a_Tidak Ada" sqref="H2140" xr:uid="{EB7B5621-8F38-4905-A3B0-5F44C6CB67AC}">
      <formula1>"Ada, Tidak Ada"</formula1>
    </dataValidation>
    <dataValidation type="list" showInputMessage="1" showErrorMessage="1" promptTitle="Tdapat Bumdesa Usaha" prompt="Terdapat Bumdesa Usaha_x000a_0: Tidak Ada_x000a_1: Ada" sqref="H1438" xr:uid="{16D76A0D-315F-4A4C-B4EF-FB70DBB2F4FE}">
      <formula1>IF(H$1397=0,Tidak_tersedia,Tersedia)</formula1>
    </dataValidation>
    <dataValidation allowBlank="1" showInputMessage="1" showErrorMessage="1" promptTitle="Ketersediaan Pos &amp; Logistik Desa" prompt="1: Tidak ada_x000a_5: Ada_x000a_(IDM E 528.a dan E 529.a)" sqref="H2053" xr:uid="{2DC97E44-4545-4844-89A2-B8BCC9DD56E2}"/>
    <dataValidation type="list" allowBlank="1" showInputMessage="1" showErrorMessage="1" promptTitle="Buku Aparat Pemerintah Desa" prompt="Diisi_x000a_Tidak Diisi" sqref="H2155" xr:uid="{F6F73400-B1A8-49FA-A637-06E788A9D9DC}">
      <formula1>IF($H$2150="Belum",Tidak_Diisi,Diisi)</formula1>
    </dataValidation>
    <dataValidation type="whole" operator="lessThanOrEqual" allowBlank="1" showInputMessage="1" showErrorMessage="1" error="Tidak Melebihi Jumlah Penduduk di Desa." promptTitle="Jlh Warga Profesi sbg Nelayan" prompt="(Orang)" sqref="H485" xr:uid="{16712273-541E-40AF-AD8D-F65D47257508}">
      <formula1>$H$493</formula1>
    </dataValidation>
    <dataValidation allowBlank="1" showInputMessage="1" showErrorMessage="1" promptTitle="Terdapat Gotong Royong di desa" prompt="1: Tidak Ada_x000a_5: Ada_x000a_(IDM S 360.a)" sqref="H1935" xr:uid="{412B826E-D160-4609-A78F-4AB5D4222812}"/>
    <dataValidation type="whole" operator="greaterThanOrEqual" allowBlank="1" showInputMessage="1" showErrorMessage="1" promptTitle="Biaya Desa ke Kantor Gubernur" prompt="Biaya yang dikeluarkan untuk Transportasi Dari kantor Desa Ke Ke Kantor Gubernur" sqref="H1709" xr:uid="{0829AE22-497B-4D91-BD50-D7AA76E77BD9}">
      <formula1>0</formula1>
    </dataValidation>
    <dataValidation type="list" allowBlank="1" showInputMessage="1" showErrorMessage="1" promptTitle="Terdapat Wisata Hutan" prompt="Ada_x000a_Tidak Ada" sqref="H138" xr:uid="{D94D94FD-93DA-4B0F-8F68-CE6AA4944255}">
      <formula1>"Ada, Tidak Ada"</formula1>
    </dataValidation>
    <dataValidation type="whole" operator="lessThanOrEqual" allowBlank="1" showInputMessage="1" showErrorMessage="1" errorTitle="PERHATIKAN JUMLAH PENDUDUK" error="CEK JUMLAH PENDUDUK DI DESA, Tidak dapat Melebihi Jumlah Penduduk._x000a_Tidak Terdapat Tambang Pasir_x000a_(Hanya diInput Angka)" promptTitle="Jlh Naker Tambang Pasir" prompt=" (Diisi Angka)" sqref="H356" xr:uid="{68FBB6DF-B516-4AB5-853E-80813C1F5253}">
      <formula1>IF(H354="tidak ada",0,$H$493)</formula1>
    </dataValidation>
    <dataValidation type="whole" operator="lessThanOrEqual" allowBlank="1" showInputMessage="1" showErrorMessage="1" error="Tidak Terdapat Perkebunan Kina_x000a_Diisi 0 (NOL)_x000a_Tidak Melebihi Jumlah Penduduk di Desa" promptTitle="Jlh Petani Perkebunan Kina" prompt=" _x000a_" sqref="H448" xr:uid="{390513B3-6B55-40C3-A318-E78EE9B5E893}">
      <formula1>IF(H443="Tidak ada",0,$H$493)</formula1>
    </dataValidation>
    <dataValidation allowBlank="1" showInputMessage="1" showErrorMessage="1" promptTitle="Pengelola Wisata Alam Lainnya" prompt="Sebutkan" sqref="H170" xr:uid="{50A48491-DDB4-40A5-B003-929968158707}"/>
    <dataValidation type="list" showInputMessage="1" showErrorMessage="1" promptTitle="Kerjasama Pihak Perguruan Tinggi" prompt="0: Tidak Ada_x000a_1: Ada" sqref="H1569" xr:uid="{52FA3434-43F7-4026-9536-A7CD682BBF94}">
      <formula1>"0,1"</formula1>
    </dataValidation>
    <dataValidation type="list" allowBlank="1" showInputMessage="1" showErrorMessage="1" promptTitle="Status kelola Tambang Tanah Uruk" prompt="Tidak Ada_x000a_Pemerintah_x000a_BUMN_x000a_BUMD_x000a_Swasta_x000a_Perorangan_x000a_Lainnya" sqref="H382" xr:uid="{3AE5059D-8F45-4383-9F55-C77097A746B4}">
      <formula1>IF($H378="tidak ada",Tidak_Ada,Tambang)</formula1>
    </dataValidation>
    <dataValidation type="list" allowBlank="1" showInputMessage="1" showErrorMessage="1" promptTitle="Terdapat Tambang Gol B Lainnya" prompt="Ada_x000a_Tidak Ada" sqref="H334" xr:uid="{5ABCABF7-8EA9-4446-855B-3D9A713511CB}">
      <formula1>"Ada, Tidak Ada"</formula1>
    </dataValidation>
    <dataValidation type="whole" operator="lessThanOrEqual" allowBlank="1" showInputMessage="1" showErrorMessage="1" promptTitle="Jlh Tunagrahita &lt;20thn tdk sklh" prompt=" " sqref="H691" xr:uid="{3B91C461-7068-45A7-8BF7-1CA3E981FBDC}">
      <formula1>250</formula1>
    </dataValidation>
    <dataValidation type="list" allowBlank="1" showInputMessage="1" showErrorMessage="1" promptTitle="Peraturan Pelestarian Lingkungan" prompt="1: Tidak Ada_x000a_5: Ada" sqref="H2080" xr:uid="{7F31F2FF-D9A2-4B71-AF2B-223E365A46A9}">
      <formula1>"1,5"</formula1>
    </dataValidation>
    <dataValidation allowBlank="1" showInputMessage="1" showErrorMessage="1" promptTitle="Waktu Tempuh (Menit) Penginapan" prompt="(Diisi Angka)_x000a_IDM E 523.c" sqref="H2048" xr:uid="{93DC4164-B343-4373-994C-1161C3F25A78}"/>
    <dataValidation type="custom" allowBlank="1" showInputMessage="1" showErrorMessage="1" error="Input Jumlah Penduduk denan BENAR" promptTitle="Jumlah Penduduk Laki-Laki" prompt="Input Menggunakan Angka" sqref="H494" xr:uid="{DCADD9B2-8092-42D3-8AAD-8DA3CCD2B23A}">
      <formula1>(H494+H495)&lt;=120000</formula1>
    </dataValidation>
    <dataValidation type="list" allowBlank="1" showInputMessage="1" showErrorMessage="1" promptTitle="Jenis Kelamin Kasi Pemerintahan" prompt="Laki- Laki_x000a_Perempuan" sqref="H55" xr:uid="{FC4F1749-431D-4E3E-9251-B9BEBF4F7DA2}">
      <formula1>"Laki-Laki, Perempuan"</formula1>
    </dataValidation>
    <dataValidation type="list" operator="greaterThanOrEqual" showInputMessage="1" showErrorMessage="1" promptTitle="Info APBDes (Papan Informasi)" prompt="0: Tidak_x000a_1: Ya" sqref="H1621" xr:uid="{FECCF860-450E-4FC3-8A01-97E681F9FF8D}">
      <formula1>"0,1"</formula1>
    </dataValidation>
    <dataValidation type="whole" allowBlank="1" showInputMessage="1" showErrorMessage="1" promptTitle="Besaran DD disertakan sbg Modal" prompt="(Diisi Angka)" sqref="H2241" xr:uid="{E325A94F-1B2A-4DFA-A050-7521AFD4A225}">
      <formula1>0</formula1>
      <formula2>H2240</formula2>
    </dataValidation>
    <dataValidation type="list" allowBlank="1" showInputMessage="1" showErrorMessage="1" promptTitle="Jaringan Internet di Kantor Desa" prompt="Tidak Ada_x000a_2G/ 2.5G/ GPRS/ EDGE_x000a_3G/ 3.5G/ HSDPA/ EVDO_x000a_4G LTE_x000a_5G" sqref="H945" xr:uid="{63108F5D-AA90-4C1B-B7DA-D1BE06BB3207}">
      <formula1>IF($H$944=0,Tidak_Ada,sinyal)</formula1>
    </dataValidation>
    <dataValidation type="whole" operator="lessThanOrEqual" allowBlank="1" showInputMessage="1" showErrorMessage="1" promptTitle="Jlh Anggota P'rumusn RPJMDes Akf" prompt="(Orang)" sqref="H1506" xr:uid="{60B0B16A-8CCC-42D2-B8C4-8C549116C7FE}">
      <formula1>500</formula1>
    </dataValidation>
    <dataValidation type="custom" operator="greaterThanOrEqual" allowBlank="1" showInputMessage="1" showErrorMessage="1" promptTitle="Jlh KK Miliki Rumah SemiPermanen" prompt="Input Dengan Angka" sqref="H879" xr:uid="{4EBE88C7-71D0-4B03-9510-8DD6A4CBB20A}">
      <formula1>(($H$877+$H$879+$H$881)&lt;=$H$875)</formula1>
    </dataValidation>
    <dataValidation allowBlank="1" showInputMessage="1" showErrorMessage="1" promptTitle="Nama Wisata Budaya Lainnya" prompt="Sebutkan" sqref="H234" xr:uid="{1CAFC147-1AB4-41AE-A055-C06C0B06DEBE}"/>
    <dataValidation type="decimal" allowBlank="1" showInputMessage="1" showErrorMessage="1" error="Tidak Terdapat Produk Unggulan,_x000a_Diisi 0 (Nol)" promptTitle="Total Produksi Panen dalam 1 Thn" prompt="Sebutkan (Ton Per Tahun)" sqref="H1304" xr:uid="{22F42CF0-95AF-4EE0-9184-00418EDA261A}">
      <formula1>0</formula1>
      <formula2>IF(LEN(H1274)&lt;3,0,25000)</formula2>
    </dataValidation>
    <dataValidation type="list" allowBlank="1" showInputMessage="1" showErrorMessage="1" promptTitle="Status kelola Tambang Gol B Lain" prompt="Tidak Ada_x000a_Pemerintah_x000a_BUMN_x000a_BUMD_x000a_Swasta_x000a_Perorangan_x000a_Lainnya" sqref="H339" xr:uid="{D5F62C37-F305-4D37-8D33-BA107730DFEF}">
      <formula1>IF($H334="tidak ada",Tidak_Ada,Tambang)</formula1>
    </dataValidation>
    <dataValidation allowBlank="1" showInputMessage="1" showErrorMessage="1" promptTitle="Aktivitas Wisata Air Terjun" prompt="Contoh:_x000a_Rafting, Swafoto, Berenang" sqref="H153" xr:uid="{C2CC6DF3-0673-41F2-AF57-8F202160E4DF}"/>
    <dataValidation type="whole" operator="lessThanOrEqual" allowBlank="1" showInputMessage="1" showErrorMessage="1" error="Tidak Terdapat Wisata Pantai,_x000a_Diisi 0 (Nol)" promptTitle="Jlh Naker Desa Wisata Pantai" prompt="Isi dengan Angka" sqref="H123" xr:uid="{F62681C7-7BAD-418F-AEA8-3A15E5898DA6}">
      <formula1>IF(H117="tidak ada",0,10000)</formula1>
    </dataValidation>
    <dataValidation allowBlank="1" showInputMessage="1" showErrorMessage="1" promptTitle="Aktivitas Wisata Taman" prompt="Contoh:_x000a_Bercocok Tanam, Observasi, Penelitian, Berkemah" sqref="H190" xr:uid="{E2F12900-D22C-441C-8E58-EF78D54CBCA6}"/>
    <dataValidation type="list" showInputMessage="1" showErrorMessage="1" promptTitle="Tersedia Rumah Sakit Bersalin" prompt="0: Tidak Ada_x000a_1: Ada_x000a__x000a_" sqref="H550" xr:uid="{65F4967F-9FBB-4019-9712-0EA8F4E70C3D}">
      <formula1>"0,1"</formula1>
    </dataValidation>
    <dataValidation type="whole" operator="lessThanOrEqual" allowBlank="1" showInputMessage="1" showErrorMessage="1" promptTitle="Bangunan Rumah Layak DD 2022" prompt="Input dengan Angka" sqref="H867" xr:uid="{0C4D9709-42BB-4D81-9E3D-68F66429AD69}">
      <formula1>500</formula1>
    </dataValidation>
    <dataValidation type="list" showInputMessage="1" showErrorMessage="1" promptTitle="Kerjasama Dengan Pihak LSM" prompt="0: Tidak Ada_x000a_1: Ada" sqref="H1568" xr:uid="{CA34E080-69BE-4263-B46F-F5CCBBCDECD9}">
      <formula1>"0,1"</formula1>
    </dataValidation>
    <dataValidation type="list" allowBlank="1" showInputMessage="1" showErrorMessage="1" promptTitle="Produk laut" prompt="Terdapat produksi hasil tangkapan laut:_x000a_0 : Tidak Ada_x000a_1 : Ada" sqref="H1332" xr:uid="{CA7B189A-A1A0-4EA8-BBAC-0D4D50658076}">
      <formula1>"0,1"</formula1>
    </dataValidation>
    <dataValidation type="list" showInputMessage="1" showErrorMessage="1" promptTitle="Tdapat Bumdesa Jasa Penyewaan" prompt="Terdapat Bumdesa Jasa Penyewaan Bidang Sewa Tenda_x000a_0: Tidak Ada_x000a_1: Ada" sqref="H1411" xr:uid="{0418AA4E-EC09-471E-9983-FB8A917F7204}">
      <formula1>IF($H$1409=0,Tidak_tersedia,Tersedia)</formula1>
    </dataValidation>
    <dataValidation type="whole" operator="lessThanOrEqual" allowBlank="1" showInputMessage="1" showErrorMessage="1" errorTitle="PERHATIKAN JUMLAH PENDUDUK" error="CEK JUMLAH PENDUDUK DI DESA, Tidak dapat Melebihi Jumlah Penduduk._x000a_Tidak Terdapat Tambang Golongan A Lainnya_x000a_(Hanya diInput Angka)" promptTitle="Jlh Naker Tambang Gol A Lainnya" prompt=" (Diisi Angka)" sqref="H299" xr:uid="{12D955D3-78F8-4181-B75C-CAAC1CE768BC}">
      <formula1>IF(H296="tidak ada",0,$H$493)</formula1>
    </dataValidation>
    <dataValidation type="list" allowBlank="1" showInputMessage="1" showErrorMessage="1" promptTitle="Pemanfaatan Energi Terbarukan" prompt="1: Tidak Ada_x000a_5: Ada" sqref="H2082" xr:uid="{9CF97D60-14A6-4084-984A-DB3E41555891}">
      <formula1>"1,5"</formula1>
    </dataValidation>
    <dataValidation type="whole" operator="lessThanOrEqual" allowBlank="1" showInputMessage="1" showErrorMessage="1" errorTitle="PERHATIKAN JUMLAH PENDUDUK" error="CEK JUMLAH PENDUDUK DI DESA, Tidak dapat Melebihi Jumlah Penduduk._x000a_Tidak Terdapat Tambang Golongan B Lainnya_x000a_(Hanya diInput Angka)" promptTitle="Jlh Naker Tambang Gol B Lainnya" prompt=" (Diisi Angka)" sqref="H337" xr:uid="{F7F0B66C-8285-4368-A7D7-50E657D4607D}">
      <formula1>IF(H334="tidak ada",0,$H$493)</formula1>
    </dataValidation>
    <dataValidation type="whole" operator="lessThanOrEqual" allowBlank="1" showInputMessage="1" showErrorMessage="1" error="Tidak Terdapat Perkebunan Coklat/Kakao. Diisi 0 (NOL)_x000a_Tidak Melebihi Jumlah Penduduk di Desa" promptTitle="Jlh Petani Pkebunan Coklat/Kakao" prompt=" _x000a_" sqref="H421" xr:uid="{EBC6B51B-1E7F-435F-B9E1-F9B7C1EA82F2}">
      <formula1>IF(H416="Tidak ada",0,$H$493)</formula1>
    </dataValidation>
    <dataValidation type="list" allowBlank="1" showInputMessage="1" showErrorMessage="1" promptTitle="Kerjasama Antar Desa" prompt="1: Belum_x000a_5: Sudah" sqref="H2019" xr:uid="{D1054B63-D133-450F-95B6-329E16B3D2D9}">
      <formula1>"1,5"</formula1>
    </dataValidation>
    <dataValidation allowBlank="1" showInputMessage="1" showErrorMessage="1" errorTitle="CEK KONFLIK DI DESA 1 TAHUN" error="Batas isian Max 100 Kasus/tahun_x000a_Jika dalm 1 Tahun Terakhir TIDAK ADA konflik di Desa. Diisi angka 0 (NOL)" prompt="IDM (S 377.b-f)" sqref="H1971" xr:uid="{082D8F6D-7D96-4CE5-87A4-EE63E1D2C861}"/>
    <dataValidation type="list" allowBlank="1" showInputMessage="1" showErrorMessage="1" promptTitle="Angkutan Umum Udara" prompt="Ada_x000a_Tidak Ada" sqref="H1466" xr:uid="{639CEB70-1D77-46B2-AEFA-7BF2FDA92CA7}">
      <formula1>IF(H$1463=3,Tidak_Ada,Ada)</formula1>
    </dataValidation>
    <dataValidation type="list" allowBlank="1" showInputMessage="1" showErrorMessage="1" promptTitle="Status Kelola Perkebunan Lainny " prompt="Tidak Ada_x000a_Pemerintah_x000a_BUMN_x000a_BUMD_x000a_Swasta_x000a_Perorangan" sqref="H473" xr:uid="{0DB72F02-3D9B-4DD4-B528-C4399DF53DE2}">
      <formula1>IF(H470="Tidak ada",Tidak_Ada,kebun)</formula1>
    </dataValidation>
    <dataValidation allowBlank="1" showInputMessage="1" showErrorMessage="1" promptTitle="Tokoh Masy Menyelesaikan Konflik" prompt="1: Tidak Ada_x000a_5: Ada_x000a_(IDM S 378.d)" sqref="H1976" xr:uid="{12563DDD-32B0-4D96-8E5F-C92EC78876E9}"/>
    <dataValidation allowBlank="1" showInputMessage="1" showErrorMessage="1" promptTitle="Dasar Pembentuk BKAD" prompt=" " sqref="H1549 H1559 H1585" xr:uid="{E060ED78-546F-492A-9F35-0F4BDAEC9D61}"/>
    <dataValidation allowBlank="1" showInputMessage="1" showErrorMessage="1" prompt="Nama Akun Twitter Desa" sqref="H39" xr:uid="{2B09C6AF-3185-4B03-B607-46019E0C23F5}"/>
    <dataValidation type="whole" allowBlank="1" showInputMessage="1" showErrorMessage="1" promptTitle="Frek Kejadian Bencana" prompt="Tanah Longsor_x000a_(Kali/Tahun)" sqref="H1487" xr:uid="{49BC4168-0892-45A6-A238-0BFA58E8229F}">
      <formula1>0</formula1>
      <formula2>24</formula2>
    </dataValidation>
    <dataValidation type="whole" operator="greaterThanOrEqual" allowBlank="1" showInputMessage="1" showErrorMessage="1" promptTitle="Pajak dan Retribusi Tahun 2023" prompt=" " sqref="H1599" xr:uid="{5B6B2728-ACA3-4EC1-AFEA-D419C4A40E6F}">
      <formula1>0</formula1>
    </dataValidation>
    <dataValidation allowBlank="1" showInputMessage="1" showErrorMessage="1" promptTitle="Aktivitas Wisata Kuliner" prompt="Contoh:_x000a_Sejarah Makanan, Rempah, Membuat Masakan Tradisional" sqref="H220" xr:uid="{11670FC2-65E9-4281-9B30-C3177C97C67E}"/>
    <dataValidation type="list" allowBlank="1" showInputMessage="1" showErrorMessage="1" promptTitle="Ketersediaan Rumah Bersalin" prompt="Tersedia_x000a_Tidak Tersedia" sqref="H1795" xr:uid="{BD7E5E8B-09FE-45D9-A9F3-37144A40CFBD}">
      <formula1>"Tersedia, Tidak Tersedia"</formula1>
    </dataValidation>
    <dataValidation type="list" showInputMessage="1" showErrorMessage="1" promptTitle="Tdapat Bumdesa Bid Sampah" prompt="Terdapat Bumdesa Bisinis Sosial Bidang Sampah_x000a_0: Tidak Ada_x000a_1: Ada" sqref="H1407" xr:uid="{046906CA-901D-4669-AE90-2B71497F5DDB}">
      <formula1>IF($H$1404=0,Tidak_tersedia,Tersedia)</formula1>
    </dataValidation>
    <dataValidation allowBlank="1" showInputMessage="1" showErrorMessage="1" promptTitle="Permendagri Tahun 2022" prompt="Permendagri No.100.1.1-6117 Tahun 2022" sqref="H24 H22 H26 H20" xr:uid="{57C69ABB-F1C5-4591-AE53-71FD97986923}"/>
    <dataValidation type="list" allowBlank="1" showInputMessage="1" showErrorMessage="1" promptTitle="Status kelola Tambang Pasir" prompt="Tidak Ada_x000a_Pemerintah_x000a_BUMN_x000a_BUMD_x000a_Swasta_x000a_Perorangan_x000a_Lainnya" sqref="H358" xr:uid="{6F850FF1-D3E5-4460-93B2-4620B6BB784D}">
      <formula1>IF($H354="tidak ada",Tidak_Ada,Tambang)</formula1>
    </dataValidation>
    <dataValidation type="list" allowBlank="1" showInputMessage="1" showErrorMessage="1" promptTitle="Konflik Kel Masyarkt dgn Aparat " prompt="Ada_x000a_Tidak Ada" sqref="H1960" xr:uid="{1F930B06-E671-4936-A03C-84EB08B02506}">
      <formula1>IF($H$1954="Tidak Ada",Tidak_Ada,Ada)</formula1>
    </dataValidation>
    <dataValidation type="list" allowBlank="1" showInputMessage="1" showErrorMessage="1" promptTitle="Lembaga Kemasyarakatan lainnya" prompt="0: Tidak Ada_x000a_1: Ada" sqref="H2206" xr:uid="{98275C1B-193F-40DD-A4C6-D24F68CA94BC}">
      <formula1>"0,1"</formula1>
    </dataValidation>
    <dataValidation type="decimal" allowBlank="1" showInputMessage="1" showErrorMessage="1" promptTitle="Luas Lahan Tanaman Ubi Kayu" prompt="(Dalam Satuan Luas Ha)_x000a_1 Km2 = 100 Ha" sqref="H985" xr:uid="{F8506414-D8CE-4A45-8750-E8E5A6942A2B}">
      <formula1>0</formula1>
      <formula2>IF(H984="tidak ada",0,25000)</formula2>
    </dataValidation>
    <dataValidation allowBlank="1" showInputMessage="1" showErrorMessage="1" prompt="IDM S 317.a" sqref="H1873" xr:uid="{CE8E3B68-8D5C-4B7D-813B-3C1187BF13E4}"/>
    <dataValidation type="decimal" operator="lessThanOrEqual" allowBlank="1" showInputMessage="1" showErrorMessage="1" error="Tidak Tedapat Tambang Pasir_x000a_Diisi 0 (NOL)" promptTitle="Luas Tambang Pasir" prompt="(Dalam Satuan Luas Ha)_x000a_1 Km2 = 100 Ha" sqref="H355" xr:uid="{BB9BFDEA-3C24-478C-A95A-745AE5DE93FE}">
      <formula1>IF(H354="Tidak Ada",0,25000)</formula1>
    </dataValidation>
    <dataValidation type="list" allowBlank="1" showInputMessage="1" showErrorMessage="1" promptTitle="Pelayanan Lainnya utk Masyarakat" prompt="1: Belum_x000a_5: Sudah" sqref="H2214" xr:uid="{443D67D5-D0A1-4EA2-ABBE-5E7598F28D8D}">
      <formula1>"1,5"</formula1>
    </dataValidation>
    <dataValidation type="whole" operator="lessThanOrEqual" allowBlank="1" showInputMessage="1" showErrorMessage="1" promptTitle="Waktu Tempuh Hotel/Inap T'dekat" prompt="(Menit)" sqref="H1361" xr:uid="{2DBE1016-D338-475A-934B-0926A221174E}">
      <formula1>240</formula1>
    </dataValidation>
    <dataValidation type="list" showInputMessage="1" showErrorMessage="1" promptTitle="Ketersediaan RA" prompt="Keterangan:_x000a_0 : Tidak Ada_x000a_1 : Ada" sqref="H715" xr:uid="{BF7DC3CB-789F-4149-955E-9F19A1D2FBCA}">
      <formula1>"0,1"</formula1>
    </dataValidation>
    <dataValidation type="list" showInputMessage="1" showErrorMessage="1" promptTitle="Jenis permukaan jalan Desa" prompt="Jenis permukaan jalan Desa yang terluas_x000a_1: Aspal/ Beton_x000a_2: Diperkeras (kerikil, batu, dll)_x000a_3: Tanah_x000a_4: Lainnya_x000a_5: Tidak ada Akses" sqref="H1470" xr:uid="{9C85C7D8-6D8E-419D-8BEA-1C8EDE8E6466}">
      <formula1>"1,2,3,4,5"</formula1>
    </dataValidation>
    <dataValidation allowBlank="1" showInputMessage="1" showErrorMessage="1" promptTitle="Nama Lengkap Kaur TU &amp; Umum" prompt=" " sqref="H66" xr:uid="{AA670929-1989-4AA1-8F68-2053B038D076}"/>
    <dataValidation type="list" allowBlank="1" showInputMessage="1" showErrorMessage="1" promptTitle="Perdes Kesehatan &amp; Pendidikan" prompt="Terdapat Peraturan Desa tentang Kesehatan dan Pendidikan_x000a_0: Tidak Ada_x000a_1: Ada" sqref="H1509" xr:uid="{592FC1C5-A6B0-4B77-A5F6-29EDC2A840C7}">
      <formula1>"0,1"</formula1>
    </dataValidation>
    <dataValidation type="whole" operator="lessThanOrEqual" showInputMessage="1" showErrorMessage="1" promptTitle="Jlh Perempuan Ikut Musyawarah" prompt="Jumlah Perempuan Ikut Musyawarah Desa_x000a_(Terisi dari Unggah Template Musyawarah Desa)" sqref="H765" xr:uid="{695267DE-F804-4319-888E-84BBE959C536}">
      <formula1>500</formula1>
    </dataValidation>
    <dataValidation allowBlank="1" showInputMessage="1" showErrorMessage="1" promptTitle="Pihak Kelola Tambang Batu Kali" prompt="Sebutkan_x000a_" sqref="H377" xr:uid="{7735F6FB-D024-4BCA-BB06-BC696E51632E}"/>
    <dataValidation type="list" allowBlank="1" showInputMessage="1" showErrorMessage="1" promptTitle="Pendampingan dari Luar" prompt="0: Tidak Ada_x000a_1: BUMN_x000a_2: Perguruan Tinggi_x000a_3: Swasta_x000a_4: LSM_x000a_5: Lainnya" sqref="H1514" xr:uid="{260BC59F-542F-480E-BE9E-385EB64DD37D}">
      <formula1>IF($H$1513=0,Tidak_tersedia,Perpustakaan)</formula1>
    </dataValidation>
    <dataValidation allowBlank="1" showInputMessage="1" showErrorMessage="1" promptTitle="Keberadaan Angkutan Perdesaan" prompt="1: Tidak ada Angkutan Umum_x000a_5: Ada Angkutan Umum_x000a_(IDM E 552)" sqref="H2134" xr:uid="{1FEE7AE9-5E02-43B9-AB67-2E0E45DF3FC8}"/>
    <dataValidation type="whole" operator="lessThanOrEqual" showInputMessage="1" showErrorMessage="1" promptTitle="Koperasi aktif" prompt="Jumlah koperasi aktif beroperasi (unit)_x000a_" sqref="H1396" xr:uid="{CFA85BEE-B185-4636-BE5D-5A068BA08E42}">
      <formula1>5</formula1>
    </dataValidation>
    <dataValidation type="list" allowBlank="1" showInputMessage="1" showErrorMessage="1" promptTitle="Penyertaan Modal Bumdes dari DD" prompt="1: Tidak_x000a_5: Ya" sqref="H2239" xr:uid="{CE185D68-3915-4AD2-90AA-2ABA2DF021F7}">
      <formula1>"1,5"</formula1>
    </dataValidation>
    <dataValidation allowBlank="1" showInputMessage="1" showErrorMessage="1" promptTitle="Kejadian Bencana" prompt="Ada_x000a_Tidak Ada_x000a_(IDM L 508.g)" sqref="H2107" xr:uid="{E5DE5A20-FACF-4CFE-834A-FB6AE80DA1E6}"/>
    <dataValidation type="list" allowBlank="1" showInputMessage="1" showErrorMessage="1" promptTitle="Terdapat Sekdes" prompt="Ada_x000a_Tidak Ada" sqref="H47" xr:uid="{A3C3D248-FE3B-463B-8690-6971468A0CDA}">
      <formula1>"Ada, Tidak Ada"</formula1>
    </dataValidation>
    <dataValidation type="whole" operator="lessThanOrEqual" allowBlank="1" showInputMessage="1" showErrorMessage="1" errorTitle="PERHATIKAN JUMLAH PENDUDUK" error="CEK JUMLAH PENDUDUK DI DESA, Tidak dapat Melebihi Jumlah Penduduk. Tidak Terdapat Tambang Batu Kapur_x000a_(Hanya diInput Angka)" promptTitle="Jlh Naker Lokal Tambang Batu Kap" prompt=" (Diisi Angka)" sqref="H345" xr:uid="{385E1DE6-C3E4-42B6-9C52-223130BE9E6A}">
      <formula1>IF(H342="tidak ada",0,$H$493)</formula1>
    </dataValidation>
    <dataValidation type="decimal" allowBlank="1" showInputMessage="1" showErrorMessage="1" error="Tidak Terdapat Produk Unggulan,_x000a_Diisi 0 (Nol)" promptTitle="Luas Lahan Tanaman " prompt="(Dalam Satuan Luas Ha)_x000a_1 Km2 = 100 Ha" sqref="H1236" xr:uid="{E2C92253-B896-4D5D-BD4F-874E3F67C574}">
      <formula1>0</formula1>
      <formula2>IF(H1038="Tidak Ada",0,25000)</formula2>
    </dataValidation>
    <dataValidation type="whole" operator="lessThanOrEqual" allowBlank="1" showInputMessage="1" showErrorMessage="1" promptTitle="Jlh Tunagrahita &lt;20thn Sekolah" prompt=" " sqref="H690" xr:uid="{88D32F48-1E95-4010-86CE-BC1B500486E4}">
      <formula1>250</formula1>
    </dataValidation>
    <dataValidation allowBlank="1" showInputMessage="1" showErrorMessage="1" promptTitle="Kejadian Bencana" prompt="Ada_x000a_Tidak Ada_x000a_(IDM L 508.c)" sqref="H2103" xr:uid="{2F217E27-CEF8-42DD-BA64-6F5196D18126}"/>
    <dataValidation allowBlank="1" showInputMessage="1" showErrorMessage="1" promptTitle="Fasilitasi Mitigasi Bencana di D" prompt="1: Tidak Ada fasilitas_x000a_5: Ada fasilitas (Peringatan Dini, Perlengkapan Keselamatan, Jalur Evakuasi)_x000a_(IDM L 509.b, L 509.c, L 509.d)" sqref="H2112" xr:uid="{60145F11-8075-486C-9CB2-9404A82DA0CA}"/>
    <dataValidation type="list" allowBlank="1" showInputMessage="1" showErrorMessage="1" promptTitle="Unggulan 2 Sayur Pasar Ekspor" prompt="-, Bawang Merah, Bawang Putih, Kubis, Bayam, Kelor, Kangkung, Kol, Selada, Mentimun/Timun/Ketimun, Buncis, Brokoli, Toge, Seledri, Kemangi, Sawi, Cabai Keriting, Cabai Rawit, Cabai Lokal, Pare, Kacang Panjang, Terong, Rebung, Lainnya" sqref="H1320" xr:uid="{172E45A1-0BDB-4540-BBBD-23D1576AD783}">
      <formula1>$K$1136:$K$1159</formula1>
    </dataValidation>
    <dataValidation type="decimal" allowBlank="1" showInputMessage="1" showErrorMessage="1" sqref="H1799" xr:uid="{8C20E58B-9DC6-49F7-B478-751EA7EEF709}">
      <formula1>0</formula1>
      <formula2>20</formula2>
    </dataValidation>
    <dataValidation type="whole" allowBlank="1" showInputMessage="1" showErrorMessage="1" promptTitle="Jlh Fasilitas Lap Futsal" prompt="(Unit)" sqref="H768" xr:uid="{C5D7C095-C128-4EF9-8278-08556D0C8F4B}">
      <formula1>0</formula1>
      <formula2>10</formula2>
    </dataValidation>
    <dataValidation type="whole" operator="lessThanOrEqual" allowBlank="1" showInputMessage="1" showErrorMessage="1" error="Tidak Terdapat Gudang Pangan Milik Pribadi di Desa._x000a_Diisi 0 (NOL)" sqref="H1373" xr:uid="{EE1941F1-D8B6-4F7B-873E-DE7E44AFAAB7}">
      <formula1>IF(H1372="tidak ada",0,50)</formula1>
    </dataValidation>
    <dataValidation type="decimal" operator="lessThanOrEqual" allowBlank="1" showInputMessage="1" showErrorMessage="1" promptTitle="Luas Lahan Tanaman Lainnya" prompt="(Dalam Satuan Luas Ha)_x000a_1 Km2 = 100 Ha" sqref="H1033" xr:uid="{EC8AEA2A-BD27-4E77-A109-A0C2D4C41066}">
      <formula1>25000</formula1>
    </dataValidation>
    <dataValidation allowBlank="1" showInputMessage="1" showErrorMessage="1" promptTitle="Sebagian Besar Warga Telkomsel" prompt="Ada_x000a_Tidak Ada_x000a_(IDM S 401.a1)" sqref="H1918" xr:uid="{CCCC0ED4-699B-4EDE-8538-733F4F814859}"/>
    <dataValidation type="list" allowBlank="1" showInputMessage="1" showErrorMessage="1" promptTitle="Lama/Hari Sedia Layanan Nakes" prompt="1: Tidak memiliki waktu operasional yang tetap_x000a_3: Tersedia 1 kali lebih dari seminggu_x000a_5: Tersedia 1 kali dalam seminggu" sqref="H1863" xr:uid="{38D39B44-27F6-4F9D-BCB0-F37908DF6C30}">
      <formula1>"1,3,5"</formula1>
    </dataValidation>
    <dataValidation type="decimal" allowBlank="1" showInputMessage="1" showErrorMessage="1" error="Tidak Terdapat Produk Unggulan,_x000a_Diisi 0 (Nol)" promptTitle="Luas Lahan Tanaman " prompt="(Dalam Satuan Luas Ha)_x000a_1 Km2 = 100 Ha" sqref="H1186" xr:uid="{5CE53B64-D0B0-4926-8CC1-03221D5800E9}">
      <formula1>0</formula1>
      <formula2>IF(H1038="Tidak Ada",0,25000)</formula2>
    </dataValidation>
    <dataValidation type="list" allowBlank="1" showInputMessage="1" showErrorMessage="1" promptTitle="Adminsitrasi Lainnya" prompt="Sudah_x000a_Belum" sqref="H2181" xr:uid="{E46BBCD7-9281-44D4-AF61-FB3122B09DDA}">
      <formula1>"Sudah, Belum"</formula1>
    </dataValidation>
    <dataValidation type="whole" allowBlank="1" showInputMessage="1" showErrorMessage="1" error="Tidak Terdapat Musyawarah Desa._x000a_Max 24 kali/tahun" promptTitle="Jlh Frek Musyawarah Desa" prompt="(Kali/Thn)" sqref="H761" xr:uid="{DC99794C-C2B5-4928-BC89-50BE3A183361}">
      <formula1>0</formula1>
      <formula2>IF(H759=0,0,24)</formula2>
    </dataValidation>
    <dataValidation type="list" allowBlank="1" showInputMessage="1" showErrorMessage="1" promptTitle="Terdapat Kasi Pemerintahan" prompt="Ada_x000a_Tidak Ada" sqref="H52" xr:uid="{4DD315A0-BAAE-464F-B089-838435749857}">
      <formula1>"Ada, Tidak Ada"</formula1>
    </dataValidation>
    <dataValidation type="list" allowBlank="1" showInputMessage="1" showErrorMessage="1" promptTitle="Unggulan 2 Pangan Pasar Domestik" prompt="-, (Lainnya), Padi, Jagung, Kedelai, Kacang Tanah, Kacang Hijau, Ubi Jalar, Ubi Kayu, Melinjo, Pete, Jengkol, Talas, Merica, Kentang, Wortel, Sorgum, Sagu, Gandum, Sukun" sqref="H1277" xr:uid="{C255882E-D3F6-4F6E-BA9F-DA5FB01537E7}">
      <formula1>$K$959:$K$978</formula1>
    </dataValidation>
    <dataValidation type="list" allowBlank="1" showInputMessage="1" showErrorMessage="1" promptTitle="Data Input dari Template" prompt="Otomatis dari file unggah template Sunting" sqref="H664:H666" xr:uid="{4CEEBCCE-B473-4379-9EDD-471B2582CF02}">
      <formula1>"Rutin Tiap Bulan, Tidak"</formula1>
    </dataValidation>
    <dataValidation type="list" allowBlank="1" showInputMessage="1" showErrorMessage="1" promptTitle="Perubahan Produk Pertanian" prompt="Perubahan produk komoditi pertanian_x000a_Ya, Terdapat Penurunan_x000a_Ya, Terdapat Peningkatan_x000a_Tidak ada Perubahan" sqref="H1330" xr:uid="{3C04B542-F7DF-4E87-8231-EE6CE79A7107}">
      <formula1>"Ya-Terdapat Penurunan, Ya- Terdapat Peningkatan, Tidak Ada Perubahan"</formula1>
    </dataValidation>
    <dataValidation type="list" allowBlank="1" showInputMessage="1" showErrorMessage="1" promptTitle="Pihak Dampingan Wisata Air Terju" prompt="Tidak Ada_x000a_Pemerintah_x000a_BUMN_x000a_BUMD_x000a_Swasta (CSR)_x000a_Akademisi_x000a_Lainnya" sqref="H156" xr:uid="{9EA01D47-F5CE-4AB3-A3F9-CCE1A731158E}">
      <formula1>IF(H152="tidak ada",Tidak_Ada,Pendamping_wisata)</formula1>
    </dataValidation>
    <dataValidation type="whole" allowBlank="1" showInputMessage="1" showErrorMessage="1" error="Tidak terdapat kelompok Arisan._x000a_Max 24 kali/tahun" promptTitle="Jlh Frek Arisan" prompt="(Kali/Thn)" sqref="H745" xr:uid="{06F809E7-C39A-4CA0-BD9C-75A28C0CD94B}">
      <formula1>0</formula1>
      <formula2>IF(H744=0,0,24)</formula2>
    </dataValidation>
    <dataValidation type="decimal" allowBlank="1" showInputMessage="1" showErrorMessage="1" promptTitle="Total Produksi Panen dalam 1 Thn" prompt="Sebutkan (Ton Per Tahun)" sqref="H1074" xr:uid="{A4442DCB-F261-45DD-AC40-F80E415FAA06}">
      <formula1>0</formula1>
      <formula2>IF(H1038="Tidak ada",0,25000)</formula2>
    </dataValidation>
    <dataValidation type="list" operator="greaterThanOrEqual" allowBlank="1" showInputMessage="1" showErrorMessage="1" promptTitle="Mayoritas alat P'ikanan di Desa" prompt="1. Rumpon_x000a_2. Keramba Apung_x000a_3. Dermaga Perikanan_x000a_4. Tempat P'lelangan Ikan_x000a_5. Cold Storage_x000a_6. Kolam Ikan Air Tawar_x000a_7. Alat Pengupas Sisik_x000a_8. Alat Penghancur_x000a_9. Manual;10. Alat P'ikanan Modern Lain;11. Alat P'ikanan Tradisional Lain;12. Bukan Desa Perikanan" sqref="H1348" xr:uid="{D3D94462-1698-4BF2-953E-3A46BA8D8044}">
      <formula1>"1,2,3,4,5,6,7,8,9,10,11,12"</formula1>
    </dataValidation>
    <dataValidation type="list" allowBlank="1" showInputMessage="1" showErrorMessage="1" promptTitle="Buku Ekspedisi" prompt="Diisi_x000a_Tidak Diisi" sqref="H2158" xr:uid="{56060AC1-FFDC-4F9E-8CE3-D9DBCC69A011}">
      <formula1>IF($H$2150="Belum",Tidak_Diisi,Diisi)</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TNI" prompt="Jumlah Pekerja TNI Perempuan" sqref="H526" xr:uid="{B0D389EC-3419-47E4-8466-1577FFD11DFA}">
      <formula1>($H$511+$H$512+$H$513+$H$514+$H$515+$H$516+$H$517+$H$518+$H$519+$H$520+$H$521+$H$522+$H$523+$H$524+$H$525+$H$526+$H$527+$H$528+$H$529+$H$530+$H$531+$H$532+$H$533+$H$534+$H$535)&lt;=$H$493</formula1>
    </dataValidation>
    <dataValidation type="list" showInputMessage="1" showErrorMessage="1" promptTitle="Sumber Energi PJU Diesel Non PLN" prompt="0: Tidak Ada_x000a_1: Ada" sqref="H928" xr:uid="{6B5A6306-1BC5-4075-849F-02945B5A71FA}">
      <formula1>"0,1"</formula1>
    </dataValidation>
    <dataValidation type="decimal" operator="lessThanOrEqual" allowBlank="1" showInputMessage="1" showErrorMessage="1" promptTitle="Total Produksi Panen dalam 1 Thn" prompt="Sebutkan (Ton Per Tahun)" sqref="H967" xr:uid="{D9D1A1BF-5D08-4D1B-8BBE-524E44F02966}">
      <formula1>IF(H960="tidak ada",0,25000)</formula1>
    </dataValidation>
    <dataValidation type="list" allowBlank="1" showInputMessage="1" showErrorMessage="1" promptTitle="Mitigasi &amp; Rehabilitasi Bencana" prompt="1: Tidak ada program penanggulangan bencana_x000a_3: Ada program penanggulangan bencana dalam dokumen perencanaan desa dan tidak terealisasi_x000a_5: Ada Program penanggulangan bencana dalam dokumen perencanaan desa dan terealisasi" sqref="H2117" xr:uid="{6FE9BC3D-6EB9-4859-B4AB-123AAD536DCC}">
      <formula1>"1,3,5"</formula1>
    </dataValidation>
    <dataValidation type="list" allowBlank="1" showInputMessage="1" showErrorMessage="1" promptTitle="Transportasi SD/MI/Sederajat" prompt="Ada_x000a_Tidak Ada" sqref="H1752" xr:uid="{9CFA66A7-2829-4D5E-A83A-76C25CAC476E}">
      <formula1>"Ada, Tidak Ada"</formula1>
    </dataValidation>
    <dataValidation type="list" allowBlank="1" showInputMessage="1" showErrorMessage="1" promptTitle="Status kelola Tambang Gas Alam" prompt="Tidak Ada_x000a_Pemerintah_x000a_BUMN_x000a_BUMD_x000a_Swasta_x000a_Perorangan_x000a_Lainnya" sqref="H276" xr:uid="{B1EFA682-F62A-4D58-987C-8C545BC7BD43}">
      <formula1>IF($H272="tidak ada",Tidak_Ada,Tambang)</formula1>
    </dataValidation>
    <dataValidation type="whole" allowBlank="1" showInputMessage="1" showErrorMessage="1" error="Tidak Melebihi Jumlah POSYANDU" promptTitle="Posyandu Melakukan Kegiatan /bln" prompt="Input Menggunakan Angka" sqref="H601" xr:uid="{5211F691-0306-49F2-89EE-42B1136639B6}">
      <formula1>0</formula1>
      <formula2>IF(H600=0,0,H600)</formula2>
    </dataValidation>
    <dataValidation allowBlank="1" showInputMessage="1" showErrorMessage="1" promptTitle="Kerjasama Lainnya" prompt=" " sqref="H1571" xr:uid="{A8566D4A-FD5D-446E-923C-D7DD490D202F}"/>
    <dataValidation allowBlank="1" showInputMessage="1" showErrorMessage="1" promptTitle="Terdapat Sekdes  yang Menjabat" prompt="Ada_x000a_Tidak Ada_x000a_(IDM 125.a)" sqref="H2193" xr:uid="{3C7D884F-0080-4203-A3D9-6751AFA80750}"/>
    <dataValidation type="decimal" operator="lessThanOrEqual" allowBlank="1" showInputMessage="1" showErrorMessage="1" promptTitle="Total Produksi Panen dalam 1 Thn" prompt="Sebutkan (Ton Per Tahun)" sqref="H983" xr:uid="{4FE836E5-D09A-44F8-8E2F-9D31DE7AECC3}">
      <formula1>IF(H960="tidak ada",0,25000)</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Wiraswasta" prompt="Jumlah Pekerja Wirasawasta Perempuan" sqref="H524" xr:uid="{4B398341-5B2C-46DD-850F-815E73E377D4}">
      <formula1>($H$511+$H$512+$H$513+$H$514+$H$515+$H$516+$H$517+$H$518+$H$519+$H$520+$H$521+$H$522+$H$523+$H$524+$H$525+$H$526+$H$527+$H$528+$H$529+$H$530+$H$531+$H$532+$H$533+$H$534+$H$535)&lt;=$H$493</formula1>
    </dataValidation>
    <dataValidation type="whole" allowBlank="1" showInputMessage="1" showErrorMessage="1" promptTitle="Jumlah Fasilitasi Praktik Bidan" prompt="(Diisi Angka)" sqref="H1844" xr:uid="{161B3DE3-DB7F-47CA-85F6-FF0F671A44D2}">
      <formula1>0</formula1>
      <formula2>5</formula2>
    </dataValidation>
    <dataValidation type="decimal" operator="lessThanOrEqual" allowBlank="1" showInputMessage="1" showErrorMessage="1" promptTitle="Luas Hutan kelola IUPHAK/Swasta" prompt="(Dalam Satuan Luas Ha)_x000a_1 Km2 = 100 Ha" sqref="H251" xr:uid="{77031442-3A2E-47C5-8029-F43518EFBCC5}">
      <formula1>25000</formula1>
    </dataValidation>
    <dataValidation type="list" allowBlank="1" showInputMessage="1" showErrorMessage="1" promptTitle="Trayek Tranportasi Kapal" prompt="Ada_x000a_Tidak Ada" sqref="H2143" xr:uid="{853EE83C-DC06-456B-B6F5-A9291A6B1649}">
      <formula1>"Ada, Tidak Ada"</formula1>
    </dataValidation>
    <dataValidation type="list" operator="lessThanOrEqual" allowBlank="1" showInputMessage="1" showErrorMessage="1" promptTitle="Tujuan Pasar Hasil Panen " prompt="Domestik (Dalam Negeri)_x000a_Ekspor (Luar Negeri)_x000a__x000a_" sqref="H468" xr:uid="{215B2367-29F5-459C-B3B3-F0319992C62B}">
      <formula1>IF(H398="Tidak ada",Tidak_Ada,Pasar)</formula1>
    </dataValidation>
    <dataValidation type="list" allowBlank="1" showInputMessage="1" showErrorMessage="1" promptTitle="Terdapat Kejahatan Perjudian" prompt="Keterangan:_x000a_0 : Tidak Ada_x000a_1 : Ada" sqref="H835" xr:uid="{57F43F74-C856-4ECD-9F15-083E72761F0E}">
      <formula1>"0,1"</formula1>
    </dataValidation>
    <dataValidation type="decimal" operator="lessThanOrEqual" allowBlank="1" showInputMessage="1" showErrorMessage="1" error="Tidak Tedapat Tambang Aspal_x000a_Diisi 0 (NOL)" promptTitle="Luas Tambang Aspal" prompt="(Dalam Satuan Luas Ha)_x000a_1 Km2 = 100 Ha" sqref="H279" xr:uid="{8FD80900-0161-44C7-9898-A0D9ABCFD06C}">
      <formula1>IF(H278="Tidak Ada",0,25000)</formula1>
    </dataValidation>
    <dataValidation type="list" allowBlank="1" showInputMessage="1" showErrorMessage="1" promptTitle="Frekuensi Gotong Royong di desa" prompt="1: Tidak terdapat kegiatan_x000a_3: Terdapat 1-2 kegiatan dalam 1 bulan_x000a_5: Terdapat &gt; 2 kegiatan dalam 1 bulan_x000a_(IDM S360.b)" sqref="H1940" xr:uid="{377FADA3-8B49-4A64-A74B-743BBD980EEC}">
      <formula1>IF($H$733=0,Tidak,Ada_goroyong)</formula1>
    </dataValidation>
    <dataValidation type="list" allowBlank="1" showInputMessage="1" showErrorMessage="1" promptTitle="Layanan Dokter Melalui Puskesmas" prompt="Ada_x000a_Tidak Ada" sqref="H1828" xr:uid="{499D3E98-878D-41EA-A953-136BBF5C3C2D}">
      <formula1>"Ada, Tidak Ada"</formula1>
    </dataValidation>
    <dataValidation type="whole" operator="lessThanOrEqual" allowBlank="1" showInputMessage="1" showErrorMessage="1" error="Tidak Terdapat Wisata Kolam Pemandian Umum._x000a_Diisi 0 (Nol)" promptTitle="Jlh Naker Desa Wisata Pemandian " prompt="Isi dengan Angka" sqref="H188" xr:uid="{A7C79BAB-1D37-4AED-9041-62A8BEEDEFDF}">
      <formula1>IF(H182="tidak ada",0,10000)</formula1>
    </dataValidation>
    <dataValidation type="whole" allowBlank="1" showInputMessage="1" showErrorMessage="1" promptTitle="Frek Kejadian Bencana" prompt="Gempa_x000a_(Kali/Tahun)" sqref="H1489" xr:uid="{917F9BD4-BF3C-481C-9FCA-775D363C68CE}">
      <formula1>0</formula1>
      <formula2>24</formula2>
    </dataValidation>
    <dataValidation type="whole" allowBlank="1" showInputMessage="1" showErrorMessage="1" promptTitle="Jumlah Musyawarah Terencana" prompt="( Diisi Angka)" sqref="H2219" xr:uid="{BD73A385-EF0F-45CE-9919-DCD705B9D32F}">
      <formula1>0</formula1>
      <formula2>24</formula2>
    </dataValidation>
    <dataValidation type="list" allowBlank="1" showInputMessage="1" showErrorMessage="1" promptTitle="Dampingan Wisata Buatan Lainnya" prompt="Tidak Ada_x000a_Pemerintah_x000a_BUMN_x000a_BUMD_x000a_Swasta (CSR)_x000a_Akademisi_x000a_Lainnya" sqref="H201" xr:uid="{D7C65D9F-3C81-452D-9A73-AB2ED0841B07}">
      <formula1>IF(H196="tidak ada",Tidak_Ada,Pendamping_wisata)</formula1>
    </dataValidation>
    <dataValidation type="list" allowBlank="1" showInputMessage="1" showErrorMessage="1" promptTitle="Terdapat Tambang Batu Kapur" prompt="Ada_x000a_Tidak Ada" sqref="H342" xr:uid="{0402AB91-D451-4F63-B170-E56C68C185BB}">
      <formula1>"Ada, Tidak Ada"</formula1>
    </dataValidation>
    <dataValidation type="whole" operator="lessThanOrEqual" allowBlank="1" showInputMessage="1" showErrorMessage="1" errorTitle="PERHATIKAN JUMLAH PENDUDUK" error="CEK JUMLAH PENDUDUK DI DESA, Tidak dapat Melebihi Jumlah Penduduk. Tidak Terdapat Tambang Bauksit_x000a_(Hanya diInput Angka)" promptTitle="Jlh Naker Lokal Tambang Bauksit" prompt=" (Diisi Angka)" sqref="H307" xr:uid="{865790B2-A562-4857-9A1B-C38C5C8FABC4}">
      <formula1>IF(H304="tidak ada",0,$H$493)</formula1>
    </dataValidation>
    <dataValidation type="whole" operator="lessThanOrEqual" allowBlank="1" showInputMessage="1" showErrorMessage="1" promptTitle="Rata2 Lama Pendidikan SMP/MTs" prompt=" " sqref="H682" xr:uid="{96B009DD-70EC-4E3F-B7FD-97D6304FA5A7}">
      <formula1>7</formula1>
    </dataValidation>
    <dataValidation allowBlank="1" showInputMessage="1" showErrorMessage="1" promptTitle="Terdapat Taman Bacaan Masyarakat" prompt="1: Tidak ada_x000a_5: Ada_x000a_(IDM S 359.a)" sqref="H1983" xr:uid="{AB1C1CEE-F02C-42BE-8842-DD4AB2B89AAE}"/>
    <dataValidation type="whole" showInputMessage="1" showErrorMessage="1" promptTitle="Jlh Perempuan Ikut Musyawarah" prompt="Jumlah Perempuan Ikut Musyawarah Desa" sqref="H763" xr:uid="{110BFCF0-D149-4958-A11F-4146AE3017E1}">
      <formula1>0</formula1>
      <formula2>IF(H762=0,0,100)</formula2>
    </dataValidation>
    <dataValidation type="list" allowBlank="1" showInputMessage="1" showErrorMessage="1" promptTitle="Layanan Bidan Melalui Puskesmas" prompt="Ada_x000a_Tidak Ada" sqref="H1847" xr:uid="{33136E7D-8228-4D62-8F85-C58CE45A2A49}">
      <formula1>"Ada, Tidak Ada"</formula1>
    </dataValidation>
    <dataValidation type="decimal" allowBlank="1" showInputMessage="1" showErrorMessage="1" error="Tidak Terdapat Produk Unggulan,_x000a_Diisi 0 (Nol)" promptTitle="Luas Lahan Tanaman " prompt="(Dalam Satuan Luas Ha)_x000a_1 Km2 = 100 Ha" sqref="H1215" xr:uid="{7286C747-5D1A-4605-AEC1-407480150165}">
      <formula1>0</formula1>
      <formula2>IF(H1038="Tidak Ada",0,25000)</formula2>
    </dataValidation>
    <dataValidation type="list" allowBlank="1" showInputMessage="1" showErrorMessage="1" promptTitle="Adanya Mediator yang Menangani" prompt="Keterangan:_x000a_0 : Tidak_x000a_1 : Ya" sqref="H821:H825" xr:uid="{005B87E5-FAAF-44AD-BD8B-4A96832230C8}">
      <formula1>"0,1"</formula1>
    </dataValidation>
    <dataValidation type="decimal" allowBlank="1" showInputMessage="1" showErrorMessage="1" promptTitle="Total Produksi Panen dalam 1 Thn" prompt="Sebutkan (Ton Per Tahun)" sqref="H1163" xr:uid="{DD7E420A-D765-4F38-83EA-AD2CD475D7AE}">
      <formula1>0</formula1>
      <formula2>IF(H1038="Tidak ada",0,25000)</formula2>
    </dataValidation>
    <dataValidation type="decimal" operator="lessThanOrEqual" allowBlank="1" showInputMessage="1" showErrorMessage="1" error="Tidak dapat Perkebunan Karet_x000a_Diisi 0 (NOL)" promptTitle="Luas Area Perkebunan Karet" prompt="(Dalam Satuan Luas Ha)_x000a_1 Km2 = 100 Ha" sqref="H399" xr:uid="{D8E50693-5A34-4B01-9656-9F36E5F67E7F}">
      <formula1>IF(H398="Tidak ada",0,25000)</formula1>
    </dataValidation>
    <dataValidation type="decimal" allowBlank="1" showInputMessage="1" showErrorMessage="1" promptTitle="Total Produksi Panen dalam 1 Thn" prompt="Sebutkan (Ton Per Tahun)" sqref="H1258" xr:uid="{2BB3F50E-B482-4EC6-9C3A-9B9C47DF8DA7}">
      <formula1>0</formula1>
      <formula2>IF(H1038="Tidak ada",0,25000)</formula2>
    </dataValidation>
    <dataValidation type="whole" allowBlank="1" showInputMessage="1" showErrorMessage="1" sqref="H1862" xr:uid="{7F16E98C-28E9-4EA2-8B63-4D82EC4F3B2D}">
      <formula1>0</formula1>
      <formula2>50</formula2>
    </dataValidation>
    <dataValidation allowBlank="1" showInputMessage="1" showErrorMessage="1" promptTitle="Kemudahan Akses ke Penginapan" prompt="1: Sangat sulit_x000a_2: Sulit_x000a_3: Sedang_x000a_4: Mudah_x000a_5: Sangat Mudah" sqref="H2051" xr:uid="{9FD7B647-66B2-4C42-BE14-90C3B2E2F947}"/>
    <dataValidation type="custom" operator="greaterThanOrEqual" allowBlank="1" showInputMessage="1" showErrorMessage="1" errorTitle="JLH PENDUDUK pd BIDANG PEKERJAAN" error="Total pendudukn Berdasarkan PEKERJAAN Harus LEBIH KECIL dari TOTAL PENDUDUK di Desa" promptTitle="Jumlah Pekerjaan Nelayan" prompt="Jumlah Pekerja Nelayan Laki-Laki" sqref="H513" xr:uid="{DC3CFD4D-D1A7-4C97-BD37-E4FCECF98FF9}">
      <formula1>($H$511+$H$512+$H$513+$H$514+$H$515+$H$516+$H$517+$H$518+$H$519+$H$520+$H$521+$H$522+$H$523+$H$524+$H$525+$H$526+$H$527+$H$528+$H$529+$H$530+$H$531+$H$532+$H$533+$H$534+$H$535)&lt;=$H$493</formula1>
    </dataValidation>
    <dataValidation allowBlank="1" showInputMessage="1" showErrorMessage="1" promptTitle="Air Minum dr Pegunungan/Mata Air" prompt="Ada_x000a_Tidak Ada_x000a_(IDM S 3903.f)" sqref="H1893" xr:uid="{084239C3-F447-4392-AA3B-61D7EC75E644}"/>
    <dataValidation type="list" allowBlank="1" showInputMessage="1" showErrorMessage="1" promptTitle="Unggulan 1 Obat Pasar Ekspor" prompt="-, Jahe, Jahe Merah, Kunyit, Kunyit Putih, Lengkuas/Laos, Kencur, Temulawak, Lidah Buaya, Kumis Kucing, Kemangi, Sirih, Ketumbar, Sambiloto, Gingko Giloba, Bangle, Mengkudu, Kayu Manis, Jintan Hitam, Kapulaga, Sereh, Lainnya" sqref="H1324" xr:uid="{04638521-F713-4166-B80C-FDB5C905F6AA}">
      <formula1>$K$1207:$K$1228</formula1>
    </dataValidation>
    <dataValidation type="list" showInputMessage="1" showErrorMessage="1" promptTitle="Tdapat Bumdesa Perdagangan" prompt="Terdapat Bumdesa Perdagangan_x000a_0: Tidak Ada_x000a_1: Ada" sqref="H1414" xr:uid="{59213F47-3877-4D4B-A68A-92F5D9E127CC}">
      <formula1>IF(H$1397=0,Tidak_tersedia,Tersedia)</formula1>
    </dataValidation>
    <dataValidation type="textLength" operator="equal" allowBlank="1" showInputMessage="1" showErrorMessage="1" error="KODE KABUPATEN 4 DIGIT" promptTitle="Permendagri Tahun 2022" prompt="Permendagri No.100.1.1-6117 Tahun 2022" sqref="H21" xr:uid="{33487F48-9774-4E2E-AE56-3396B69ED831}">
      <formula1>4</formula1>
    </dataValidation>
    <dataValidation type="list" allowBlank="1" showInputMessage="1" showErrorMessage="1" promptTitle="Tersedia Transportasi ke Toko" prompt="Ada_x000a_Tidak Ada" sqref="H2038" xr:uid="{6803A8CD-B9D4-4F89-8AD4-2EC8681CADF2}">
      <formula1>"Ada, Tidak Ada"</formula1>
    </dataValidation>
    <dataValidation type="whole" operator="greaterThanOrEqual" allowBlank="1" showInputMessage="1" showErrorMessage="1" promptTitle="Jumlah Pekerjaan Lainnya" prompt="Terhitung secara Otomatis" sqref="H536" xr:uid="{531FACAD-DE60-4B13-952C-F864772C99F0}">
      <formula1>0</formula1>
    </dataValidation>
    <dataValidation allowBlank="1" showInputMessage="1" showErrorMessage="1" promptTitle="Nama Bumdesa" prompt=" " sqref="H1398" xr:uid="{EBE8C1CB-A85A-4C94-A3E7-9B8E1CF10359}"/>
    <dataValidation type="list" allowBlank="1" showInputMessage="1" showErrorMessage="1" promptTitle="Jenis Kelamin Sekretaris Desa" prompt="Laki- Laki_x000a_Perempuan" sqref="H50" xr:uid="{29016668-77EA-4DBB-9083-A79EDA0798C0}">
      <formula1>"Laki-Laki, Perempuan"</formula1>
    </dataValidation>
    <dataValidation type="list" allowBlank="1" showInputMessage="1" showErrorMessage="1" promptTitle="Terdapat Perkebunan Tebu" prompt="Ada_x000a_Tidak Ada" sqref="H452" xr:uid="{1736385A-03A7-43B8-83DC-3BDA181B8C5F}">
      <formula1>"Ada, Tidak Ada"</formula1>
    </dataValidation>
    <dataValidation type="whole" allowBlank="1" showInputMessage="1" showErrorMessage="1" error="Tidak terdapat konflik lahan" promptTitle="Jlh Konflik dengan Aparat" prompt="Jlh konflik dengan Aparat Pemerintah Terkait Lahan" sqref="H818" xr:uid="{807CCFCD-6546-467D-969A-A7DAE0B72A29}">
      <formula1>0</formula1>
      <formula2>IF(H814=0,0,50)</formula2>
    </dataValidation>
    <dataValidation type="decimal" allowBlank="1" showInputMessage="1" showErrorMessage="1" promptTitle="Total Produksi Panen dalam 1 Thn" prompt="Sebutkan (Ton Per Tahun)" sqref="H1246" xr:uid="{CCF093A1-0584-4407-89F3-BF157F3F9D25}">
      <formula1>0</formula1>
      <formula2>IF(H1038="Tidak ada",0,25000)</formula2>
    </dataValidation>
    <dataValidation type="list" allowBlank="1" showInputMessage="1" showErrorMessage="1" promptTitle="Terdapat Konflik Antar Suku" prompt="Ada_x000a_Tidak Ada" sqref="H1966" xr:uid="{D07910FF-8E6E-47F5-B614-188AADAD5E1C}">
      <formula1>IF($H$1954="Tidak Ada",Tidak_Ada,Ada)</formula1>
    </dataValidation>
    <dataValidation type="list" allowBlank="1" showInputMessage="1" showErrorMessage="1" promptTitle="Motor Layanan Nakes" prompt="Ada_x000a_Tidak Ada" sqref="H1869" xr:uid="{A6027C17-33E0-475A-A298-5561FB14108E}">
      <formula1>IF($H$155=1,Tidak_Ada,Ada)</formula1>
    </dataValidation>
    <dataValidation type="list" allowBlank="1" showInputMessage="1" showErrorMessage="1" promptTitle="PMKS Pekerja Migran Terlantar" prompt="Keterangan:_x000a_0 : Tidak Ada_x000a_1 : Ada" sqref="H860" xr:uid="{EC495D6D-E448-4022-8E98-B2A46A6D5AA8}">
      <formula1>"0,1"</formula1>
    </dataValidation>
    <dataValidation allowBlank="1" showInputMessage="1" showErrorMessage="1" promptTitle="Jenis Perkebunan Lainnya" prompt="Sebutkan_x000a_" sqref="H471" xr:uid="{EBE07EC6-ED67-48A1-95BC-56D443E40953}"/>
    <dataValidation type="list" allowBlank="1" showInputMessage="1" showErrorMessage="1" promptTitle="T'dapat Gotong Royong Lingkungan" prompt="Ada_x000a_Tidak Ada" sqref="H1938" xr:uid="{63FC9C57-2D99-4CC6-A631-57141EE60781}">
      <formula1>"Ada, Tidak Ada"</formula1>
    </dataValidation>
    <dataValidation type="whole" operator="lessThanOrEqual" allowBlank="1" showInputMessage="1" showErrorMessage="1" errorTitle="PERHATIKAN JUMLAH PENDUDUK" error="CEK JUMLAH PENDUDUK DI DESA, Tidak dapat Melebihi Jumlah Penduduk. Tidak Terdapat Tambang Batu Kali_x000a_(Hanya diInput Angka)" promptTitle="Jlh Naker Lokal Tambang Bt Kali" prompt=" (Diisi Angka)" sqref="H375" xr:uid="{0ECBB263-4F72-46C0-9002-7EBA16504B6A}">
      <formula1>IF(H372="tidak ada",0,$H$493)</formula1>
    </dataValidation>
    <dataValidation type="list" allowBlank="1" showInputMessage="1" showErrorMessage="1" promptTitle="Terdapat Tambang Tanah Liat" prompt="Ada_x000a_Tidak Ada" sqref="H348" xr:uid="{CEE9CBA4-6830-434A-97E2-75922954CCBB}">
      <formula1>"Ada, Tidak Ada"</formula1>
    </dataValidation>
    <dataValidation allowBlank="1" showInputMessage="1" showErrorMessage="1" promptTitle="Nama Lengkap Kaur Perencanaan" prompt=" " sqref="H74" xr:uid="{D724C512-2283-4711-867F-71D5856B5C55}"/>
    <dataValidation type="decimal" allowBlank="1" showInputMessage="1" showErrorMessage="1" error="Tidak Terdapat Produk Unggulan,_x000a_Diisi 0 (Nol)" promptTitle="Total Produksi Panen dalam 1 Thn" prompt="Sebutkan (Ton Per Tahun)" sqref="H1278" xr:uid="{31757186-E121-43A8-BF65-1E0339D2066C}">
      <formula1>0</formula1>
      <formula2>IF(LEN(H1274)&lt;3,0,25000)</formula2>
    </dataValidation>
    <dataValidation type="decimal" allowBlank="1" showInputMessage="1" showErrorMessage="1" error="Tidak Terdapat Produk Unggulan,_x000a_Diisi 0 (Nol)" promptTitle="Luas Lahan Tanaman " prompt="(Dalam Satuan Luas Ha)_x000a_1 Km2 = 100 Ha" sqref="H1159" xr:uid="{6D8C3E9C-0051-49EB-9DB6-46BF9BE0F6F6}">
      <formula1>0</formula1>
      <formula2>IF(H1038="Tidak Ada",0,25000)</formula2>
    </dataValidation>
    <dataValidation type="list" showInputMessage="1" showErrorMessage="1" promptTitle="Tdapat Bumdesa Keuangan" prompt="Terdapat Bumdesa Keuangan Bidang Koperasi _x000a_0: Tidak Ada_x000a_1: Ada" sqref="H1429" xr:uid="{002A2AD8-ECD6-47B2-9623-AA41917CE6A5}">
      <formula1>IF($H$1422=0,Tidak_tersedia,Tersedia)</formula1>
    </dataValidation>
    <dataValidation type="decimal" allowBlank="1" showInputMessage="1" showErrorMessage="1" error="Tidak Terdapat Produk Unggulan,_x000a_Diisi 0 (Nol)" promptTitle="Luas Lahan Tanaman " prompt="(Dalam Satuan Luas Ha)_x000a_1 Km2 = 100 Ha" sqref="H1101" xr:uid="{36150878-99B0-4E8C-B7CB-A8CA8A0F77EA}">
      <formula1>0</formula1>
      <formula2>IF(H1038="Tidak Ada",0,25000)</formula2>
    </dataValidation>
    <dataValidation type="list" allowBlank="1" showInputMessage="1" showErrorMessage="1" promptTitle="Terdapat Keg OR Basket" prompt="1. Tidak terdapat Kegiatan_x000a_2. Terdapat 1 Kali Kegiatan_x000a_3. Terdapat 2-3 Kali Kegiatan_x000a_4. Terdapat 4-5 Kali Kegiatan_x000a_5. Terdapat &gt;5 Kali Kegiatan" sqref="H1947" xr:uid="{CC119EFE-AA6D-4F46-B27F-CDD3E60D1F15}">
      <formula1>"1,2,3,4,5"</formula1>
    </dataValidation>
    <dataValidation type="decimal" allowBlank="1" showInputMessage="1" showErrorMessage="1" promptTitle="Total Produksi Panen dalam 1 Thn" prompt="Sebutkan (Ton Per Tahun)" sqref="H1062" xr:uid="{927F0DF9-E5DE-4779-8F96-90A07761A115}">
      <formula1>0</formula1>
      <formula2>IF(H1038="Tidak ada",0,25000)</formula2>
    </dataValidation>
    <dataValidation allowBlank="1" showInputMessage="1" showErrorMessage="1" promptTitle="Aktivitas Wisata Hutan" prompt="Contoh:_x000a_Observasi, Berkemah, Berburu" sqref="H139" xr:uid="{82F025D4-591F-4433-A136-1824DB599B19}"/>
    <dataValidation type="list" allowBlank="1" showInputMessage="1" showErrorMessage="1" promptTitle="Transportasi ke Pos dan Logistik" prompt="Ada_x000a_Tidak Ada" sqref="H2056" xr:uid="{C3BF7DA2-59DF-411E-A554-79ADE5922810}">
      <formula1>"Ada, Tidak Ada"</formula1>
    </dataValidation>
    <dataValidation type="whole" allowBlank="1" showInputMessage="1" showErrorMessage="1" promptTitle="Total Kepala Keluarga di Desa" prompt=" " sqref="H499" xr:uid="{F4EF173C-3D9C-45D8-9E47-11FFA7B91AB9}">
      <formula1>10</formula1>
      <formula2>90000</formula2>
    </dataValidation>
    <dataValidation type="decimal" allowBlank="1" showInputMessage="1" showErrorMessage="1" promptTitle="Total Produksi Panen dalam 1 Thn" prompt="Sebutkan (Ton Per Tahun)" sqref="H1129" xr:uid="{592C11AB-477B-462D-870E-F37B9565F02A}">
      <formula1>0</formula1>
      <formula2>IF(H1038="Tidak ada",0,25000)</formula2>
    </dataValidation>
    <dataValidation type="whole" operator="lessThanOrEqual" allowBlank="1" showInputMessage="1" showErrorMessage="1" promptTitle="Waktu Tempuh SMU/MA/SMK T'dekat" prompt=" " sqref="H686" xr:uid="{0B4FB459-5F68-43BA-A09A-86A9296EA9AC}">
      <formula1>480</formula1>
    </dataValidation>
    <dataValidation type="list" allowBlank="1" showInputMessage="1" showErrorMessage="1" promptTitle="Trayek Tranportasi Bentor" prompt="Ada_x000a_Tidak Ada" sqref="H2141" xr:uid="{3FA2E4AA-3DB8-4D40-8E38-5ACA0DB52466}">
      <formula1>"Ada, Tidak Ada"</formula1>
    </dataValidation>
    <dataValidation type="whole" operator="lessThanOrEqual" allowBlank="1" showInputMessage="1" showErrorMessage="1" promptTitle="Jumlah Fasilitas Olahraga" prompt="Terhitung secara Otomatis" sqref="H766" xr:uid="{DC93511A-B769-44DF-87BF-C0BD4C205F8B}">
      <formula1>10</formula1>
    </dataValidation>
    <dataValidation type="list" allowBlank="1" showInputMessage="1" showErrorMessage="1" promptTitle="HutanNegara kelola Swasta/IUPHAK" prompt="Ada_x000a_Tidak Ada" sqref="H250" xr:uid="{FA549B08-BA36-40D4-9E47-DE2B2C18F177}">
      <formula1>"Ada, Tidak Ada"</formula1>
    </dataValidation>
    <dataValidation type="list" allowBlank="1" showInputMessage="1" showErrorMessage="1" promptTitle="Status kelola Tambang Pasir Batu" prompt="Tidak Ada_x000a_Pemerintah_x000a_BUMN_x000a_BUMD_x000a_Swasta_x000a_Perorangan_x000a_Lainnya" sqref="H364" xr:uid="{B86B9951-4E8B-4781-A844-BEFE9E96D6DC}">
      <formula1>IF($H360="tidak ada",Tidak_Ada,Tambang)</formula1>
    </dataValidation>
    <dataValidation type="decimal" allowBlank="1" showInputMessage="1" showErrorMessage="1" error="Tidak Terdapat Produk Unggulan,_x000a_Diisi 0 (Nol)" promptTitle="Total Produksi Panen dalam 1 Thn" prompt="Sebutkan (Ton Per Tahun)" sqref="H1292" xr:uid="{E6DB24C1-3F86-4E5C-9E67-972AC223220B}">
      <formula1>0</formula1>
      <formula2>IF(LEN(H1274)&lt;3,0,25000)</formula2>
    </dataValidation>
    <dataValidation type="list" showInputMessage="1" showErrorMessage="1" promptTitle="Terdapat Kelompok Arisan?" prompt="Keterangan:_x000a_0 : Tidak Ada_x000a_1 : Ada" sqref="H744" xr:uid="{A1167548-DAD2-4DDE-92E6-8F60DF8CB691}">
      <formula1>"0,1"</formula1>
    </dataValidation>
    <dataValidation type="list" allowBlank="1" showInputMessage="1" showErrorMessage="1" promptTitle="Faslitas Tanggap Darurat Bencana" prompt="1: Tidak tersedia titik evakuasi, pos keamanan bencana dan alat kesiapsiagaan bencana_x000a_5: Tersedia titik evakuasi, pos keamanan bencana dan alat kesiapsiagaan bencana" sqref="H2118" xr:uid="{8F76ED9A-B2F9-401C-A459-DD3D01A14C81}">
      <formula1>"1,5"</formula1>
    </dataValidation>
    <dataValidation type="decimal" operator="lessThanOrEqual" allowBlank="1" showInputMessage="1" showErrorMessage="1" promptTitle="Luas Lahan Tanaman " prompt="(Dalam Satuan Luas Ha)_x000a_1 Km2 = 100 Ha" sqref="H1196" xr:uid="{668D063A-687B-4B64-B26E-8FF9FFD237FE}">
      <formula1>25000</formula1>
    </dataValidation>
    <dataValidation type="whole" operator="lessThanOrEqual" allowBlank="1" showInputMessage="1" showErrorMessage="1" errorTitle="PERHATIKAN JUMLAH PENDUDUK" error="CEK JUMLAH PENDUDUK DI DESA, Tidak dapat Melebihi Jumlah Penduduk. Tidak Terdapat Tambang Gas Alam_x000a_(Hanya diInput Angka)" promptTitle="Jlh Naker Lokal Tambang Gas Alam" prompt=" (Diisi Angka)" sqref="H275" xr:uid="{F0A01CCC-EA70-49BE-8D53-5503B12947F2}">
      <formula1>IF(H272="tidak ada",0,$H$493)</formula1>
    </dataValidation>
    <dataValidation type="list" allowBlank="1" showInputMessage="1" showErrorMessage="1" promptTitle="Terdapat Tambang Aspal" prompt="Ada_x000a_Tidak Ada" sqref="H278" xr:uid="{D84422FE-04D4-403A-AE28-EE8A3A95C13B}">
      <formula1>"Ada, Tidak Ada"</formula1>
    </dataValidation>
    <dataValidation type="list" allowBlank="1" showInputMessage="1" showErrorMessage="1" promptTitle="Terdapat Peta Desa dari Bupati" prompt="0: Tidak Ada_x000a_1: Ada" sqref="H30" xr:uid="{9031D5BA-83C3-4045-B882-C18A409448F0}">
      <formula1>"0,1"</formula1>
    </dataValidation>
    <dataValidation allowBlank="1" showInputMessage="1" showErrorMessage="1" promptTitle="Ketersediaan Kedai/ Rumah Makan" prompt="1: Tidak ada_x000a_5: Ada_x000a_(IDM E 522)" sqref="H2041" xr:uid="{672DF113-344D-44C0-BCC8-976272EEE7F0}"/>
    <dataValidation type="list" showInputMessage="1" showErrorMessage="1" promptTitle="BPR" prompt="Terdapat BPR di Desa_x000a_0: Tidak Ada_x000a_1: Ada" sqref="H1389" xr:uid="{D160BCCA-8376-40F4-BEFF-8F0B7C6B0CF1}">
      <formula1>"0,1"</formula1>
    </dataValidation>
    <dataValidation allowBlank="1" showInputMessage="1" showErrorMessage="1" promptTitle="Sumber Air Minum dari Air Hujan" prompt="Ada_x000a_Tidak Ada_x000a_(IDM S 390.h)" sqref="H1892" xr:uid="{986CBFED-6036-4D5E-A7A7-8770CA480A72}"/>
    <dataValidation type="whole" operator="lessThanOrEqual" allowBlank="1" showInputMessage="1" showErrorMessage="1" errorTitle="PERHATIKAN JUMLAH PENDUDUK" error="CEK JUMLAH PENDUDUK DI DESA, Tidak dapat Melebihi Jumlah Penduduk. Tidak Terdapat Tambang Perak_x000a_(Hanya diInput Angka)" promptTitle="Jlh Naker Lokal Tambang Perak" prompt=" (Diisi Angka)" sqref="H331" xr:uid="{A07255B0-60C8-4F50-8B7C-8AF82D09D287}">
      <formula1>IF(H328="tidak ada",0,$H$493)</formula1>
    </dataValidation>
    <dataValidation type="list" operator="greaterThanOrEqual" showInputMessage="1" showErrorMessage="1" promptTitle="Info APBDes (Musdes)" prompt="0: Tidak_x000a_1: Ya" sqref="H1622" xr:uid="{932ED4E5-CBED-46D4-B8D9-F9554702C52F}">
      <formula1>"0,1"</formula1>
    </dataValidation>
    <dataValidation type="list" allowBlank="1" showInputMessage="1" showErrorMessage="1" promptTitle="Jaringan Internet Telkomsel" prompt="Tidak Ada_x000a_2G/ 2.5G/ GPRS/ EDGE_x000a_3G/ 3.5G/ HSDPA/ EVDO_x000a_4G LTE_x000a_5G" sqref="H933" xr:uid="{CF6D146C-7C86-49EE-889D-CCC12649642C}">
      <formula1>IF($H$932=0,Tidak_Ada,sinyal)</formula1>
    </dataValidation>
    <dataValidation type="list" allowBlank="1" showInputMessage="1" showErrorMessage="1" promptTitle="Terdapat Kawasan Hutan" prompt="Ada_x000a_Tidak Ada" sqref="H242" xr:uid="{3944B18E-E798-4EAC-8F23-E1A0792FEF05}">
      <formula1>"Ada, Tidak Ada"</formula1>
    </dataValidation>
    <dataValidation type="list" allowBlank="1" showInputMessage="1" showErrorMessage="1" promptTitle="Status Jabatan Kepala Desa" prompt="Definitif_x000a_Penjabat" sqref="H32" xr:uid="{EFB03F2D-D758-4B93-A48C-ECE13F6E308A}">
      <formula1>"Definitif, Penjabat"</formula1>
    </dataValidation>
    <dataValidation type="list" showInputMessage="1" showErrorMessage="1" promptTitle="Tersedianya POS" prompt="Terdapat kantor pos / pos pembantu / rumah pos / pos keliling di Desa_x000a_0: Tidak Ada_x000a_1: Ada" sqref="H1367" xr:uid="{7F76E4B0-500F-4100-9B99-3173446A4CB4}">
      <formula1>"0,1"</formula1>
    </dataValidation>
    <dataValidation type="list" allowBlank="1" showInputMessage="1" showErrorMessage="1" promptTitle="Pengguna Bagi Hasil" prompt="0: Tidak Ada_x000a_1: Pemberdayaan Masyarakat_x000a_2: Pembangunan_x000a_3: Pemerintahan_x000a_4: Budaya/ Agama_x000a_5: Olahraga_x000a_6: Lainnya" sqref="H1589" xr:uid="{67C08999-D0D8-4E98-85E0-3593A7E1E68F}">
      <formula1>"0,1,2,3,4,5,6"</formula1>
    </dataValidation>
    <dataValidation type="whole" operator="lessThanOrEqual" allowBlank="1" showInputMessage="1" showErrorMessage="1" errorTitle="PERHATIKAN JUMLAH PENDUDUK" error="CEK JUMLAH PENDUDUK DI DESA, Tidak dapat Melebihi Jumlah Penduduk._x000a_Tidak Terdapat Tambang Bauksit_x000a_(Hanya diInput Angka)" promptTitle="Jlh Naker Tambang Bauksit" prompt=" (Diisi Angka)" sqref="H306" xr:uid="{350B5910-4265-440C-BCFC-049D7F65027B}">
      <formula1>IF(H304="tidak ada",0,$H$493)</formula1>
    </dataValidation>
    <dataValidation type="whole" operator="lessThanOrEqual" allowBlank="1" showInputMessage="1" showErrorMessage="1" promptTitle="Jlh KK Manfaatkn Energi Matahari" prompt=" " sqref="H918" xr:uid="{73F535F5-A2DA-4DDF-95E2-FFD3149456ED}">
      <formula1>$H$499</formula1>
    </dataValidation>
    <dataValidation type="list" allowBlank="1" showInputMessage="1" showErrorMessage="1" promptTitle="Buku Mutasi Penduduk" prompt="Diisi_x000a_Tidak Diisi" sqref="H2163" xr:uid="{DFE9AC42-B6BB-442C-A6FA-7292D048230F}">
      <formula1>IF($H$2160="Belum",Tidak_Diisi,Diisi)</formula1>
    </dataValidation>
    <dataValidation type="list" allowBlank="1" showInputMessage="1" showErrorMessage="1" promptTitle="Mobil Pribadi layanan Dokter" prompt="Ada_x000a_Tidak Ada" sqref="H1838" xr:uid="{4546A0C5-50C8-42D7-98A3-05BFE7D575F1}">
      <formula1>IF($H$125=1,Tidak_Ada,Ada)</formula1>
    </dataValidation>
    <dataValidation type="list" allowBlank="1" showInputMessage="1" showErrorMessage="1" promptTitle="Modil Pribadi Layanan Nakes" prompt="Ada_x000a_Tidak Ada" sqref="H1868" xr:uid="{F4294C18-2D5F-4F9A-8393-332C7C28FFDC}">
      <formula1>IF($H$155=1,Tidak_Ada,Ada)</formula1>
    </dataValidation>
    <dataValidation type="whole" allowBlank="1" showInputMessage="1" showErrorMessage="1" promptTitle="Nomor Telp Kasi Kesejahteraan" prompt="Di isi tanpa awalan angka NOL (0)_x000a_contoh:_x000a_8171234567890" sqref="H58" xr:uid="{DFFC0E1B-26F4-4DAA-8FCD-3912299A7EAA}">
      <formula1>8111111111</formula1>
      <formula2>88888888888</formula2>
    </dataValidation>
    <dataValidation type="list" allowBlank="1" showInputMessage="1" showErrorMessage="1" promptTitle="Tersedia PLD" prompt="Ketersediaan pendamping Lokal Desa di Desa_x000a_0: Tidak Ada_x000a_1: Ada" sqref="H1503" xr:uid="{6106942C-1860-4213-8698-C6F5762BD33F}">
      <formula1>"0,1"</formula1>
    </dataValidation>
    <dataValidation type="list" showInputMessage="1" showErrorMessage="1" promptTitle="Tdapat Bumdesa Jasa Penyewaan" prompt="Terdapat Bumdesa Jasa Penyewaan Bisinis Peralatan_x000a_0: Tidak Ada_x000a_1: Ada" sqref="H1413" xr:uid="{45836FC3-A0F0-4781-B80E-72C2C59D393D}">
      <formula1>IF($H$1409=0,Tidak_tersedia,Tersedia)</formula1>
    </dataValidation>
    <dataValidation allowBlank="1" showInputMessage="1" showErrorMessage="1" promptTitle="Pengelola Wisata Buatan Lainnya" prompt="Sebutkan" sqref="H200" xr:uid="{45527BCC-304B-40E2-BC74-B4E44230911D}"/>
    <dataValidation type="list" allowBlank="1" showInputMessage="1" showErrorMessage="1" promptTitle="Terdapat Kasi Kesejahteraan" prompt="Ada_x000a_Tidak Ada" sqref="H56" xr:uid="{73191E96-36B2-4968-8697-AFA3612A29E7}">
      <formula1>"Ada, Tidak Ada"</formula1>
    </dataValidation>
    <dataValidation operator="greaterThanOrEqual" allowBlank="1" showInputMessage="1" showErrorMessage="1" promptTitle="TOTAL APBDES TAHUN 2023" prompt="Sudah Terhitung secara Otomatis" sqref="H1608" xr:uid="{E3F158EB-7DFA-4544-9E0A-CB81B246B8CD}"/>
    <dataValidation allowBlank="1" showInputMessage="1" showErrorMessage="1" promptTitle="Pihak Kelola Perkebunan Kopi" prompt="Sebutkan_x000a_" sqref="H428" xr:uid="{2E61C63F-9E75-4B16-AFC9-8FFC311E2B5A}"/>
    <dataValidation allowBlank="1" showInputMessage="1" showErrorMessage="1" promptTitle="Nama Bumdesa Bersama" prompt=" " sqref="H1401" xr:uid="{6B1F2B95-A2ED-4769-8416-565FCECE813C}"/>
    <dataValidation type="decimal" allowBlank="1" showInputMessage="1" showErrorMessage="1" error="Tidak Terdapat Produk Unggulan,_x000a_Diisi 0 (Nol)" promptTitle="Luas Lahan Tanaman " prompt="(Dalam Satuan Luas Ha)_x000a_1 Km2 = 100 Ha" sqref="H1150" xr:uid="{F923E82E-2ECF-4A65-A4B2-3BFB77190C3E}">
      <formula1>0</formula1>
      <formula2>IF(H1038="Tidak Ada",0,25000)</formula2>
    </dataValidation>
    <dataValidation type="list" showInputMessage="1" showErrorMessage="1" promptTitle="Ada Tidaknya" prompt="Keterangan:_x000a_0 : Tidak Ada_x000a_1 : Ada" sqref="H730" xr:uid="{DC4B99AE-A2A0-41BF-A65D-30BF3BB6CBD9}">
      <formula1>IF($H$729=0,Tidak_tersedia,Tersedia)</formula1>
    </dataValidation>
    <dataValidation type="list" allowBlank="1" showInputMessage="1" showErrorMessage="1" promptTitle="Buku Agenda" prompt="Diisi_x000a_Tidak Diisi" sqref="H2157" xr:uid="{861150B7-DD88-44E3-BBED-DAC985BD3FD1}">
      <formula1>IF($H$2150="Belum",Tidak_Diisi,Diisi)</formula1>
    </dataValidation>
    <dataValidation type="list" allowBlank="1" showInputMessage="1" showErrorMessage="1" promptTitle="Pihak Pendampingan Wisata Sungai" prompt="Tidak Ada_x000a_Pemerintah_x000a_BUMN_x000a_BUMD_x000a_Swasta (CSR)_x000a_Akademisi_x000a_Lainnya" sqref="H149" xr:uid="{C998C01C-BCC9-4BE7-9B63-E77327D8D550}">
      <formula1>IF(H145="tidak ada",Tidak_Ada,Pendamping_wisata)</formula1>
    </dataValidation>
    <dataValidation type="list" allowBlank="1" showInputMessage="1" showErrorMessage="1" promptTitle="Terdapat Produk Unggulan Sorgum" prompt="Ada_x000a_Tidak Ada" sqref="H1016" xr:uid="{055F3E11-8CA2-4F33-967F-BBB840B488D3}">
      <formula1>"Ada, Tidak Ada"</formula1>
    </dataValidation>
    <dataValidation type="list" allowBlank="1" showInputMessage="1" showErrorMessage="1" promptTitle="Transportasi ke Layanan Nakes" prompt="1: Tidak Tersedia Sarana Transportasi_x000a_5: Tersedia Sarana Transportasi" sqref="H1865" xr:uid="{8A0C8EBE-3ED5-42C5-989D-C2D8F4B9DB59}">
      <formula1>"1,5"</formula1>
    </dataValidation>
    <dataValidation type="whole" operator="lessThanOrEqual" allowBlank="1" showInputMessage="1" showErrorMessage="1" error="Tidak Terdapat Pasar Tanpa Bangunan di Desa._x000a_Diisi 0 (NOL)" promptTitle="Jlh Pasar Tanpa Bangunan" prompt="(Unit)" sqref="H1356" xr:uid="{CD2A1665-6784-457C-A6EB-D9AC0B356797}">
      <formula1>IF(H1355=0,0,5)</formula1>
    </dataValidation>
    <dataValidation type="list" showInputMessage="1" showErrorMessage="1" promptTitle="TVRI" prompt="Siaran program televisi saluran TVRI Nasional dan TVRI daerah_x000a_0: Tidak_x000a_1: Ya" sqref="H941" xr:uid="{1504D7E1-9687-43D6-B75B-E1E3154CE3EF}">
      <formula1>"0,1"</formula1>
    </dataValidation>
    <dataValidation type="whole" operator="lessThanOrEqual" allowBlank="1" showInputMessage="1" showErrorMessage="1" error="Tidak Terdapat Gudang Pangan Milik Pribadi di Desa._x000a_Diisi 0 (NOL)" sqref="H1374" xr:uid="{80F88587-D5D4-427D-AACB-86B64E9CE753}">
      <formula1>IF(H1372="tidak ada",0,25000)</formula1>
    </dataValidation>
    <dataValidation type="decimal" allowBlank="1" showInputMessage="1" showErrorMessage="1" promptTitle="Total Produksi Panen dalam 1 Thn" prompt="Sebutkan (Ton Per Tahun)" sqref="H1096" xr:uid="{4AC12080-F165-4A33-B046-8F6FDD2615CE}">
      <formula1>0</formula1>
      <formula2>IF(H1038="Tidak ada",0,25000)</formula2>
    </dataValidation>
    <dataValidation allowBlank="1" showInputMessage="1" showErrorMessage="1" promptTitle="Pihak Kelola Perkebunan Teh" prompt="Sebutkan_x000a_" sqref="H437" xr:uid="{6261EF0A-E541-4E54-A2CE-92C85AA408BC}"/>
    <dataValidation type="decimal" operator="lessThanOrEqual" allowBlank="1" showInputMessage="1" showErrorMessage="1" promptTitle="Luas Hutan Negara di Desa" prompt="(Dalam Satuan Luas Ha)_x000a_1 Km2 = 100 Ha" sqref="H245" xr:uid="{97306854-DC03-4926-851C-3ABD35E785B1}">
      <formula1>25000</formula1>
    </dataValidation>
    <dataValidation allowBlank="1" showInputMessage="1" showErrorMessage="1" promptTitle="Terdapat Layanan Fasilitas KUR" prompt="1: Tidak ada_x000a_5: Ada_x000a_(IDM E 536.b)" sqref="H2071" xr:uid="{C09AB693-0FDE-4CCD-9EEE-892303C83232}"/>
    <dataValidation type="whole" allowBlank="1" showInputMessage="1" showErrorMessage="1" promptTitle="Nomor Telp Kades yg Aktif" prompt="Di isi tanpa awalan angka NOL (0)_x000a_contoh:_x000a_8171234567890" sqref="H34" xr:uid="{D175F5E0-9F29-41A1-A9EE-D7BAA73990D8}">
      <formula1>8111111111</formula1>
      <formula2>88888888888</formula2>
    </dataValidation>
    <dataValidation type="list" allowBlank="1" showInputMessage="1" showErrorMessage="1" promptTitle="Motor Layanan Bidan" prompt="Ada_x000a_Tidak Ada" sqref="H1857" xr:uid="{5A296049-2F02-43A8-91E5-C5733E3F1297}">
      <formula1>IF($H$143=1,Tidak_Ada,Ada)</formula1>
    </dataValidation>
    <dataValidation type="list" allowBlank="1" showInputMessage="1" showErrorMessage="1" promptTitle="Ketersidaan Dokter di Desa" prompt="0: Tidak Ada_x000a_1: Ada" sqref="H589" xr:uid="{6773E3CB-6F45-4525-ADDE-852D2E6ADAB5}">
      <formula1>"0,1"</formula1>
    </dataValidation>
    <dataValidation type="list" showInputMessage="1" showErrorMessage="1" promptTitle="Tdpt Kel. Perempuan Ikut Musdes?" prompt="Keterangan:_x000a_0 : Tidak Ada_x000a_1 : Ada" sqref="H762" xr:uid="{F7253824-960B-4715-9D53-9ADEA35A6A55}">
      <formula1>IF($H$759=0,Tidak_tersedia,Tersedia)</formula1>
    </dataValidation>
    <dataValidation type="custom" operator="greaterThanOrEqual" allowBlank="1" showInputMessage="1" showErrorMessage="1" error="ISI dengan Angka_x000a_Tidak Bisa Lebih besar dari jumlah KK" promptTitle="Jumlah KK Sumber Listrik PLN" prompt=" " sqref="H914" xr:uid="{C26D6FED-9A3F-4059-9851-3E50D6D13984}">
      <formula1>($H$914+$H$915+$H$916)&lt;=$H$499</formula1>
    </dataValidation>
    <dataValidation type="list" showInputMessage="1" showErrorMessage="1" promptTitle="Status Bumdesa di Desa" prompt="Status Bumdes di Desa_x000a_0: Tidak Aktif_x000a_1: Aktif" sqref="H1399" xr:uid="{7C56FEA0-2604-405F-8A91-5174785B3BEB}">
      <formula1>IF($H$1397=0,Tidak_tersedia,Tersedia)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Swasta" prompt="Jumlah Pekerja Swasta Laki-Laki" sqref="H521" xr:uid="{58DBA7B1-CFE5-4DB0-89B9-335A608011C0}">
      <formula1>($H$511+$H$512+$H$513+$H$514+$H$515+$H$516+$H$517+$H$518+$H$519+$H$520+$H$521+$H$522+$H$523+$H$524+$H$525+$H$526+$H$527+$H$528+$H$529+$H$530+$H$531+$H$532+$H$533+$H$534+$H$535)&lt;=$H$493</formula1>
    </dataValidation>
    <dataValidation allowBlank="1" showInputMessage="1" showErrorMessage="1" promptTitle="Kemudahan Akses ke Pasar" prompt="1: Sangat sulit_x000a_2: Sulit_x000a_3: Sedang_x000a_4: Mudah_x000a_5: Sangat Mudah" sqref="H2033" xr:uid="{F62D5189-8F61-4B77-BF80-CD552B37110B}"/>
    <dataValidation allowBlank="1" showInputMessage="1" showErrorMessage="1" promptTitle="Nomor Perdes Pembentukan Bumdesa" prompt=" " sqref="H1450" xr:uid="{0E18BF3B-2504-4A9D-8294-53D74D1A614F}"/>
    <dataValidation type="list" allowBlank="1" showInputMessage="1" showErrorMessage="1" promptTitle="Pembuangan Limbah Cair RT" prompt="1: Tidak Memiliki aliran khusus/ langsung dibuang ke Tanah/Sungau/Danau/Saluran Irigasi/Laut_x000a_5: Memiliki aliran khusus (seperti Lubang khusus/Resapan, dan Lainnya)" sqref="H1886" xr:uid="{79182DFF-E238-4350-A130-5CB4C5C56499}">
      <formula1>"1,5"</formula1>
    </dataValidation>
    <dataValidation type="list" showInputMessage="1" showErrorMessage="1" promptTitle="Cara Mendapatkan Air Minum" prompt="Keterangan:_x000a_0 : Membeli_x000a_1 : Gratis_x000a_" sqref="H894" xr:uid="{0BA7F1A3-DF8D-4E2E-A4F1-A49EDAB03E62}">
      <formula1>"0,1"</formula1>
    </dataValidation>
    <dataValidation type="decimal" operator="lessThanOrEqual" allowBlank="1" showInputMessage="1" showErrorMessage="1" promptTitle="Total Produksi Panen dalam 1 Thn" prompt="Sebutkan (Ton Per Tahun)" sqref="H1003" xr:uid="{F5EC9D56-8374-4862-BF8B-4BA645980C1A}">
      <formula1>IF(H960="tidak ada",0,25000)</formula1>
    </dataValidation>
    <dataValidation type="list" allowBlank="1" showInputMessage="1" showErrorMessage="1" promptTitle="Rumah Singgah untuk Ibu Hamil" prompt="0: Tidak Ada_x000a_1: Ada" sqref="H599" xr:uid="{0D1B0D33-4B0C-43C1-AFC4-D0BA9DB4B255}">
      <formula1>IF($H$595=0,Tidak_tersedia,Tersedia)</formula1>
    </dataValidation>
    <dataValidation type="list" showInputMessage="1" showErrorMessage="1" promptTitle="Terdapat Penjual Agen LPG/Mita" prompt="Keterangan:_x000a_0: Tidak Ada_x000a_1: Ada" sqref="H1363" xr:uid="{98DE3A38-CAD4-4627-B02A-9874394A1C31}">
      <formula1>"0,1"</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Lainnya" prompt="Jumlah Pekerja Lainnya Laki-Laki" sqref="H534" xr:uid="{651B988C-8236-481D-8412-18E6D32AA36A}">
      <formula1>($H$511+$H$512+$H$513+$H$514+$H$515+$H$516+$H$517+$H$518+$H$519+$H$520+$H$521+$H$522+$H$523+$H$524+$H$525+$H$526+$H$527+$H$528+$H$529+$H$530+$H$531+$H$532+$H$533+$H$534+$H$535)&lt;=$H$493</formula1>
    </dataValidation>
    <dataValidation type="list" allowBlank="1" showInputMessage="1" showErrorMessage="1" promptTitle="Pihak Pengelola Wisata Air Terju" prompt="Tidak Ada_x000a_Pemerintah_x000a_Swasta_x000a_BUMN_x000a_BUMD_x000a_BUM Des_x000a_BUM Des Bersama_x000a_Kelompok_x000a_Pribadi_x000a_Lainnya" sqref="H154" xr:uid="{16B61263-319D-49FA-A70D-3C37E28E013F}">
      <formula1>IF(H152="Tidak Ada",Tidak_Ada,Pengelola_wisata)</formula1>
    </dataValidation>
    <dataValidation type="list" operator="greaterThanOrEqual" allowBlank="1" showInputMessage="1" showErrorMessage="1" promptTitle="Mayoritas alat P'ternakan Desa" prompt="1. Kandang Ternak_x000a_2. Rumah Potong  Hewan_x000a_3. Pasar Hewan_x000a_4. Alat Penetas_x000a_5. Alat Pemerah_x000a_6. Alat P'motong/P'cabut Bulu_x000a_7. Alat Cacah_x000a_8. Alat Mixer_x000a_9. Manual_x000a_10. Alat Ternak Modern Lain; 11. Alat Ternak Tradisional Lain; 12. Bukan Desa Peternakan" sqref="H1346" xr:uid="{6A46BF89-5182-4435-AED3-16AFD06560EF}">
      <formula1>"1,2,3,4,5,6,7,8,9,10,11,12"</formula1>
    </dataValidation>
    <dataValidation type="decimal" allowBlank="1" showInputMessage="1" showErrorMessage="1" error="Tidak Terdapat Produk Unggulan,_x000a_Diisi 0 (Nol)" promptTitle="Luas Lahan Tanaman " prompt="(Dalam Satuan Luas Ha)_x000a_1 Km2 = 100 Ha" sqref="H1212" xr:uid="{14302E1D-AECE-4A08-9D8B-BC4F07ADB652}">
      <formula1>0</formula1>
      <formula2>IF(H1038="Tidak Ada",0,25000)</formula2>
    </dataValidation>
    <dataValidation type="list" allowBlank="1" showInputMessage="1" showErrorMessage="1" promptTitle="Terdapat Pendapatan Asli Desa" prompt="1: Tidak Ada_x000a_5: Ada" sqref="H2230" xr:uid="{B12E7704-5AA5-4390-BD85-64C7490EDAA7}">
      <formula1>"1,5"</formula1>
    </dataValidation>
    <dataValidation type="list" allowBlank="1" showInputMessage="1" showErrorMessage="1" promptTitle="Upaya Pelestarian Lingkungan" prompt="1: Tidak ada_x000a_3: Terdapat hanya 1 kearifan lingkungan yang dijaga/ dipertahankan/ dilestarikan_x000a_5: Terdapat lebih dari 1 kearifan lingkungan yang dijaga/ dipertahankan/ dilestarikan" sqref="H2078" xr:uid="{33208B3E-3D5E-4323-A5AF-22D5A3B67E7D}">
      <formula1>"1,3,5"</formula1>
    </dataValidation>
    <dataValidation type="list" showInputMessage="1" showErrorMessage="1" promptTitle="Internet Kantor Desa" prompt="Terdapat fasilitas internet di kantor kepala Desa_x000a_0: Tidak_x000a_1: Ya" sqref="H944" xr:uid="{13F9205A-0417-4A0B-83D9-DADFFE65F6BF}">
      <formula1>"0,1"</formula1>
    </dataValidation>
    <dataValidation type="list" operator="lessThanOrEqual" allowBlank="1" showInputMessage="1" showErrorMessage="1" promptTitle="Tujuan Pasar Hasil Panen " prompt="Domestik (Dalam Negeri)_x000a_Ekspor (Luar Negeri)_x000a__x000a_" sqref="H423" xr:uid="{5A09D5DC-094D-44FC-B1F1-4985D11F9170}">
      <formula1>IF(H398="Tidak ada",Tidak_Ada,Pasar)</formula1>
    </dataValidation>
    <dataValidation type="list" allowBlank="1" showInputMessage="1" showErrorMessage="1" promptTitle="Hutan Negara dikelola Tahura" prompt="Ada_x000a_Tidak Ada" sqref="H255" xr:uid="{5A54AE41-386A-4AD5-90C9-4FEA9335A9AF}">
      <formula1>"Ada, Tidak Ada"</formula1>
    </dataValidation>
    <dataValidation type="whole" allowBlank="1" showInputMessage="1" showErrorMessage="1" error="Tidak Terdapat Perkumpulan Agama._x000a_Max 24 kali/tahun" promptTitle="Jlh Frek P'kumpulan Agama" prompt="(Kali/Thn)" sqref="H741" xr:uid="{5A9CD310-9B96-4182-BB14-6E7C2721286D}">
      <formula1>0</formula1>
      <formula2>IF(H740=0,0,24)</formula2>
    </dataValidation>
    <dataValidation type="list" allowBlank="1" showInputMessage="1" showErrorMessage="1" promptTitle="Tidak Lanjut Pemdes Pendampingan" prompt="0: Tidak Ada_x000a_1: Ya" sqref="H1536:H1538 H1531" xr:uid="{49FA60FE-F639-4E6C-BD47-316D92CCB020}">
      <formula1>"0,1"</formula1>
    </dataValidation>
    <dataValidation type="whole" allowBlank="1" showInputMessage="1" showErrorMessage="1" error="Tidak Terdapat Panti Asuhan diisi 0._x000a_Max 24 kali/tahun" promptTitle="Jlh Frek Panti Asuhan" prompt="(Kali/Thn)" sqref="H743" xr:uid="{3F3A91B3-992D-4C09-A4DC-F7CA1D7BD2BE}">
      <formula1>0</formula1>
      <formula2>IF(H742=0,0,24)</formula2>
    </dataValidation>
    <dataValidation type="decimal" operator="lessThanOrEqual" allowBlank="1" showInputMessage="1" showErrorMessage="1" promptTitle="Waktu Tempuh" prompt="Diukur dari Kantor Desa atau Pusat Keramaian_x000a_Menggunakan Kendaraan Bermotor" sqref="H584" xr:uid="{D305E868-F18E-4A59-A621-81AF247ABC12}">
      <formula1>1200</formula1>
    </dataValidation>
    <dataValidation type="decimal" operator="lessThanOrEqual" allowBlank="1" showInputMessage="1" showErrorMessage="1" promptTitle="Total Produksi Panen dalam 1 Thn" prompt="Sebutkan (Ton Per Tahun)" sqref="H979" xr:uid="{18E73272-1C18-436B-83BA-3A1B737E0DA8}">
      <formula1>IF(H960="tidak ada",0,25000)</formula1>
    </dataValidation>
    <dataValidation type="whole" operator="lessThanOrEqual" allowBlank="1" showInputMessage="1" showErrorMessage="1" errorTitle="PERHATIKAN JUMLAH PENDUDUK" error="CEK JUMLAH PENDUDUK DI DESA, Tidak dapat Melebihi Jumlah Penduduk. Tidak Terdapat Tambang Golongan C Lainnya_x000a_(Hanya diInput Angka)" promptTitle="Jlh Naker Lokal Tambang Gol C " prompt=" (Diisi Angka)" sqref="H388" xr:uid="{08CF23D2-E017-427B-9E2D-F98D7538DBBF}">
      <formula1>IF(H384="tidak ada",0,$H$493)</formula1>
    </dataValidation>
    <dataValidation type="list" operator="lessThanOrEqual" showInputMessage="1" showErrorMessage="1" promptTitle="Terdapat Litang/ Kelenteng" prompt="Keterangan:_x000a_0 : Tidak Ada_x000a_1 : Ada" sqref="H791" xr:uid="{367CA84E-6663-4D9F-82DA-A54B8FE69633}">
      <formula1>"0,1"</formula1>
    </dataValidation>
    <dataValidation type="decimal" operator="lessThanOrEqual" allowBlank="1" showInputMessage="1" showErrorMessage="1" promptTitle="Jarak Bidan Terdekat" prompt="(Meter)" sqref="H579" xr:uid="{4C612CB5-FB6D-426F-9A90-96BFEFC9055A}">
      <formula1>300000</formula1>
    </dataValidation>
    <dataValidation allowBlank="1" showInputMessage="1" showErrorMessage="1" promptTitle="Nomor Peraturan Pembentuk" prompt=" _x000a_" sqref="H1586 H1560 H1550" xr:uid="{EB37A7A1-8608-426C-89AE-47E4379C1388}"/>
    <dataValidation type="decimal" operator="lessThanOrEqual" allowBlank="1" showInputMessage="1" showErrorMessage="1" promptTitle="Total Produksi Panen dalam 1 Thn" prompt="Sebutkan (Ton Per Tahun)" sqref="H1019" xr:uid="{B608C9DE-93BC-4946-B5D7-B6C1A92C4DF9}">
      <formula1>IF(H960="tidak ada",0,25000)</formula1>
    </dataValidation>
    <dataValidation type="list" allowBlank="1" showInputMessage="1" showErrorMessage="1" promptTitle="Buku Kader Pdampingn &amp; Pbrdayaan" prompt="Diisi_x000a_Tidak Diisi" sqref="H2180" xr:uid="{F25C905D-9E2E-4DA6-B9DB-573FA5F5A6F1}">
      <formula1>IF($H$2175="Belum",Tidak_Diisi,Diisi)</formula1>
    </dataValidation>
    <dataValidation type="list" allowBlank="1" showInputMessage="1" showErrorMessage="1" promptTitle="Tidak Lanjut Pemdes Pendampingan" prompt="0: Tidak Ada Pendampingan dari Luar_x000a_1: Tidak ada Tindak Lanjut dari Pemdes_x000a_2: Ada Tindak Lanjut dari Pemdes" sqref="H1529" xr:uid="{A6D8921B-5E00-44E2-8198-230E5A20D9AD}">
      <formula1>"0,1,2"</formula1>
    </dataValidation>
    <dataValidation type="list" allowBlank="1" showInputMessage="1" showErrorMessage="1" promptTitle="Partisipasi Warga di Posyandu" prompt="0: Tidak Aktif_x000a_1: Aktif" sqref="H603" xr:uid="{71D15A7D-C54E-4268-899E-CB2342952564}">
      <formula1>IF($H$600&gt;0,Tersedia,Tidak_tersedia)</formula1>
    </dataValidation>
    <dataValidation type="decimal" allowBlank="1" showInputMessage="1" showErrorMessage="1" error="Tidak Terdapat Gudang Pangan Milik Swasta di Desa._x000a_Diisi 0 (NOL)" sqref="H1379" xr:uid="{C2C4016E-3CFC-4A5B-B5DC-B9287AF90F75}">
      <formula1>0</formula1>
      <formula2>IF(H1376="tidak ada",0,10000)</formula2>
    </dataValidation>
    <dataValidation allowBlank="1" showInputMessage="1" showErrorMessage="1" promptTitle="Nama Lengkap Sekdes" prompt=" " sqref="H48" xr:uid="{7A3A0CA8-3FB2-4042-96DD-CF5B125A7B9D}"/>
    <dataValidation type="list" allowBlank="1" showInputMessage="1" showErrorMessage="1" promptTitle="Layanan Dokter Melalui RS" prompt="Ada_x000a_Tidak Ada" sqref="H1827" xr:uid="{11AC6009-24CC-4758-BDD2-CC6F45AB9119}">
      <formula1>"Ada, Tidak Ada"</formula1>
    </dataValidation>
    <dataValidation type="decimal" allowBlank="1" showInputMessage="1" showErrorMessage="1" error="Tidak Terdapat Produk Unggulan,_x000a_Diisi 0 (Nol)" promptTitle="Luas Lahan Tanaman " prompt="(Dalam Satuan Luas Ha)_x000a_1 Km2 = 100 Ha" sqref="H1119" xr:uid="{25B5E700-A562-48C1-BA1E-C6E3D4579D66}">
      <formula1>0</formula1>
      <formula2>IF(H1038="Tidak Ada",0,25000)</formula2>
    </dataValidation>
    <dataValidation type="list" allowBlank="1" showInputMessage="1" showErrorMessage="1" promptTitle="Pengelola Wisata Sejatah &amp;Religi" prompt="Tidak Ada_x000a_Pemerintah_x000a_Swasta_x000a_BUMN_x000a_BUMD_x000a_BUM Des_x000a_BUM Des Bersama_x000a_Kelompok_x000a_Pribadi_x000a_Lainnya" sqref="H214" xr:uid="{C64EDEE4-629D-48D5-86D8-DA748C7B7C63}">
      <formula1>IF(H212="Tidak Ada",Tidak_Ada,Pengelola_wisata)</formula1>
    </dataValidation>
    <dataValidation type="custom" operator="lessThanOrEqual" allowBlank="1" showInputMessage="1" showErrorMessage="1" errorTitle="Perhatikan Inputan Data" error="Total Penduduk Berdasarkan Struktur Usia Tidak Bisa Lebih Besar dari Total Penduduk di Desa" promptTitle="Penduduk Berdasarkan Usia" prompt="13-15 Tahun" sqref="H506" xr:uid="{502696AD-8DED-4765-9740-987F30752BB7}">
      <formula1>SUM($H$503:$H$509)&lt;=$H$493</formula1>
    </dataValidation>
    <dataValidation type="decimal" operator="lessThanOrEqual" allowBlank="1" showInputMessage="1" showErrorMessage="1" promptTitle="Luas Hutan dikelola Perhutani" prompt="(Dalam Satuan Luas Ha)_x000a_1 Km2 = 100 Ha" sqref="H247" xr:uid="{762960C4-715F-475A-823A-2EDFD2363634}">
      <formula1>25000</formula1>
    </dataValidation>
    <dataValidation type="list" allowBlank="1" showInputMessage="1" showErrorMessage="1" promptTitle="Durasi Layanan Listrik di Desa" prompt="1: Tidak tersedia_x000a_2: Tersedia &lt; 6 jam_x000a_4: Tersedia 6-12 jam_x000a_5: Tersedia &gt;12 " sqref="H1903" xr:uid="{516E489D-91BB-44D3-A42C-8610DD28E7EA}">
      <formula1>IF($H$1902=1,Non_listrik,Ada_listrik)</formula1>
    </dataValidation>
    <dataValidation type="list" allowBlank="1" showInputMessage="1" showErrorMessage="1" promptTitle="Ketersediaan Puskesmas" prompt="Tersedia_x000a_Tidak Tersedia" sqref="H1792" xr:uid="{3BE40923-10EF-4DF0-B4E2-E84FE68AB920}">
      <formula1>"Tersedia, Tidak Tersedia"</formula1>
    </dataValidation>
    <dataValidation type="list" operator="greaterThanOrEqual" allowBlank="1" showInputMessage="1" showErrorMessage="1" promptTitle="Mayoritas alat P'Tanian di desa" prompt="1. Traktor_x000a_2. Penggiling Beras_x000a_3. Perontok Padi_x000a_4. Alat Tanam Benih Padi_x000a_5. Alat Panen Padi_x000a_6. Alat Tanam Jagung_x000a_7. Alat Tanam lain_x000a_8. Alat P'olah Tanah lain_x000a_9. Masih Manual_x000a_10. Alat Tani Modern Lain;11. Alat Tani Tradisional Lain;12. Bukan Desa Pertanian" sqref="H1344" xr:uid="{05D9D246-3B80-48BC-B7D3-11B2BA7D7761}">
      <formula1>"1,2,3,4,5,6,7,8,9,10,11,12"</formula1>
    </dataValidation>
    <dataValidation type="list" showInputMessage="1" showErrorMessage="1" promptTitle="Terdapat PJU" prompt="0: Tidak Ada_x000a_1: Ada" sqref="H926" xr:uid="{693F4282-E170-4480-B398-D5716A3AB487}">
      <formula1>"0,1"</formula1>
    </dataValidation>
    <dataValidation type="list" allowBlank="1" showInputMessage="1" showErrorMessage="1" promptTitle="PLD Dilibatkan Pendampingan Luar" prompt="0: Tidak Ada Pendampingan dari Luar_x000a_1: PLD Tidak Dilibatkan_x000a_2: PLD Dilibatkan" sqref="H1528" xr:uid="{313BCFCA-9409-4D17-94BD-68F85E8B296F}">
      <formula1>"0,1,2"</formula1>
    </dataValidation>
    <dataValidation allowBlank="1" showInputMessage="1" showErrorMessage="1" promptTitle="Pengelola Wisata Sungai" prompt="Sebutkan" sqref="H148" xr:uid="{DB57E7E8-BACE-4AD8-908C-D2249376CD00}"/>
    <dataValidation type="list" allowBlank="1" showInputMessage="1" showErrorMessage="1" promptTitle="Ketersediaan Septic Tank" prompt="Ada_x000a_Tidak Ada" sqref="H1883" xr:uid="{E7ACF5F1-CEE8-4F7C-98BF-B8D67E3AF69C}">
      <formula1>"Ada, Tidak Ada"</formula1>
    </dataValidation>
    <dataValidation type="list" allowBlank="1" showInputMessage="1" showErrorMessage="1" promptTitle="Wilayah Desa berbatasan dgn laut" prompt="Ada_x000a_Tidak Ada" sqref="H1718" xr:uid="{71EB5809-79F2-430D-9100-EA598DCA7126}">
      <formula1>"Ada, Tidak Ada"</formula1>
    </dataValidation>
    <dataValidation type="whole" allowBlank="1" showInputMessage="1" showErrorMessage="1" error="Tidak Terdapat Kelompok/ Organisasi/ Lembaga tani._x000a_Max 24 kali/tahun_x000a_" promptTitle="Jlh Frek Lembaga Tani" prompt="(Kali/Thn)" sqref="H747" xr:uid="{3ED41A6D-4866-41FC-A12A-404B9C3C2440}">
      <formula1>0</formula1>
      <formula2>IF(H746=0,0,24)</formula2>
    </dataValidation>
    <dataValidation type="list" allowBlank="1" showInputMessage="1" showErrorMessage="1" promptTitle="Jenis Jalan Nasional" prompt=" Ya_x000a_Tidak" sqref="H2124" xr:uid="{774255A6-614C-425D-98CA-2EAE2265CA7B}">
      <formula1>"Ya, Tidak"</formula1>
    </dataValidation>
    <dataValidation type="whole" operator="greaterThanOrEqual" allowBlank="1" showInputMessage="1" showErrorMessage="1" promptTitle="Jumlah Staf Petugas Desa" prompt="Staf Petugas Desa Laki-Laki_x000a_(Terisi dari Unggah Template Staf Petugas Desa dan Lembaga Kemasayarakatan Desa)" sqref="H77" xr:uid="{CEFFFE80-2F90-4289-8321-705ED1D3C265}">
      <formula1>0</formula1>
    </dataValidation>
    <dataValidation type="list" showInputMessage="1" showErrorMessage="1" promptTitle="Tdapat Bumdesa Perantara" prompt="Terdapat Bumdesa Perantara_x000a_0: Tidak Ada_x000a_1: Ada" sqref="H1431" xr:uid="{A2703B08-CD5E-4EB9-A9F2-B79A431B7639}">
      <formula1>IF(H$1397=0,Tidak_tersedia,Tersedia)</formula1>
    </dataValidation>
    <dataValidation allowBlank="1" showInputMessage="1" showErrorMessage="1" promptTitle="Rara-rata Pencemaran Lingkingan" prompt="5: Skor pencemaran lingkungan bernilai 0_x000a_4: Skor pencemaran lingkungan bernilai &lt;0.5_x000a_2: Skor pencemaran lingkungan bernilai ≥0,5 _x000a_1: Skor pencemaran lingkungan bernilai 1" sqref="H2097" xr:uid="{AC792ED7-F74C-4EA4-9A4E-D3BD059B6C2E}"/>
    <dataValidation allowBlank="1" showInputMessage="1" showErrorMessage="1" promptTitle="Pengelola Wisata Budaya Lainnya" prompt="Sebutkan" sqref="H237" xr:uid="{EE85A6A6-A3CF-44E5-894F-25F84B4AA0AA}"/>
    <dataValidation allowBlank="1" showInputMessage="1" showErrorMessage="1" promptTitle="Pihak kelola Tambang Minyak Bumi" prompt="Sebutkan" sqref="H271" xr:uid="{EB315CA6-AC66-415E-988F-5A677CB263A3}"/>
    <dataValidation allowBlank="1" showInputMessage="1" showErrorMessage="1" promptTitle="Tersedia Layanan Bidan" prompt="1:  Tidak Tersdia_x000a_5:  Tersedia_x000a_(IDM S 312.a)" sqref="H1843" xr:uid="{90AB26EE-0A01-4B3E-8B9F-A4B9BB93C2EE}"/>
    <dataValidation type="list" allowBlank="1" showInputMessage="1" showErrorMessage="1" promptTitle="Status Kelola Pkebunan Tembakau" prompt="Tidak Ada_x000a_Pemerintah_x000a_BUMN_x000a_BUMD_x000a_Swasta_x000a_Perorangan" sqref="H463" xr:uid="{02341540-2C03-41D3-BBB6-1B0F9F408718}">
      <formula1>IF(H461="Tidak ada",Tidak_Ada,kebun)</formula1>
    </dataValidation>
    <dataValidation type="list" allowBlank="1" showInputMessage="1" showErrorMessage="1" promptTitle="Ramah Perempuan &amp; Peduli Anak" prompt="Ya_x000a_Tidak" sqref="H99" xr:uid="{5B89FF7D-FB7C-42ED-9B40-C301F02A7A26}">
      <formula1>"Ya, Tidak"</formula1>
    </dataValidation>
    <dataValidation type="decimal" allowBlank="1" showInputMessage="1" showErrorMessage="1" error="Tidak Terdapat Produk Unggulan,_x000a_Diisi 0 (Nol)" promptTitle="Total Produksi Panen dalam 1 Thn" prompt="Sebutkan (Ton Per Tahun)" sqref="H1299" xr:uid="{DFEF6A30-5131-42B9-8A4A-857D8F597810}">
      <formula1>0</formula1>
      <formula2>IF(LEN(H1274)&lt;3,0,25000)</formula2>
    </dataValidation>
    <dataValidation type="list" allowBlank="1" showInputMessage="1" showErrorMessage="1" promptTitle="Terdapat Kejahatan Penganiayaan" prompt="Keterangan:_x000a_0 : Tidak Ada_x000a_1 : Ada" sqref="H831" xr:uid="{F555D5A0-BEE1-4613-B237-762EBC058351}">
      <formula1>"0,1"</formula1>
    </dataValidation>
    <dataValidation type="decimal" allowBlank="1" showInputMessage="1" showErrorMessage="1" error="Tidak Terdapat Produk Unggulan,_x000a_Diisi 0 (Nol)" promptTitle="Luas Lahan Tanaman " prompt="(Dalam Satuan Luas Ha)_x000a_1 Km2 = 100 Ha" sqref="H1138" xr:uid="{D00991AF-EEC9-4DF3-9043-FA186FACDC45}">
      <formula1>0</formula1>
      <formula2>IF(H1038="Tidak Ada",0,25000)</formula2>
    </dataValidation>
    <dataValidation type="whole" operator="lessThanOrEqual" allowBlank="1" showInputMessage="1" showErrorMessage="1" error="Tidak Terdapat Wisata Kuliner,_x000a_Diisi 0 (Nol)" promptTitle="Jlh Naker Desa Wisata Kuliner" prompt="Isi dengan Angka" sqref="H225" xr:uid="{B69E826E-B55C-41C5-84F3-E699B3A46FF8}">
      <formula1>IF(H219="tidak ada",0,10000)</formula1>
    </dataValidation>
    <dataValidation type="decimal" allowBlank="1" showInputMessage="1" showErrorMessage="1" promptTitle="Total Produksi Panen dalam 1 Thn" prompt="Sebutkan (Ton Per Tahun)" sqref="H1120" xr:uid="{5C2EF17F-09F1-459A-BFF6-5C55FAEE1626}">
      <formula1>0</formula1>
      <formula2>IF(H1038="Tidak ada",0,25000)</formula2>
    </dataValidation>
    <dataValidation allowBlank="1" showInputMessage="1" showErrorMessage="1" promptTitle="Tersedia Toko/Pertokoan di Desa" prompt="1: Tidak ada_x000a_5: Ada_x000a_(IDM E 517.a)" sqref="H2035" xr:uid="{B3CEBAAB-4EB5-43D7-8251-914A5A054481}"/>
    <dataValidation type="whole" operator="greaterThanOrEqual" allowBlank="1" showInputMessage="1" showErrorMessage="1" promptTitle="Total Kepala Dusun" prompt="Kepala Dusun Laki-Laki_x000a_(Terisi dari Unggah Template Staf Petugas Desa dan Lembaga Kemasayarakatan Desa)" sqref="H85" xr:uid="{9AB7D189-EE19-4529-B4C1-254A8CE8ADFB}">
      <formula1>0</formula1>
    </dataValidation>
    <dataValidation allowBlank="1" showInputMessage="1" showErrorMessage="1" promptTitle="Aktivitas Wisata Air Panas" prompt="Contoh_x000a_Berendam, Berenang, Piknik" sqref="H160" xr:uid="{01311B73-9635-4534-8D51-EBCE2F82E84B}"/>
    <dataValidation type="list" showInputMessage="1" showErrorMessage="1" promptTitle="Terdapat Kelompok Olahraga" prompt="Keterangan:_x000a_0 : Tidak Ada_x000a_1 : Ada" sqref="H774" xr:uid="{F2B93358-CF7F-4A3F-BDE5-84B5BF8DC102}">
      <formula1>"0,1"</formula1>
    </dataValidation>
    <dataValidation type="decimal" allowBlank="1" showInputMessage="1" showErrorMessage="1" error="Tidak Terdapat Produk Unggulan,_x000a_Diisi 0 (Nol)" promptTitle="Luas Lahan Tanaman " prompt="(Dalam Satuan Luas Ha)_x000a_1 Km2 = 100 Ha" sqref="H1190" xr:uid="{EF0EBB82-D3F9-4746-B120-221F218E2E56}">
      <formula1>0</formula1>
      <formula2>IF(H1050="Tidak Ada",0,25000)</formula2>
    </dataValidation>
    <dataValidation type="list" allowBlank="1" showInputMessage="1" showErrorMessage="1" promptTitle="Terdapat Pasar Lelang Pertanian" prompt="0: Tidak Ada_x000a_1: Ada" sqref="H1617" xr:uid="{5EBDFA13-55F7-4CCA-AAB7-04FFF20F3E55}">
      <formula1>"0,1"</formula1>
    </dataValidation>
    <dataValidation type="list" allowBlank="1" showInputMessage="1" showErrorMessage="1" promptTitle="Adanya PMKS Korban Kekeras" prompt="Keterangan:_x000a_0 : Tidak Ada_x000a_1 : Ada" sqref="H857" xr:uid="{12A7F463-04AC-4C37-B547-047A842DEACC}">
      <formula1>"0,1"</formula1>
    </dataValidation>
    <dataValidation type="list" allowBlank="1" showInputMessage="1" showErrorMessage="1" promptTitle="Terdapat Produk Unggulan Talas" prompt="Ada_x000a_Tidak Ada" sqref="H1000" xr:uid="{00F500D2-9616-404E-919B-6FAA4BB2C419}">
      <formula1>"Ada, Tidak Ada"</formula1>
    </dataValidation>
    <dataValidation allowBlank="1" showInputMessage="1" showErrorMessage="1" promptTitle="Pihak Pengelola Tambang Aspal" prompt="Sebutkan_x000a_" sqref="H283" xr:uid="{18D17973-AF4D-4E23-BDA2-BA74B6652E41}"/>
    <dataValidation type="list" allowBlank="1" showInputMessage="1" showErrorMessage="1" promptTitle="Buku APB Desa" prompt="Diisi_x000a_Tidak Diisi" sqref="H2169" xr:uid="{B1205BF7-0A01-485D-AB11-F636030D20E5}">
      <formula1>IF($H$2167="Belum",Tidak_Diisi,Diisi)</formula1>
    </dataValidation>
    <dataValidation type="list" allowBlank="1" showInputMessage="1" showErrorMessage="1" promptTitle="Pihak Dampingan Wisata Pegununga" prompt="Tidak Ada_x000a_Pemerintah_x000a_BUMN_x000a_BUMD_x000a_Swasta (CSR)_x000a_Akademisi_x000a_Lainnya" sqref="H128" xr:uid="{1F3292FB-2455-499A-B2FD-F643250346E3}">
      <formula1>IF(H124="tidak ada",Tidak_Ada,Pendamping_wisata)</formula1>
    </dataValidation>
    <dataValidation type="decimal" allowBlank="1" showInputMessage="1" showErrorMessage="1" promptTitle="Total Produksi Panen dalam 1 Thn" prompt="Sebutkan (Ton Per Tahun)" sqref="H1222" xr:uid="{035AEA8B-E48A-4D90-A495-55907358A4F5}">
      <formula1>0</formula1>
      <formula2>IF(H1038="Tidak ada",0,25000)</formula2>
    </dataValidation>
    <dataValidation type="whole" allowBlank="1" showInputMessage="1" showErrorMessage="1" promptTitle="Jlh Kegiatan Lembaga Adat (LAD)" prompt="(Diisi Angka)" sqref="H2209" xr:uid="{70EC514F-6B78-47BD-95C2-FAF2DDF125D7}">
      <formula1>0</formula1>
      <formula2>24</formula2>
    </dataValidation>
    <dataValidation allowBlank="1" showInputMessage="1" showErrorMessage="1" promptTitle="Aktivitas Wisata Alam Lainnya" prompt="Sebutkan" sqref="H168" xr:uid="{8A853541-A0CD-4F3D-8BDD-C42AE221DAA8}"/>
    <dataValidation allowBlank="1" showInputMessage="1" showErrorMessage="1" promptTitle="Desa Model Lainnya" prompt="Sebutkan" sqref="H113" xr:uid="{00E9429E-8443-48CD-AC83-EFDC56F539CD}"/>
    <dataValidation type="list" allowBlank="1" showInputMessage="1" showErrorMessage="1" promptTitle="Dampingan Wisata Budaya Lainnya" prompt="Tidak Ada_x000a_Pemerintah_x000a_BUMN_x000a_BUMD_x000a_Swasta (CSR)_x000a_Akademisi_x000a_Lainnya" sqref="H238" xr:uid="{1F272BBD-844D-4D55-A1BF-222A7C8E966B}">
      <formula1>IF(H233="tidak ada",Tidak_Ada,Pendamping_wisata)</formula1>
    </dataValidation>
    <dataValidation type="list" allowBlank="1" showInputMessage="1" showErrorMessage="1" promptTitle="Pihak Pengelola Wisata Hutan" prompt="Tidak Ada_x000a_Pemerintah_x000a_Swasta_x000a_BUMN_x000a_BUMD_x000a_BUM Des_x000a_BUM Des Bersama_x000a_Kelompok_x000a_Pribadi_x000a_Lainnya" sqref="H140" xr:uid="{0E72572C-D5A2-4BEF-B09B-9D302D859181}">
      <formula1>IF(H138="Tidak Ada",Tidak_Ada,Pengelola_wisata)</formula1>
    </dataValidation>
    <dataValidation type="list" showInputMessage="1" showErrorMessage="1" promptTitle="Akses Internet Warga" prompt="Warga Desa memiliki akses internet_x000a_0: Tidak_x000a_1: Ya" sqref="H948" xr:uid="{CB2D2752-8DAB-42A8-B9BA-D653E955265B}">
      <formula1>"0,1"</formula1>
    </dataValidation>
    <dataValidation type="decimal" allowBlank="1" showInputMessage="1" showErrorMessage="1" error="Tidak Terdapat Produk Unggulan,_x000a_Diisi 0 (Nol)" promptTitle="Luas Lahan Tanaman " prompt="(Dalam Satuan Luas Ha)_x000a_1 Km2 = 100 Ha" sqref="H1092" xr:uid="{25677F9C-27B6-4730-8427-49C38ABC3D4F}">
      <formula1>0</formula1>
      <formula2>IF(H1038="Tidak Ada",0,25000)</formula2>
    </dataValidation>
    <dataValidation allowBlank="1" showInputMessage="1" showErrorMessage="1" promptTitle="Aktivitas Wisata Budaya Lainnya" prompt="Sebutkan" sqref="H235" xr:uid="{44CA8495-B1E9-47E8-8330-13F335B417EA}"/>
    <dataValidation allowBlank="1" showInputMessage="1" showErrorMessage="1" promptTitle="Jumlah Rumah Tidak Layak Huni" prompt="(Diisi Angka)_x000a_IDM S 384.d" sqref="H1924" xr:uid="{AF8B5CD5-B26F-486A-87F0-5FAEDFE42064}"/>
    <dataValidation type="decimal" allowBlank="1" showInputMessage="1" showErrorMessage="1" prompt="IDM S 347.c" sqref="H1762" xr:uid="{B6C7C35A-3442-41EA-A16B-B7CDCE20AC27}">
      <formula1>0</formula1>
      <formula2>20</formula2>
    </dataValidation>
    <dataValidation type="whole" operator="lessThanOrEqual" allowBlank="1" showInputMessage="1" showErrorMessage="1" error="Tidak Terdapat Wisata Hutan,_x000a_Diisi 0 (Nol)" promptTitle="Jlh Naker Desa Wisata Hutan" prompt="Isi dengan Angka" sqref="H144" xr:uid="{3E41DE24-ECFC-42C2-933C-FD2B4F34B8E6}">
      <formula1>IF(H138="tidak ada",0,10000)</formula1>
    </dataValidation>
    <dataValidation type="list" showInputMessage="1" showErrorMessage="1" promptTitle="Tersedia Puskesmas Rawat Inap" prompt="0: Tidak Ada_x000a_1: Ada_x000a__x000a_" sqref="H554" xr:uid="{8F3BC28F-12D3-454B-94AC-C10CF750B191}">
      <formula1>"0,1"</formula1>
    </dataValidation>
    <dataValidation type="list" allowBlank="1" showInputMessage="1" showErrorMessage="1" promptTitle="Jenis Kelamin Kaur Perencanaan" prompt="Laki- Laki_x000a_Perempuan" sqref="H76" xr:uid="{9E78B879-926A-4EA9-8ABF-B42C1FB2D5D3}">
      <formula1>"Laki-Laki, Perempuan"</formula1>
    </dataValidation>
    <dataValidation type="list" allowBlank="1" showInputMessage="1" showErrorMessage="1" promptTitle="Pihak Pengelola Wisata Sungai" prompt="Tidak Ada_x000a_Pemerintah_x000a_Swasta_x000a_BUMN_x000a_BUMD_x000a_BUM Des_x000a_BUM Des Bersama_x000a_Kelompok_x000a_Pribadi_x000a_Lainnya" sqref="H147" xr:uid="{C1D630EB-BE98-4AAF-A5F0-0165DDF61024}">
      <formula1>IF(H145="Tidak Ada",Tidak_Ada,Pengelola_wisata)</formula1>
    </dataValidation>
    <dataValidation type="decimal" allowBlank="1" showInputMessage="1" showErrorMessage="1" error="Tidak Terdapat Produk Unggulan,_x000a_Diisi 0 (Nol)" promptTitle="Luas Lahan Tanaman " prompt="(Dalam Satuan Luas Ha)_x000a_1 Km2 = 100 Ha" sqref="H1156" xr:uid="{5F0C3C98-CC6C-470F-A7F7-60A7D73B8FA4}">
      <formula1>0</formula1>
      <formula2>IF(H1038="Tidak Ada",0,25000)</formula2>
    </dataValidation>
    <dataValidation allowBlank="1" showInputMessage="1" showErrorMessage="1" promptTitle="Dampak di Bidang Lingkungan" prompt=" " sqref="H393" xr:uid="{780603E7-DA77-44CB-B0DF-F3A634AA114A}"/>
    <dataValidation type="list" allowBlank="1" showInputMessage="1" showErrorMessage="1" promptTitle="Pengguna Bagi Hasil 1 Kecamatan" prompt="0: Tidak Ada_x000a_1: Pemberdayaan Masyarakat_x000a_2: Pembangunan_x000a_3: Pemerintahan_x000a_4: Budaya/ Agama_x000a_5: Olahraga_x000a_6: Lainnya" sqref="H1553" xr:uid="{D7FB0EA5-33A8-410D-B0DE-0CC9D6AD1032}">
      <formula1>"0,1,2,3,4,5,6"</formula1>
    </dataValidation>
    <dataValidation type="list" showInputMessage="1" showErrorMessage="1" promptTitle="Sarkes Terdekat" prompt="1: Rumah Sakit Umum_x000a_2: Rumah Sakit Ibu dan Anak_x000a_3: Rumah Bersalin_x000a_4: Puskesmas_x000a_5: Pustu_x000a_6: Poskesdes_x000a_7: Polindes_x000a_8: Tempat Praktik Dokter_x000a_9: Klinik Dokter" sqref="H542" xr:uid="{1AF31DA2-3EF0-4606-B3F0-BD922B6470B8}">
      <formula1>"1,2,3,4,5,6,7,8,9"</formula1>
    </dataValidation>
    <dataValidation type="list" showInputMessage="1" showErrorMessage="1" promptTitle="Operator lainnya" prompt="Operator / provider telepon seluler lainnya dapat menerima sinyal_x000a_0: Tidak_x000a_1: Ya" sqref="H938" xr:uid="{5754B53C-2C94-4131-BD87-57A8F0FEDD10}">
      <formula1>"0,1"</formula1>
    </dataValidation>
    <dataValidation type="list" showInputMessage="1" showErrorMessage="1" promptTitle="Tdapat Bumdesa Pariwisata" prompt="Terdapat Bumdesa Parawisita Bidang Wisata Alam_x000a_0: Tidak Ada_x000a_1: Ada" sqref="H1445" xr:uid="{E508F46A-5444-4F52-A681-7A3D6229472C}">
      <formula1>IF($H$1442=0,Tidak_tersedia,Tersedia)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Polri" prompt="Jumlah Pekerja Polri Perempuan" sqref="H528" xr:uid="{27622BDC-EE91-44AB-ACBD-2888311FF03F}">
      <formula1>($H$511+$H$512+$H$513+$H$514+$H$515+$H$516+$H$517+$H$518+$H$519+$H$520+$H$521+$H$522+$H$523+$H$524+$H$525+$H$526+$H$527+$H$528+$H$529+$H$530+$H$531+$H$532+$H$533+$H$534+$H$535)&lt;=$H$493</formula1>
    </dataValidation>
    <dataValidation type="whole" allowBlank="1" showInputMessage="1" showErrorMessage="1" prompt="No Telp Kantor Desa Aktif" sqref="H35" xr:uid="{CBCEF416-FFA3-4058-90AD-84D39F7372FC}">
      <formula1>0</formula1>
      <formula2>999999999999</formula2>
    </dataValidation>
    <dataValidation type="list" allowBlank="1" showInputMessage="1" showErrorMessage="1" promptTitle="Kampung KB" prompt="Ya_x000a_Tidak" sqref="H100" xr:uid="{AED47386-C3C8-4A78-8C23-8FE6897C1A20}">
      <formula1>"Ya, Tidak"</formula1>
    </dataValidation>
    <dataValidation type="whole" operator="lessThanOrEqual" allowBlank="1" showInputMessage="1" showErrorMessage="1" promptTitle="Jlh Pengajar SD/MI" prompt=" " sqref="H674" xr:uid="{E29CED79-2826-4871-B799-C7B26DF989E0}">
      <formula1>500</formula1>
    </dataValidation>
    <dataValidation type="whole" operator="lessThanOrEqual" allowBlank="1" showInputMessage="1" showErrorMessage="1" promptTitle="Jumlah Penduduk Pendatang TA2023" prompt="Input Menggunakan Angka" sqref="H496" xr:uid="{113A06FB-812D-44CA-B8EE-708A430C4ECC}">
      <formula1>500</formula1>
    </dataValidation>
    <dataValidation type="list" allowBlank="1" showInputMessage="1" showErrorMessage="1" promptTitle="Pengelola Wisata Budaya Lainnya" prompt="Tidak Ada_x000a_Pemerintah_x000a_Swasta_x000a_BUMN_x000a_BUMD_x000a_BUM Des_x000a_BUM Des Bersama_x000a_Kelompok_x000a_Pribadi_x000a_Lainnya" sqref="H236" xr:uid="{C75DA6DE-DB81-401F-936D-D0E9F614E993}">
      <formula1>IF(H233="Tidak Ada",Tidak_Ada,Pengelola_wisata)</formula1>
    </dataValidation>
    <dataValidation type="list" showInputMessage="1" showErrorMessage="1" promptTitle="Tdapat Bumdesa Bid Air Bersih" prompt="Terdapat Bumdesa Bisinis Sosial bidang Air Bersih_x000a_0: Tidak Ada_x000a_1: Ada" sqref="H1405" xr:uid="{5F3A7889-75D8-4EBB-9017-C169901BD85D}">
      <formula1>IF($H$1404=0,Tidak_tersedia,Tersedia)</formula1>
    </dataValidation>
    <dataValidation type="decimal" allowBlank="1" showInputMessage="1" showErrorMessage="1" error="Tidak Terdapat Produk Unggulan,_x000a_Diisi 0 (Nol)" promptTitle="Total Produksi Panen dalam 1 Thn" prompt="Sebutkan (Ton Per Tahun)" sqref="H1318" xr:uid="{280AD43B-C004-4548-B5DD-FADB7E14FB18}">
      <formula1>0</formula1>
      <formula2>IF(LEN(H1274)&lt;3,0,25000)</formula2>
    </dataValidation>
    <dataValidation type="list" allowBlank="1" showInputMessage="1" showErrorMessage="1" promptTitle="Peraturan Bupati Kewenangan Desa" prompt="Sudah_x000a_Belum" sqref="H2187" xr:uid="{6AFF392D-EF41-4E73-98CC-0E51D0733F91}">
      <formula1>"Sudah, Belum"</formula1>
    </dataValidation>
    <dataValidation type="list" allowBlank="1" showInputMessage="1" showErrorMessage="1" promptTitle="Adanya PMKS Korban NAPZA" prompt="Keterangan:_x000a_0 : Tidak Ada_x000a_1 : Ada" sqref="H859" xr:uid="{03670B45-DA62-4598-91DE-3567FAE91CFC}">
      <formula1>"0,1"</formula1>
    </dataValidation>
    <dataValidation type="whole" operator="greaterThanOrEqual" allowBlank="1" showInputMessage="1" showErrorMessage="1" promptTitle="PAD Tahun 2023" prompt=" " sqref="H1597 H1595" xr:uid="{845958AC-6EBD-480E-8ACB-71FD416E484D}">
      <formula1>0</formula1>
    </dataValidation>
    <dataValidation type="list" showInputMessage="1" showErrorMessage="1" promptTitle="Telkomsel" prompt="Operator / provider telepon seluler Telkomsel dapat menerima sinyal_x000a_0: Tidak_x000a_1: Ya" sqref="H932" xr:uid="{1DBCC600-D388-4125-BD65-6241EA7B86F5}">
      <formula1>"0,1"</formula1>
    </dataValidation>
    <dataValidation type="decimal" allowBlank="1" showInputMessage="1" showErrorMessage="1" promptTitle="Total Produksi Panen dalam 1 Thn" prompt="Sebutkan (Ton Per Tahun)" sqref="H1065" xr:uid="{A19B69D2-A0D3-4F4C-AF11-CC0022E01CB6}">
      <formula1>0</formula1>
      <formula2>IF(H1038="Tidak ada",0,25000)</formula2>
    </dataValidation>
    <dataValidation allowBlank="1" showInputMessage="1" showErrorMessage="1" promptTitle="Sarana informasi lainnya" prompt="(sebutkan)" sqref="H952" xr:uid="{F990901B-3EE4-42A9-9EAF-9C03454E63C0}"/>
    <dataValidation type="decimal" allowBlank="1" showInputMessage="1" showErrorMessage="1" error="Tidak Terdapat Produk Unggulan,_x000a_Diisi 0 (Nol)" promptTitle="Luas Lahan Tanaman " prompt="(Dalam Satuan Luas Ha)_x000a_1 Km2 = 100 Ha" sqref="H1180" xr:uid="{4F57B097-443A-43F3-A29D-902391F89191}">
      <formula1>0</formula1>
      <formula2>IF(H1038="Tidak Ada",0,25000)</formula2>
    </dataValidation>
    <dataValidation type="list" showInputMessage="1" showErrorMessage="1" promptTitle="Sumber Air untuk Mandi dan Cuci" prompt="Sumber Air Sumur Bor/ Pompa_x000a_Keterangan_x000a_0 : Tidak_x000a_1 : Ya" sqref="H897" xr:uid="{35ECD291-71DC-460C-8899-27A73F2B4C63}">
      <formula1>"0,1"</formula1>
    </dataValidation>
    <dataValidation type="list" allowBlank="1" showInputMessage="1" showErrorMessage="1" promptTitle="Produk Unggulan Ubi Jalar" prompt="Ada_x000a_Tidak Ada" sqref="H980" xr:uid="{366260A3-D3BB-4B30-8714-848349F4C3F9}">
      <formula1>"Ada, Tidak Ada"</formula1>
    </dataValidation>
    <dataValidation type="list" showInputMessage="1" showErrorMessage="1" errorTitle="Input Salah" error="Diisi angka 0 atau 1" promptTitle="Ketersediaan Bidan" prompt="0: Tidak Ada_x000a_1: Ada" sqref="H586" xr:uid="{3D8A40C9-CE72-4DA9-87D8-710554DC2CE2}">
      <formula1>"0,1"</formula1>
    </dataValidation>
    <dataValidation type="whole" operator="lessThanOrEqual" allowBlank="1" showInputMessage="1" showErrorMessage="1" promptTitle="Jlh Guru PAUD" prompt=" " sqref="H719" xr:uid="{3647D0F6-962C-4422-ACF9-86A226126F30}">
      <formula1>30</formula1>
    </dataValidation>
    <dataValidation type="list" allowBlank="1" showInputMessage="1" showErrorMessage="1" promptTitle="Jenis Kelamin Kaur Keuangan" prompt="Laki- Laki_x000a_Perempuan" sqref="H72" xr:uid="{33E34C61-C6A0-4098-A32E-13E630CD0515}">
      <formula1>"Laki-Laki, Perempuan"</formula1>
    </dataValidation>
    <dataValidation type="list" allowBlank="1" showInputMessage="1" showErrorMessage="1" promptTitle="Kejahatan Paling Sering Terjadi" prompt="0  : Tidak Terjadi Kejahatan_x000a_a1: Pencurian_x000a_a2: Penipuan/ Penggelapan_x000a_a3: Penganiayaan_x000a_a4: Pembakaran_x000a_a5: Perkosaan_x000a_a6: Narkoba_x000a_a7: Perjudian_x000a_a8: Pembunuhan_x000a_a9: Perdagangan Orang" sqref="H838" xr:uid="{952BC409-5596-42D7-86EA-9527EAD9A1FE}">
      <formula1>"0,a1,a2,a3,a4,a5,a6,a7,a8,a9"</formula1>
    </dataValidation>
    <dataValidation type="list" allowBlank="1" showInputMessage="1" showErrorMessage="1" promptTitle="Sedia Lapangan/ Fasilitas Lainny" prompt="1: Tidak ada fasilitas_x000a_2: Ada, kondisi rusak parah_x000a_3: Ada, Kondisi rusak sedang_x000a_4: Ada, kondisi rusak ringan_x000a_5: Ada, kondisi baik" sqref="H1995" xr:uid="{15A85447-1DC0-49BC-AF9F-3DA5792C2B92}">
      <formula1>"1,2,3,4,5"</formula1>
    </dataValidation>
    <dataValidation type="decimal" operator="lessThanOrEqual" allowBlank="1" showInputMessage="1" showErrorMessage="1" promptTitle="Total Produksi Panen dalam 1 Thn" prompt="Sebutkan (Ton Per Tahun)" sqref="H1007" xr:uid="{3F9C11B8-743A-453C-8D8A-35AF8051A423}">
      <formula1>IF(H960="tidak ada",0,25000)</formula1>
    </dataValidation>
    <dataValidation type="list" allowBlank="1" showInputMessage="1" showErrorMessage="1" promptTitle="P'dampingan Bidang Sosial Budaya" prompt="0: Tidak Ada_x000a_1: Ada" sqref="H1520" xr:uid="{31B7AABF-3B93-456D-9587-7E29E5B50AF6}">
      <formula1>"0,1"</formula1>
    </dataValidation>
    <dataValidation type="list" allowBlank="1" showInputMessage="1" showErrorMessage="1" promptTitle="Pendidikan Terakhir Plt/Sekdes" prompt="0. Tidak Pernah Sekolah_x000a_1. Tamat S3_x000a_2. Tamat S2_x000a_3. Tamat S1/DIV_x000a_4. Tamat Akademi DIII_x000a_5. Tamat SLTA/ Sederajat_x000a_6. Tamat SLTP/ Sederajat_x000a_7. Tamat SD/ Sederajat_x000a_8. Tidak Tamat SD/sederajat" sqref="H44" xr:uid="{0C3F37E5-9E21-4115-AF5F-78BC3097C3AB}">
      <formula1>"0,1, 2, 3, 4, 5,6,7,8"</formula1>
    </dataValidation>
    <dataValidation allowBlank="1" showInputMessage="1" showErrorMessage="1" prompt="IDM S 354.d" sqref="H1738" xr:uid="{B6A1E664-02C4-4064-AC72-99F0BAA88672}"/>
    <dataValidation type="whole" operator="lessThanOrEqual" allowBlank="1" showInputMessage="1" showErrorMessage="1" sqref="H1504" xr:uid="{9C418FF8-7D77-404A-90DB-84A81F3702B3}">
      <formula1>50</formula1>
    </dataValidation>
    <dataValidation type="list" allowBlank="1" showInputMessage="1" showErrorMessage="1" promptTitle="Lama/Hari Sedia Layanan Bidan" prompt="1: Tidak memiliki waktu operasional yang tetap_x000a_3: Tersedia 1 kali lebih dari seminggu_x000a_5: Tersedia 1 kali dalam seminggu" sqref="H1851" xr:uid="{FAAB7EFD-75FB-4EA8-A16C-E993408E9F47}">
      <formula1>"1,3,5"</formula1>
    </dataValidation>
    <dataValidation type="list" allowBlank="1" showInputMessage="1" showErrorMessage="1" promptTitle="Pihak Dampingan Wisata Laut/Dana" prompt="Tidak Ada_x000a_Pemerintah_x000a_BUMN_x000a_BUMD_x000a_Swasta (CSR)_x000a_Akademisi_x000a_Lainnya" sqref="H135" xr:uid="{B15044B8-BE00-462F-93FC-0703AA608740}">
      <formula1>IF(H131="tidak ada",Tidak_Ada,Pendamping_wisata)</formula1>
    </dataValidation>
    <dataValidation type="whole" operator="lessThanOrEqual" allowBlank="1" showInputMessage="1" showErrorMessage="1" error="Tidak Terdapat Wisata Laut/Danau,_x000a_Diisi 0 (Nol)" promptTitle="Jlh Naker Desa Wisata Laut/Danau" prompt="Isi dengan Angka" sqref="H137" xr:uid="{26BAC445-7B45-44DC-813C-86D991511D05}">
      <formula1>IF(H131="tidak ada",0,10000)</formula1>
    </dataValidation>
    <dataValidation type="list" allowBlank="1" showInputMessage="1" showErrorMessage="1" promptTitle="Buku Administrasi BPD" prompt="Diisi_x000a_Tidak Diisi" sqref="H2183" xr:uid="{6A323301-60A8-45D0-9DE3-D0FD4D360DB0}">
      <formula1>IF($H$2181="Belum",Tidak_Diisi,Diisi)</formula1>
    </dataValidation>
    <dataValidation type="whole" operator="lessThanOrEqual" allowBlank="1" showInputMessage="1" showErrorMessage="1" promptTitle="Lama Pendampingan dari Luar" prompt=" (Bulan)" sqref="H1524" xr:uid="{D26DB555-C849-4AF8-B178-AF425E463111}">
      <formula1>100</formula1>
    </dataValidation>
    <dataValidation type="list" showInputMessage="1" showErrorMessage="1" promptTitle="Tdapat Bumdesa Perdagangan" prompt="Terdapat Bumdesa Perdagangan Bidang Pertanian_x000a_0: Tidak Ada_x000a_1: Ada" sqref="H1415" xr:uid="{225E1AE8-C7A1-48AB-884C-436BDD8DC4FD}">
      <formula1>IF($H$1414=0,Tidak_tersedia,Tersedia)</formula1>
    </dataValidation>
    <dataValidation allowBlank="1" showInputMessage="1" showErrorMessage="1" promptTitle="Pengelola Wisata Pantai" prompt="Sebutkan" sqref="H155 H120 H141 H127" xr:uid="{6A934F45-52AE-40D8-B78B-5F59EC9F9B50}"/>
    <dataValidation type="list" allowBlank="1" showInputMessage="1" showErrorMessage="1" promptTitle="Status kelola Tambang Batu Kali" prompt="Tidak Ada_x000a_Pemerintah_x000a_BUMN_x000a_BUMD_x000a_Swasta_x000a_Perorangan_x000a_Lainnya" sqref="H376" xr:uid="{D7889073-5DF4-4792-92F5-D10ACA6AB1AE}">
      <formula1>IF($H372="tidak ada",Tidak_Ada,Tambang)</formula1>
    </dataValidation>
    <dataValidation type="decimal" operator="lessThanOrEqual" allowBlank="1" showInputMessage="1" showErrorMessage="1" promptTitle="Total Produksi Panen dalam 1 Thn" prompt="Sebutkan (Ton Per Tahun)" sqref="H1015" xr:uid="{2F5DE7F7-3054-4C23-8646-425E35571BAF}">
      <formula1>IF(H960="tidak ada",0,25000)</formula1>
    </dataValidation>
    <dataValidation type="whole" allowBlank="1" showInputMessage="1" showErrorMessage="1" promptTitle="Frek Kejadian Bencana" prompt="Gelompang Pasang_x000a_(Kali/Tahun)" sqref="H1491" xr:uid="{1D80B261-2A81-44E6-9D07-8B2C8AC81415}">
      <formula1>0</formula1>
      <formula2>24</formula2>
    </dataValidation>
    <dataValidation type="list" allowBlank="1" showInputMessage="1" showErrorMessage="1" promptTitle="Lama Periode Kades Menjabat" prompt="Periode ke-1_x000a_Periode ke-2_x000a_Periode ke-3" sqref="H43" xr:uid="{D149C2E5-1D95-4985-A24A-20F6DDC9F2B1}">
      <formula1>"Periode ke-1, Periode ke-2, Periode ke-3"</formula1>
    </dataValidation>
    <dataValidation type="whole" allowBlank="1" showInputMessage="1" showErrorMessage="1" promptTitle="Jarak menuju Poskesdes/Polindes" prompt="(Diisi Angka)" sqref="H1812" xr:uid="{E59B19A3-41AD-40D7-9DAA-64D521466161}">
      <formula1>0</formula1>
      <formula2>5000</formula2>
    </dataValidation>
    <dataValidation type="decimal" allowBlank="1" showInputMessage="1" showErrorMessage="1" promptTitle="Total Produksi Panen dalam 1 Thn" prompt="Sebutkan (Ton Per Tahun)" sqref="H1181" xr:uid="{A6B82359-8F97-4FE6-B448-DF4F841BC2F9}">
      <formula1>0</formula1>
      <formula2>IF(H1038="Tidak ada",0,25000)</formula2>
    </dataValidation>
    <dataValidation type="decimal" operator="lessThanOrEqual" allowBlank="1" showInputMessage="1" showErrorMessage="1" error="Tidak Tedapat Tambang Golongan A Lainnya_x000a_Diisi 0 (NOL)" promptTitle="Luas Tambang Golongan A Lainnya" prompt="(Dalam Satuan Luas Ha)_x000a_1 Km2 = 100 Ha" sqref="H298" xr:uid="{E6E5CE73-0E2D-4B68-A1C1-23337ABBA16A}">
      <formula1>IF(H296="Tidak Ada",0,25000)</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Nelayan" prompt="Jumlah Pekerja Nelayan Perempuan" sqref="H514" xr:uid="{7BF92C27-AC71-400C-8677-DF389B138DF5}">
      <formula1>($H$511+$H$512+$H$513+$H$514+$H$515+$H$516+$H$517+$H$518+$H$519+$H$520+$H$521+$H$522+$H$523+$H$524+$H$525+$H$526+$H$527+$H$528+$H$529+$H$530+$H$531+$H$532+$H$533+$H$534+$H$535)&lt;=$H$493</formula1>
    </dataValidation>
    <dataValidation type="list" operator="lessThanOrEqual" showInputMessage="1" showErrorMessage="1" promptTitle="Tdpt Lembaga/Organisasi Wanita?" prompt="Keterangan:_x000a_0 : Tidak Ada_x000a_1 : Ada" sqref="H754" xr:uid="{B5ABB0E4-D584-4E71-8E8A-E2C67D8C3CD7}">
      <formula1>"0,1"</formula1>
    </dataValidation>
    <dataValidation type="whole" operator="lessThanOrEqual" allowBlank="1" showInputMessage="1" showErrorMessage="1" error="Tidak Terdapat Wisata Air Terjun,_x000a_Diisi 0 (Nol)" promptTitle="Jlh Naker Desa Wisata Air Terjun" prompt="Isi dengan Angka" sqref="H158" xr:uid="{821EE654-525F-4DD8-8B0A-7735AA9FE72D}">
      <formula1>IF(H152="tidak ada",0,10000)</formula1>
    </dataValidation>
    <dataValidation type="decimal" operator="lessThanOrEqual" allowBlank="1" showInputMessage="1" showErrorMessage="1" error="Tidak terdapat Perkebunan Lainnya._x000a_Diisi 0 (NOL)" promptTitle="Total Produksi dalam 1 Tahun" prompt="Sebutkan (Satuan Ton)_x000a_" sqref="H475" xr:uid="{EEAF460B-3606-49F2-9DFA-EF8C0561C436}">
      <formula1>IF(H470="Tidak ada",0,10000)</formula1>
    </dataValidation>
    <dataValidation allowBlank="1" showInputMessage="1" showErrorMessage="1" promptTitle="Terdapat Layanan Fasilitas KUR" prompt="1: Tidak ada_x000a_5: Ada_x000a_(IDM E 536.a)" sqref="H2070" xr:uid="{85887411-46DF-4310-86A4-4CEFBFF3CB18}"/>
    <dataValidation type="list" allowBlank="1" showInputMessage="1" showErrorMessage="1" promptTitle="Buku Lembaga Kemasyarakatan desa" prompt="Diisi_x000a_Tidak Diisi" sqref="H2185" xr:uid="{72AB7B0B-B62A-4F78-8614-3E2D91DF05DB}">
      <formula1>IF($H$2181="Belum",Tidak_Diisi,Diisi)</formula1>
    </dataValidation>
    <dataValidation allowBlank="1" showInputMessage="1" showErrorMessage="1" prompt="Nama Akun Facebook Desa" sqref="H37" xr:uid="{79E0E3A0-8751-4F71-A258-1CAA697761BF}"/>
    <dataValidation type="list" allowBlank="1" showInputMessage="1" showErrorMessage="1" promptTitle="Transport SMA/SMK/MA/Sederajat" prompt="Ada_x000a_Tidak Ada" sqref="H1776" xr:uid="{69944852-1849-4EB0-9E28-F5CFA062F9D5}">
      <formula1>"Ada, Tidak Ada"</formula1>
    </dataValidation>
    <dataValidation type="decimal" allowBlank="1" showInputMessage="1" showErrorMessage="1" error="Tidak Terdapat Produk Unggulan,_x000a_Diisi 0 (Nol)" promptTitle="Total Produksi Panen dalam 1 Thn" prompt="Sebutkan (Ton Per Tahun)" sqref="H1307" xr:uid="{7ACCB181-4F88-4AA8-800E-AE3579247493}">
      <formula1>0</formula1>
      <formula2>IF(LEN(H1274)&lt;3,0,25000)</formula2>
    </dataValidation>
    <dataValidation type="list" allowBlank="1" showInputMessage="1" showErrorMessage="1" promptTitle="Aset Berupa Tanah Desa" prompt="1: Tidak Ada_x000a_3: Ada, tidak produktif untuk Kepentingan Masyarakat_x000a_5: Ada, produktif untuk Kepentingan Masyarakat_x000a_(IDM 901.a)" sqref="H2245" xr:uid="{0CC595B1-2E0E-4D7E-B849-BDD7F569149A}">
      <formula1>IF($H$1611=1,damai,Non_listrik)</formula1>
    </dataValidation>
    <dataValidation allowBlank="1" showInputMessage="1" showErrorMessage="1" promptTitle="Nama Pengelola Bumdesa" prompt=" " sqref="H1453" xr:uid="{602D3AD9-56C4-4EB2-BFBF-477889B100AF}"/>
    <dataValidation type="list" allowBlank="1" showInputMessage="1" showErrorMessage="1" promptTitle="Data Input dari Template" prompt="Otomatis dari file unggah template Sunting" sqref="H667:H669 H662:H663" xr:uid="{34AEFAFD-AE78-44F8-B694-7EC0552160CF}">
      <formula1>"Ada, Tidak Ada"</formula1>
    </dataValidation>
    <dataValidation allowBlank="1" showInputMessage="1" showErrorMessage="1" promptTitle="APM anak Usia 3-6 Tahun PAUD/TK" prompt="1: 0 - 20%_x000a_2: &gt;20 - 40%_x000a_3: &gt;40 - 60%_x000a_4: &gt;60 - 80%_x000a_5: &gt;80 - 100%" sqref="H1745" xr:uid="{2A32817F-0715-42D8-98AD-8C5AD123F684}"/>
    <dataValidation type="list" allowBlank="1" showInputMessage="1" showErrorMessage="1" promptTitle="Ketersediaan Tenaga Kesehatan" prompt="0: Tidak Ada_x000a_1: Ada" sqref="H592" xr:uid="{D906DFD9-EB3C-4EDA-9D19-300901665CE3}">
      <formula1>"0,1"</formula1>
    </dataValidation>
    <dataValidation type="list" allowBlank="1" showInputMessage="1" showErrorMessage="1" promptTitle="Terdapat Kejahatan Pembunuhan" prompt="Keterangan:_x000a_0 : Tidak Ada_x000a_1 : Ada" sqref="H836" xr:uid="{E46F2CF9-6167-43E2-8BB8-43924ADF2D4C}">
      <formula1>"0,1"</formula1>
    </dataValidation>
    <dataValidation type="whole" operator="lessThanOrEqual" allowBlank="1" showInputMessage="1" showErrorMessage="1" errorTitle="PERHATIKAN JUMLAH PENDUDUK" error="CEK JUMLAH PENDUDUK DI DESA, Tidak dapat Melebihi Jumlah Penduduk._x000a_Tidak Terdapat Tambang Nikel_x000a_(Hanya diInput Angka)" promptTitle="Jlh Naker Tambang Batu Kerikil" prompt=" (Diisi Angka)" sqref="H368" xr:uid="{204FFD25-0EA5-4895-8B98-A59AF178FBA6}">
      <formula1>IF(H366="tidak ada",0,$H$493)</formula1>
    </dataValidation>
    <dataValidation type="whole" operator="lessThanOrEqual" allowBlank="1" showInputMessage="1" showErrorMessage="1" errorTitle="PERHATIKAN JUMLAH PENDUDUK" error="CEK JUMLAH PENDUDUK DI DESA, Tidak dapat Melebihi Jumlah Penduduk._x000a_Tidak Terdapat Tambang Nikel_x000a_(Hanya diInput Angka)" promptTitle="Jlh Naker Tambang Nikel" prompt=" (Diisi Angka)" sqref="H292" xr:uid="{14CD85F9-655F-4CAB-892E-40FF617E731A}">
      <formula1>IF(H290="tidak ada",0,$H$493)</formula1>
    </dataValidation>
    <dataValidation allowBlank="1" showInputMessage="1" showErrorMessage="1" promptTitle="Jumlah SMA/SMK/MA/MAK di desa" prompt="IDM S 348.a" sqref="H1771" xr:uid="{49F49479-BBAC-470F-B3E7-62802EF3E04A}"/>
    <dataValidation allowBlank="1" showInputMessage="1" showErrorMessage="1" promptTitle="Pengguna Bagi Hasil Lainnya" prompt="sebutkan" sqref="H1554" xr:uid="{63C581CB-4091-4AEA-B033-832BF6A4C7CC}"/>
    <dataValidation type="whole" operator="lessThanOrEqual" allowBlank="1" showInputMessage="1" showErrorMessage="1" promptTitle="Jlh KK Manfaatkn E-Panas Bumi" prompt=" " sqref="H924" xr:uid="{1160DD84-A547-4719-9A49-99E7C36DD252}">
      <formula1>$H$499</formula1>
    </dataValidation>
    <dataValidation type="list" showInputMessage="1" showErrorMessage="1" promptTitle="Indosat" prompt="Operator / provider telepon seluler Indosat dapat menerima sinyal_x000a_0: Tidak_x000a_1: Ya" sqref="H934" xr:uid="{33342006-B7B5-41D3-8970-DE3B8568A2E3}">
      <formula1>"0,1"</formula1>
    </dataValidation>
    <dataValidation type="list" allowBlank="1" showInputMessage="1" showErrorMessage="1" promptTitle="Jabatan Petugas Pengisi Formulir" prompt="Pendamping Lokal Desa_x000a_Pendamping Desa_x000a_Perangkat Desa" sqref="H10" xr:uid="{A755099A-2942-4B48-B52D-56C6BB5DBCE3}">
      <formula1>"Pendamping Lokal Desa, Pendamping Desa, Perangkat Desa"</formula1>
    </dataValidation>
    <dataValidation type="list" showInputMessage="1" showErrorMessage="1" promptTitle="Tdapat Bumdesa Perdagangan" prompt="Terdapat Bumdesa Perdagangan Bidang Sembako_x000a_0: Tidak Ada_x000a_1: Ada" sqref="H1421" xr:uid="{7B701624-60D4-4F78-A255-E4825636C2A9}">
      <formula1>IF($H$1414=0,Tidak_tersedia,Tersedia)</formula1>
    </dataValidation>
    <dataValidation type="list" showInputMessage="1" showErrorMessage="1" promptTitle="Jasa Ekspedisi" prompt="Terdapat pelayanan jasa ekspedisi di Desa_x000a_0: Tidak Ada_x000a_1: Ada" sqref="H1369" xr:uid="{101C4E68-7240-4D06-BCED-282E0489F01D}">
      <formula1>"0,1"</formula1>
    </dataValidation>
    <dataValidation allowBlank="1" showInputMessage="1" showErrorMessage="1" promptTitle="Kemudahan Akses ke Pos /Logistik" prompt="1: Sangat sulit_x000a_2: Sulit_x000a_3: Sedang_x000a_4: Mudah_x000a_5: Sangat Mudah" sqref="H2057" xr:uid="{3D6B59E4-098F-4A1F-A149-F9CC5A72DF8B}"/>
    <dataValidation type="whole" allowBlank="1" showInputMessage="1" showErrorMessage="1" prompt="IDM S 354.e" sqref="H1739" xr:uid="{C875CB48-7560-4DA7-8F04-410122061117}">
      <formula1>0</formula1>
      <formula2>100</formula2>
    </dataValidation>
    <dataValidation type="custom" operator="lessThanOrEqual" allowBlank="1" showInputMessage="1" showErrorMessage="1" errorTitle="Perhatikan Inputan Data" error="Total Penduduk Berdasarkan Struktur Usia Tidak Bisa Lebih Besar dari Total Penduduk di Desa" promptTitle="Penduduk Berdasarkan Usia" prompt="3-6 Tahun" sqref="H504" xr:uid="{66C65135-1B8E-491A-9D54-43A611A819D7}">
      <formula1>SUM($H$503:$H$509)&lt;=$H$493</formula1>
    </dataValidation>
    <dataValidation allowBlank="1" showInputMessage="1" showErrorMessage="1" promptTitle="Alamat Kantor Desa" prompt="Alamat Lengkap Kantor Desa" sqref="H28" xr:uid="{AAA30F8D-2854-41B5-AA86-203EB04AFCCD}"/>
    <dataValidation type="whole" allowBlank="1" showInputMessage="1" showErrorMessage="1" error="Tidak lebih besar dari Jumlah Rumah" promptTitle="Jumlah Rumah Terakses Air Minum" prompt="(Diisi Angka)" sqref="H1895" xr:uid="{B9CDE1D2-8586-42E0-8FCC-1E2C4CCB581C}">
      <formula1>0</formula1>
      <formula2>H1719</formula2>
    </dataValidation>
    <dataValidation type="list" allowBlank="1" showInputMessage="1" showErrorMessage="1" promptTitle="Terdapat Keg OR Bulutangkis" prompt="1. Tidak terdapat Kegiatan_x000a_2. Terdapat 1 Kali Kegiatan_x000a_3. Terdapat 2-3 Kali Kegiatan_x000a_4. Terdapat 4-5 Kali Kegiatan_x000a_5. Terdapat &gt;5 Kali Kegiatan" sqref="H1946" xr:uid="{01E307B6-9209-4AB0-9E5D-FD489B355B9D}">
      <formula1>"1,2,3,4,5"</formula1>
    </dataValidation>
    <dataValidation type="list" showInputMessage="1" showErrorMessage="1" promptTitle="Pencemaran Air" prompt="Terjadi pencemaran air_x000a_0: Tidak_x000a_1: Ya" sqref="H1479" xr:uid="{0CC06188-0FB5-4B4C-8CAC-916986E8D9CC}">
      <formula1>"0,1"</formula1>
    </dataValidation>
    <dataValidation type="whole" operator="lessThanOrEqual" allowBlank="1" showInputMessage="1" showErrorMessage="1" errorTitle="PERHATIKAN JUMLAH PENDUDUK" error="CEK JUMLAH PENDUDUK DI DESA, Tidak dapat Melebihi Jumlah Penduduk._x000a_Tidak Terdapat Tambang Perak_x000a_(Hanya diInput Angka)" promptTitle="Jlh Naker Tambang Perak" prompt=" (Diisi Angka)" sqref="H330" xr:uid="{61E8472E-656A-4A78-9EF6-13F027EA547C}">
      <formula1>IF(H328="tidak ada",0,$H$493)</formula1>
    </dataValidation>
    <dataValidation type="list" showInputMessage="1" showErrorMessage="1" promptTitle="Tersedia Tempat Praktek Dokter" prompt="0: Tidak Ada_x000a_1: Ada_x000a__x000a_" sqref="H574" xr:uid="{420B6A86-6287-4540-B742-772E16345362}">
      <formula1>"0,1"</formula1>
    </dataValidation>
    <dataValidation type="list" operator="lessThanOrEqual" allowBlank="1" showInputMessage="1" showErrorMessage="1" promptTitle="Tujuan Pasar Hasil Panen " prompt="Domestik (Dalam Negeri)_x000a_Ekspor (Luar Negeri)_x000a__x000a_" sqref="H459" xr:uid="{A3FDA075-820B-4342-9C53-802BC4DDE1EF}">
      <formula1>IF(H398="Tidak ada",Tidak_Ada,Pasar)</formula1>
    </dataValidation>
    <dataValidation type="list" allowBlank="1" showInputMessage="1" showErrorMessage="1" promptTitle="Trayek Tranportasi Taksi" prompt="Ada_x000a_Tidak Ada" sqref="H2138" xr:uid="{8FADD7A3-08A0-46CB-AA66-6C5C77F9200C}">
      <formula1>"Ada, Tidak Ada"</formula1>
    </dataValidation>
    <dataValidation type="decimal" allowBlank="1" showInputMessage="1" showErrorMessage="1" error="Tidak Terdapat Produk Unggulan,_x000a_Diisi 0 (Nol)" promptTitle="Luas Lahan Tanaman " prompt="(Dalam Satuan Luas Ha)_x000a_1 Km2 = 100 Ha" sqref="H1174" xr:uid="{0C3EB67D-2C28-47BB-A8D6-C0C78B253D06}">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242" xr:uid="{5C7A88F5-D77F-42BF-BC58-F41ED027A939}">
      <formula1>0</formula1>
      <formula2>IF(H1038="Tidak Ada",0,25000)</formula2>
    </dataValidation>
    <dataValidation type="decimal" allowBlank="1" showInputMessage="1" showErrorMessage="1" promptTitle="Luas Lahan Tanaman Gandum" prompt="(Dalam Satuan Luas Ha)_x000a_1 Km2 = 100 Ha" sqref="H1025" xr:uid="{3C94A540-7745-4AA3-BD30-E280E43C9748}">
      <formula1>0</formula1>
      <formula2>IF(H1024="tidak ada",0,25000)</formula2>
    </dataValidation>
    <dataValidation type="whole" allowBlank="1" showInputMessage="1" showErrorMessage="1" errorTitle="PERHATIAN" error="Tidak Melebihi Jumlah Anak 7-12 Tahun di Desa" sqref="H1756" xr:uid="{1FEC931E-4598-4757-BF1A-1E39B1F13F19}">
      <formula1>0</formula1>
      <formula2>H1755</formula2>
    </dataValidation>
    <dataValidation type="whole" operator="lessThanOrEqual" allowBlank="1" showInputMessage="1" showErrorMessage="1" promptTitle="Jlh SMU/MA/SMK di Desa" prompt=" " sqref="H683" xr:uid="{F9607E45-375A-4636-B129-AC51F846D222}">
      <formula1>20</formula1>
    </dataValidation>
    <dataValidation type="list" allowBlank="1" showInputMessage="1" showErrorMessage="1" promptTitle="Aset Berupa Pasar Desa" prompt="1: Tidak Ada_x000a_3: Ada, tidak produktif untuk Kepentingan Masyarakat_x000a_5: Ada, produktif untuk Kepentingan Masyarakat_x000a_(IDM 901 e-h)" sqref="H2247" xr:uid="{88788884-9510-4B6E-9EE3-2BD2FE0EA107}">
      <formula1>IF(OR((SUM($H$1615:$H$1617)&gt;0),LEN($H$1618)&gt;1),damai,Non_listrik)</formula1>
    </dataValidation>
    <dataValidation type="whole" operator="greaterThanOrEqual" allowBlank="1" showInputMessage="1" showErrorMessage="1" promptTitle="PAD Tahun 2024" prompt=" " sqref="H1594" xr:uid="{2404F10E-B49E-48CE-928D-0F16EBC1779D}">
      <formula1>0</formula1>
    </dataValidation>
    <dataValidation type="list" allowBlank="1" showInputMessage="1" showErrorMessage="1" promptTitle="Transportasi Umum Layanan Nakes" prompt="Ada_x000a_Tidak Ada" sqref="H1867" xr:uid="{49932F59-0A36-45C5-A90F-65FB5439A3CF}">
      <formula1>IF($H$155=1,Tidak_Ada,Ada)</formula1>
    </dataValidation>
    <dataValidation type="list" allowBlank="1" showInputMessage="1" showErrorMessage="1" promptTitle="Status kelola Tambang Bauksit" prompt="Tidak Ada_x000a_Pemerintah_x000a_BUMN_x000a_BUMD_x000a_Swasta_x000a_Perorangan_x000a_Lainnya" sqref="H308" xr:uid="{CA78E14E-7BD2-428F-AA9C-4072352B673D}">
      <formula1>IF($H304="tidak ada",Tidak_Ada,Tambang)</formula1>
    </dataValidation>
    <dataValidation type="decimal" allowBlank="1" showInputMessage="1" showErrorMessage="1" promptTitle="Total Produksi Panen dalam 1 Thn" prompt="Sebutkan (Ton Per Tahun)" sqref="H1175" xr:uid="{CC32462F-05C7-4E44-9A44-28587374EC8F}">
      <formula1>0</formula1>
      <formula2>IF(H1038="Tidak ada",0,25000)</formula2>
    </dataValidation>
    <dataValidation type="whole" operator="lessThanOrEqual" allowBlank="1" showInputMessage="1" showErrorMessage="1" promptTitle="Jlh Perahu milik Perorangan" prompt="(Unit)" sqref="H486" xr:uid="{4AAD4412-DF3F-4DB1-971B-AAD79F2B5508}">
      <formula1>10000</formula1>
    </dataValidation>
    <dataValidation allowBlank="1" showInputMessage="1" showErrorMessage="1" prompt="IDM 259" sqref="H1721" xr:uid="{59833ECF-133A-4353-9849-CAEC669B7065}"/>
    <dataValidation type="decimal" allowBlank="1" showInputMessage="1" showErrorMessage="1" error="Tidak Terdapat Gudang Pangan Milik Pribadi di Desa._x000a_Diisi 0 (NOL)" sqref="H1375" xr:uid="{7122C7A5-AF02-4E48-80C3-0C09289F545B}">
      <formula1>0</formula1>
      <formula2>IF(H1372="tidak ada",0,10000)</formula2>
    </dataValidation>
    <dataValidation type="list" allowBlank="1" showInputMessage="1" showErrorMessage="1" promptTitle="Pelayanan Pengaduan Masyarakat" prompt="1: Belum_x000a_5: Sudah" sqref="H2213" xr:uid="{8A234C1B-A5ED-4559-BD6E-4ADF145F1E90}">
      <formula1>"1,5"</formula1>
    </dataValidation>
    <dataValidation type="decimal" allowBlank="1" showInputMessage="1" showErrorMessage="1" promptTitle="Total Produksi Panen dalam 1 Thn" prompt="Sebutkan (Ton Per Tahun)" sqref="H1225" xr:uid="{6D5AD10A-68E3-4C86-8842-3E9081A1466C}">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055" xr:uid="{6A54E67F-DC6E-4AF1-BD42-AFE57F5E1DE3}">
      <formula1>0</formula1>
      <formula2>IF(H1038="Tidak Ada",0,25000)</formula2>
    </dataValidation>
    <dataValidation type="decimal" allowBlank="1" showInputMessage="1" showErrorMessage="1" error="Tidak Terdapat Produk Unggulan,_x000a_Diisi 0 (Nol)" promptTitle="Total Produksi Panen dalam 1 Thn" prompt="Sebutkan (Ton Per Tahun)" sqref="H1321" xr:uid="{622D8C25-C7CC-4936-8CF7-2A1BAA942760}">
      <formula1>0</formula1>
      <formula2>IF(LEN(H1274)&lt;3,0,25000)</formula2>
    </dataValidation>
    <dataValidation allowBlank="1" showInputMessage="1" showErrorMessage="1" promptTitle="Dampak di Bidang Kesehatan" prompt=" " sqref="H395" xr:uid="{83B4B1CD-8E93-4B9E-8408-460F2AB4B5DE}"/>
    <dataValidation type="decimal" allowBlank="1" showInputMessage="1" showErrorMessage="1" error="Tidak Terdapat Produk Unggulan,_x000a_Diisi 0 (Nol)" promptTitle="Luas Lahan Tanaman " prompt="(Dalam Satuan Luas Ha)_x000a_1 Km2 = 100 Ha" sqref="H1134" xr:uid="{E7C7D590-483F-4BD9-BE1C-BCEF8EA29926}">
      <formula1>0</formula1>
      <formula2>IF(H1038="Tidak Ada",0,25000)</formula2>
    </dataValidation>
    <dataValidation type="decimal" allowBlank="1" showInputMessage="1" showErrorMessage="1" error="Tidak Terdapat Produk Unggulan,_x000a_Diisi 0 (Nol)" promptTitle="Total Produksi Panen dalam 1 Thn" prompt="Sebutkan (Ton Per Tahun)" sqref="H1311" xr:uid="{06BAE207-9322-436E-AFA2-BABAD71AA4FD}">
      <formula1>0</formula1>
      <formula2>IF(LEN(H1274)&lt;3,0,25000)</formula2>
    </dataValidation>
    <dataValidation type="whole" operator="lessThanOrEqual" allowBlank="1" showInputMessage="1" showErrorMessage="1" promptTitle="Jlh SD/MI di Desa" prompt=" " sqref="H673" xr:uid="{A70A35BF-7E67-4276-866B-7EAF34D3125A}">
      <formula1>20</formula1>
    </dataValidation>
    <dataValidation type="whole" operator="greaterThanOrEqual" allowBlank="1" showInputMessage="1" showErrorMessage="1" promptTitle="Total LPM dan Anggota" prompt="LPM dan Anggota Laki-Laki_x000a_(Terisi dari Unggah Template Staf Petugas Desa dan Lembaga Kemasayarakatan Desa)" sqref="H81" xr:uid="{E21A2E2F-799C-4C39-8A17-D213DBB14710}">
      <formula1>0</formula1>
    </dataValidation>
    <dataValidation type="list" allowBlank="1" showInputMessage="1" showErrorMessage="1" promptTitle="Terdapat Wisata Taman" prompt="Ada_x000a_Tidak Ada" sqref="H189" xr:uid="{779D2692-2078-42AD-AB0F-22B85F3CF448}">
      <formula1>"Ada, Tidak Ada"</formula1>
    </dataValidation>
    <dataValidation type="decimal" allowBlank="1" showInputMessage="1" showErrorMessage="1" promptTitle="Total Produksi Panen dalam 1 Thn" prompt="Sebutkan (Ton Per Tahun)" sqref="H1187" xr:uid="{2A2CB0F0-8490-4D20-87ED-5F440E1DCC5A}">
      <formula1>0</formula1>
      <formula2>IF(H1038="Tidak ada",0,25000)</formula2>
    </dataValidation>
    <dataValidation type="decimal" allowBlank="1" showInputMessage="1" showErrorMessage="1" promptTitle="Total Produksi Panen dalam 1 Thn" prompt="Sebutkan (Ton Per Tahun)" sqref="H1243" xr:uid="{7C7003C5-7C20-4205-9DB1-D5E228917C32}">
      <formula1>0</formula1>
      <formula2>IF(H1038="Tidak ada",0,25000)</formula2>
    </dataValidation>
    <dataValidation type="decimal" allowBlank="1" showInputMessage="1" showErrorMessage="1" promptTitle="Total Produksi Panen dalam 1 Thn" prompt="Sebutkan (Ton Per Tahun)" sqref="H1105" xr:uid="{EE6A206B-B4FA-4B16-8B70-35C2D2003041}">
      <formula1>0</formula1>
      <formula2>IF(H1038="Tidak ada",0,25000)</formula2>
    </dataValidation>
    <dataValidation type="list" showInputMessage="1" showErrorMessage="1" promptTitle="Ada Tidaknya Taman Baca/ Perpus" prompt="Keterangan:_x000a_0 : Tidak Ada_x000a_1 : Ada" sqref="H729" xr:uid="{EA487873-6C1C-4D72-B79D-1F6101942FF5}">
      <formula1>"0,1"</formula1>
    </dataValidation>
    <dataValidation allowBlank="1" showInputMessage="1" showErrorMessage="1" promptTitle="Sumber Air Minum Lainnya" prompt="Sebutkan" sqref="H893" xr:uid="{E6AE0971-A527-4A77-97F5-3C8199C04CBA}"/>
    <dataValidation type="list" showInputMessage="1" showErrorMessage="1" promptTitle="Desa Ikutserta Bumdesa Bersama" prompt="Terdapat Bumdes Bersama di Desa_x000a_0: Tidak Ada_x000a_1: Ada" sqref="H1400" xr:uid="{85C6B150-747C-414D-8DDC-666A70215961}">
      <formula1>"0,1"</formula1>
    </dataValidation>
    <dataValidation allowBlank="1" showInputMessage="1" showErrorMessage="1" promptTitle="Sumber Listrik Biomasa/Bigas" prompt="Ada_x000a_Tidak Ada_x000a_(IDM S 399.c)" sqref="H1908" xr:uid="{478A5CE4-D855-4443-9402-15F4A074FE37}"/>
    <dataValidation type="custom" operator="lessThan" allowBlank="1" showInputMessage="1" showErrorMessage="1" errorTitle="Perhatikan Inputan Data" error="Jlh KK Perempuan Melebihi Total KK di desa!" promptTitle="Total Kepala Keluarga Perempuan" prompt=" " sqref="H500" xr:uid="{B5B48ACD-04D6-494F-8574-E9859E1AA1BE}">
      <formula1>(H500+H501)&lt;=H499</formula1>
    </dataValidation>
    <dataValidation allowBlank="1" showInputMessage="1" showErrorMessage="1" promptTitle="Nama Lengkap Kasi Pelayanan" prompt=" " sqref="H61" xr:uid="{604814A4-F315-4939-B6DF-F65964AC34D4}"/>
    <dataValidation type="custom" operator="lessThanOrEqual" allowBlank="1" showInputMessage="1" showErrorMessage="1" errorTitle="Perhatikan Inputan Data" error="Total Penduduk Berdasarkan Struktur Usia Tidak Bisa Lebih Besar dari Total Penduduk di Desa" promptTitle="Penduduk Berdasarkan Usia" prompt="&lt;3Tahun" sqref="H503" xr:uid="{4039B030-5A20-41CE-84E5-1E10A1E89513}">
      <formula1>SUM($H$503:$H$509)&lt;=$H$493</formula1>
    </dataValidation>
    <dataValidation type="list" allowBlank="1" showInputMessage="1" showErrorMessage="1" promptTitle="Layanan Tempat Praktik Bidan" prompt="Ada_x000a_Tidak Ada" sqref="H1849 H1830" xr:uid="{17FAA18D-44B2-4AC0-A1D2-18FA86C50F04}">
      <formula1>"Ada, Tidak Ada"</formula1>
    </dataValidation>
    <dataValidation type="whole" allowBlank="1" showInputMessage="1" showErrorMessage="1" sqref="H1783:H1784" xr:uid="{0F7DCBD1-FBC7-4508-A137-B21C5AC54424}">
      <formula1>0</formula1>
      <formula2>15</formula2>
    </dataValidation>
    <dataValidation type="decimal" allowBlank="1" showInputMessage="1" showErrorMessage="1" promptTitle="Luas Lahan Tanaman Sorgum" prompt="(Dalam Satuan Luas Ha)_x000a_1 Km2 = 100 Ha" sqref="H1017" xr:uid="{20F08BE5-D43D-40C5-9AD9-B09A16D59E56}">
      <formula1>0</formula1>
      <formula2>IF(H1016="tidak ada",0,25000)</formula2>
    </dataValidation>
    <dataValidation type="list" allowBlank="1" showInputMessage="1" showErrorMessage="1" promptTitle="Trayek Tranportasi Angkutan Umum" prompt="Ada_x000a_Tidak Ada" sqref="H2137" xr:uid="{6D65B392-ADCB-4889-B579-246B75C7E4B5}">
      <formula1>"Ada, Tidak Ada"</formula1>
    </dataValidation>
    <dataValidation type="list" showInputMessage="1" showErrorMessage="1" promptTitle="Usia SMP Putus/ Tidak Sekolah" prompt="Keterangan:_x000a_0 : Tidak Ada_x000a_1 : Ada" sqref="H704" xr:uid="{BD9C1768-C6D4-428F-B751-F6481F083A22}">
      <formula1>"0,1"</formula1>
    </dataValidation>
    <dataValidation type="list" allowBlank="1" showInputMessage="1" showErrorMessage="1" promptTitle="Pihak Pengelola Wisata Pantai" prompt="Tidak Ada_x000a_Pemerintah_x000a_Swasta_x000a_BUMN_x000a_BUMD_x000a_BUM Des_x000a_BUM Des Bersama_x000a_Kelompok_x000a_Pribadi_x000a_Lainnya" sqref="H119" xr:uid="{A9FA2DB2-EA12-4CF5-8A0C-BA47E504EB82}">
      <formula1>IF(H117="Tidak Ada",Tidak_Ada,Pengelola_wisata)</formula1>
    </dataValidation>
    <dataValidation type="list" allowBlank="1" showInputMessage="1" showErrorMessage="1" promptTitle="Terdapat Kepala Kewilayahan" prompt="Ada_x000a_Tidak Ada" sqref="H2196" xr:uid="{8E14E5B3-4182-48AC-9F4C-5E0DB407C825}">
      <formula1>"Ada, Tidak Ada"</formula1>
    </dataValidation>
    <dataValidation type="list" allowBlank="1" showInputMessage="1" showErrorMessage="1" promptTitle="Terdapat Tambang Bauksit" prompt="Ada_x000a_Tidak Ada" sqref="H304" xr:uid="{2707B34C-FA0F-4B07-8632-C07C4F953843}">
      <formula1>"Ada, Tidak Ada"</formula1>
    </dataValidation>
    <dataValidation type="decimal" allowBlank="1" showInputMessage="1" showErrorMessage="1" promptTitle="Luas Lahan Tanaman Sagu" prompt="(Dalam Satuan Luas Ha)_x000a_1 Km2 = 100 Ha" sqref="H1021" xr:uid="{7C02100D-4E7A-4871-956D-9EF5F5153DCC}">
      <formula1>0</formula1>
      <formula2>IF(H1020="tidak ada",0,25000)</formula2>
    </dataValidation>
    <dataValidation type="decimal" allowBlank="1" showInputMessage="1" showErrorMessage="1" error="Tidak Terdapat Produk Unggulan,_x000a_Diisi 0 (Nol)" promptTitle="Luas Lahan Tanaman " prompt="(Dalam Satuan Luas Ha)_x000a_1 Km2 = 100 Ha" sqref="H1067" xr:uid="{114CE159-35D8-41D6-BF33-F3B190190BBE}">
      <formula1>0</formula1>
      <formula2>IF(H1038="Tidak Ada",0,25000)</formula2>
    </dataValidation>
    <dataValidation type="list" showInputMessage="1" showErrorMessage="1" promptTitle="Hotel/Penginapan" prompt="Terdapat hotel atau penginapan di Desa_x000a_0 : Tidak Ada_x000a_1 : Ada" sqref="H1359" xr:uid="{087F8442-3066-4E6B-BF87-C51D50035987}">
      <formula1>"0,1"</formula1>
    </dataValidation>
    <dataValidation allowBlank="1" showInputMessage="1" showErrorMessage="1" promptTitle="Bukti Absensi Musdes" prompt=" Terisi secara Otomatis" sqref="H764" xr:uid="{ED419EA4-2173-436A-B1E8-A63E6E2D45CF}"/>
    <dataValidation type="list" allowBlank="1" showInputMessage="1" showErrorMessage="1" promptTitle="Pihak Pengelola Wisata Pegununga" prompt="Tidak Ada_x000a_Pemerintah_x000a_Swasta_x000a_BUMN_x000a_BUMD_x000a_BUM Des_x000a_BUM Des Bersama_x000a_Kelompok_x000a_Pribadi_x000a_Lainnya" sqref="H126" xr:uid="{5A36ED3D-6F08-4FDB-8556-2EF3C3B6B38E}">
      <formula1>IF(H124="Tidak Ada",Tidak_Ada,Pengelola_wisata)</formula1>
    </dataValidation>
    <dataValidation type="list" showInputMessage="1" showErrorMessage="1" promptTitle="Tdapat Bumdesa Bid Listrik" prompt="Terdapat Bumdesa Bisinis Sosial Bidang Listrik_x000a_0: Tidak Ada_x000a_1: Ada" sqref="H1406" xr:uid="{D9F93263-564D-40EA-B664-478A537433AD}">
      <formula1>IF($H$1404=0,Tidak_tersedia,Tersedia)</formula1>
    </dataValidation>
    <dataValidation type="whole" allowBlank="1" showInputMessage="1" showErrorMessage="1" error="Tidak Terdapat Konflik di desa" promptTitle="Jlh Kejadian Konfik" prompt="Kelompok Masyarakat Antar Desa_x000a_(Kasus)" sqref="H806" xr:uid="{B7C2F05D-7A41-4604-856F-270A55881283}">
      <formula1>0</formula1>
      <formula2>IF(H804=0,0,50)</formula2>
    </dataValidation>
    <dataValidation type="whole" operator="lessThanOrEqual" allowBlank="1" showInputMessage="1" showErrorMessage="1" error="Tidak Terdapat Perkebunan Karet. Diisi 0 (NOL)_x000a_Tidak Melebihi Jumlah Penduduk di Desa" promptTitle="Jlh Petani Perkebunan Karet" prompt=" _x000a_" sqref="H403" xr:uid="{E080AF6F-D81F-454E-91FB-3415B6B477F9}">
      <formula1>IF(H398="Tidak ada",0,$H$493)</formula1>
    </dataValidation>
    <dataValidation type="list" allowBlank="1" showInputMessage="1" showErrorMessage="1" promptTitle="Terdapat Kearifan Budaya/Sosial" prompt="1: Tidak Ada_x000a_5: Ada" sqref="H1930" xr:uid="{ACA41163-775D-4003-A3E2-ACFDCA709F4E}">
      <formula1>"1,5"</formula1>
    </dataValidation>
    <dataValidation type="whole" operator="lessThanOrEqual" allowBlank="1" showInputMessage="1" showErrorMessage="1" promptTitle="Jlh Pasar Semi Permanen" prompt="(Unit)" sqref="H1354" xr:uid="{BBF0BD6D-D7D2-4B5B-92BD-9984275E81D2}">
      <formula1>5</formula1>
    </dataValidation>
    <dataValidation allowBlank="1" showInputMessage="1" showErrorMessage="1" promptTitle="Aktivitas Wisata Sejarah &amp; Relig" prompt="Contoh:_x000a_Ziarah, Acara Keagamaan, Tempat Ibadah/ Candi, Retreat, Museum, Penelitian" sqref="H213" xr:uid="{3BA9FA51-32E4-4A02-A5D8-E28102D6B454}"/>
    <dataValidation type="list" allowBlank="1" showInputMessage="1" showErrorMessage="1" promptTitle="Air Minum dr Sungai/Danau/Kolam/" prompt="Ada_x000a_Tidak Ada_x000a_(IDM S 390.g)" sqref="H1891" xr:uid="{96E7188D-076F-4CED-9C7C-637CF02A2598}">
      <formula1>"Ada, Tidak Ada"</formula1>
    </dataValidation>
    <dataValidation allowBlank="1" showInputMessage="1" showErrorMessage="1" promptTitle="Terdapat Pencemaran Tanah" prompt="1: Ada_x000a_0: Tidak_x000a_(IDM L 503.b)" sqref="H2094" xr:uid="{A4A18629-F266-42C2-B87C-07653DE772FD}"/>
    <dataValidation type="list" allowBlank="1" showInputMessage="1" showErrorMessage="1" promptTitle="Buku Keputusan Kades" prompt="Diisi_x000a_Tidak Diisi" sqref="H2153" xr:uid="{9E6ADB50-2D98-4C64-A3C6-2653AA175ABA}">
      <formula1>IF($H$2150="Belum",Tidak_Diisi,Diisi)</formula1>
    </dataValidation>
    <dataValidation allowBlank="1" showInputMessage="1" showErrorMessage="1" promptTitle="Bumdesa Perdagangan Bid P'kebunn" prompt="(SEBUTKAN)" sqref="H1418" xr:uid="{BA828C7C-362A-43C9-9811-9E3F62267EB6}"/>
    <dataValidation type="list" showInputMessage="1" showErrorMessage="1" promptTitle="Air Minum dari Meteran PAM/PDAM" prompt="Keterangan:_x000a_0 : Tidak_x000a_1 : Ya" sqref="H885" xr:uid="{96FA0617-8E2E-40F3-B712-A1C69D2D0050}">
      <formula1>"0,1"</formula1>
    </dataValidation>
    <dataValidation type="whole" operator="lessThanOrEqual" allowBlank="1" showInputMessage="1" showErrorMessage="1" promptTitle="Jlh Tunanetra &lt;20thn tdk sklh" prompt=" " sqref="H693" xr:uid="{C7AC505C-C969-4673-BB74-D69C5F2AB748}">
      <formula1>250</formula1>
    </dataValidation>
    <dataValidation type="list" allowBlank="1" showInputMessage="1" showErrorMessage="1" promptTitle="Pihak Dampingan Wisata Taman" prompt="Tidak Ada_x000a_Pemerintah_x000a_BUMN_x000a_BUMD_x000a_Swasta (CSR)_x000a_Akademisi_x000a_Lainnya" sqref="H193" xr:uid="{2ED35DB2-F578-4A1C-85C6-929E18C54A64}">
      <formula1>IF(H189="tidak ada",Tidak_Ada,Pendamping_wisata)</formula1>
    </dataValidation>
    <dataValidation type="list" allowBlank="1" showInputMessage="1" showErrorMessage="1" promptTitle="Pengelola Wisata Buatan Lainnya" prompt="Tidak Ada_x000a_Pemerintah_x000a_Swasta_x000a_BUMN_x000a_BUMD_x000a_BUM Des_x000a_BUM Des Bersama_x000a_Kelompok_x000a_Pribadi_x000a_Lainnya" sqref="H199" xr:uid="{48C55CAA-2AC6-452A-ABD7-40387B4FA73F}">
      <formula1>IF(H196="Tidak Ada",Tidak_Ada,Pengelola_wisata)</formula1>
    </dataValidation>
    <dataValidation allowBlank="1" showInputMessage="1" showErrorMessage="1" promptTitle="Sumber Listrik Energi Angin" prompt="Ada_x000a_Tidak Ada_x000a_(IDM S 399.b)" sqref="H1907" xr:uid="{FB438489-1E62-4D31-8077-C0E9C26006A1}"/>
    <dataValidation type="whole" operator="lessThanOrEqual" allowBlank="1" showInputMessage="1" showErrorMessage="1" promptTitle="Jlh Tunagrahita" prompt=" " sqref="H843:H844" xr:uid="{2FB39E69-BB73-4147-AEAF-67017CB16748}">
      <formula1>50</formula1>
    </dataValidation>
    <dataValidation type="list" showInputMessage="1" showErrorMessage="1" promptTitle="Keaktifan BKAD" prompt="0: Tidak Aktif_x000a_1: Aktif" sqref="H1583 H1557" xr:uid="{D0E0F24E-939B-410A-99B6-7953AD8DA835}">
      <formula1>"0,1"</formula1>
    </dataValidation>
    <dataValidation allowBlank="1" showInputMessage="1" showErrorMessage="1" promptTitle="Tersedia Akses Telepon di Desa" prompt="1: Tidak ada akses sinyal_x000a_3: Ya, tapi sinyal lemah _x000a_5: Ya, sinyal kuat_x000a__x000a_(IDM S 401)" sqref="H1915" xr:uid="{A153EA90-D8FF-44D1-9DFC-E759C9209C32}"/>
    <dataValidation type="custom" operator="greaterThanOrEqual" allowBlank="1" showInputMessage="1" showErrorMessage="1" promptTitle="Jlh KK BAB Jamban Bersama" prompt="Input dengan angka" sqref="H907" xr:uid="{79D0D073-BA23-4E7D-ADF7-6E1BE5025DEF}">
      <formula1>($H$906+$H$907+$H$908+$H$909)&lt;=$H$499</formula1>
    </dataValidation>
    <dataValidation allowBlank="1" showInputMessage="1" showErrorMessage="1" promptTitle="Judul Perjanjian Kerjasama" prompt=" " sqref="H1577" xr:uid="{77D40838-E61D-4380-94FE-0331AFA1468C}"/>
    <dataValidation type="list" showInputMessage="1" showErrorMessage="1" promptTitle="Terdapat Panti Asuhan?" prompt="Keterangan:_x000a_0 : Tidak Ada_x000a_1 : Ada" sqref="H742" xr:uid="{22A4B757-DBB2-47C3-A5F5-70C6858FC021}">
      <formula1>"0,1"</formula1>
    </dataValidation>
    <dataValidation type="whole" operator="greaterThanOrEqual" allowBlank="1" showInputMessage="1" showErrorMessage="1" promptTitle="Terhitung Secara Otomatis" prompt=" " sqref="H1341" xr:uid="{43495D8D-EAA1-4454-BE75-C506EED0F61F}">
      <formula1>0</formula1>
    </dataValidation>
    <dataValidation type="list" allowBlank="1" showInputMessage="1" showErrorMessage="1" promptTitle="Terdapat Wisata Danau" prompt="Ada_x000a_Tidak Ada" sqref="H131" xr:uid="{93096354-9684-4B13-B69D-60F3849B495C}">
      <formula1>"Ada, Tidak Ada"</formula1>
    </dataValidation>
    <dataValidation type="list" operator="lessThanOrEqual" showInputMessage="1" showErrorMessage="1" promptTitle="Terdapat Gereja Kristen" prompt="Keterangan:_x000a_0 : Tidak Ada_x000a_1 : Ada" sqref="H787" xr:uid="{7765424C-E9AC-4C30-A62D-C31FC47A8B42}">
      <formula1>"0,1"</formula1>
    </dataValidation>
    <dataValidation type="list" allowBlank="1" showInputMessage="1" showErrorMessage="1" promptTitle="Transportasi ke Layanan Bidan" prompt="1:  Yayasan/ Swasta/ Masyarakat_x000a_5:  Pemerintah" sqref="H1852" xr:uid="{5EF39F20-EC67-4651-8AF6-AC4DE544495A}">
      <formula1>"1,5"</formula1>
    </dataValidation>
    <dataValidation type="list" showInputMessage="1" showErrorMessage="1" promptTitle="KKP-E" prompt="Terdapat fasilitas kredit berupa  Kredit Ketahanan Pangan dan Energi_x000a_0: Tidak Ada_x000a_1: Ada" sqref="H1391" xr:uid="{3A6389AC-3140-4E82-A468-DC8BEDEBB170}">
      <formula1>"0,1"</formula1>
    </dataValidation>
    <dataValidation type="list" allowBlank="1" showInputMessage="1" showErrorMessage="1" promptTitle="Terdapat Produk Unggulan Sagu" prompt="Ada_x000a_Tidak Ada" sqref="H1020" xr:uid="{A2A6A660-3846-464D-BCE6-685A19CDD823}">
      <formula1>"Ada, Tidak Ada"</formula1>
    </dataValidation>
    <dataValidation allowBlank="1" showInputMessage="1" showErrorMessage="1" promptTitle="Pengelola Wisata Budaya" prompt="Sebutkan" sqref="H208" xr:uid="{D10E675B-CDD4-4662-87A2-0E865E178305}"/>
    <dataValidation type="list" allowBlank="1" showInputMessage="1" showErrorMessage="1" promptTitle="Desa Peduli Kesehatan" prompt="Ya_x000a_Tidak" sqref="H103" xr:uid="{97A13932-C114-4420-89B8-9B7A32F70D50}">
      <formula1>"Ya, Tidak"</formula1>
    </dataValidation>
    <dataValidation type="whole" operator="lessThanOrEqual" allowBlank="1" showInputMessage="1" showErrorMessage="1" promptTitle="Total Anggota Bumdes" prompt=" " sqref="H1457" xr:uid="{3E7CC777-D7E9-42B9-9240-51476CB7B40C}">
      <formula1>100</formula1>
    </dataValidation>
    <dataValidation type="whole" operator="lessThanOrEqual" allowBlank="1" showInputMessage="1" showErrorMessage="1" promptTitle="Jlh Pengajar SMP/MTs" prompt=" " sqref="H679" xr:uid="{75F2E7F2-FD0C-4087-A581-C0F2FBB55AB0}">
      <formula1>500</formula1>
    </dataValidation>
    <dataValidation type="list" operator="lessThanOrEqual" allowBlank="1" showInputMessage="1" showErrorMessage="1" promptTitle="Tujuan Pasar Hasil Panen " prompt="Domestik (Dalam Negeri)_x000a_Ekspor (Luar Negeri)_x000a__x000a_" sqref="H414" xr:uid="{51F11461-E146-4221-B41B-2E7B1928D5D8}">
      <formula1>IF(H398="Tidak ada",Tidak_Ada,Pasar)</formula1>
    </dataValidation>
    <dataValidation type="decimal" operator="lessThanOrEqual" allowBlank="1" showInputMessage="1" showErrorMessage="1" promptTitle="Jarak Pustu Terdekat" prompt="(Meter)" sqref="H563" xr:uid="{65F8309C-9FC4-49B4-89E1-CB7756380884}">
      <formula1>300000</formula1>
    </dataValidation>
    <dataValidation type="list" allowBlank="1" showInputMessage="1" showErrorMessage="1" promptTitle="Terdapat Kejahatan Narkoba" prompt="Keterangan:_x000a_0 : Tidak Ada_x000a_1 : Ada" sqref="H834" xr:uid="{AA68A19A-41C5-4866-B9CA-BEF0730E02AF}">
      <formula1>"0,1"</formula1>
    </dataValidation>
    <dataValidation type="list" allowBlank="1" showInputMessage="1" showErrorMessage="1" promptTitle="Jenis Wilayah Desa" prompt="1. Dataran Rendah_x000a_2. Dataran Tinggi/ Pegunungan_x000a_3. Kepulauan_x000a_4. Pesisir_x000a_5. Rawa" sqref="H96" xr:uid="{812A2E24-A9C6-4446-A86F-8EF3574001C5}">
      <formula1>"1, 2, 3,4,5"</formula1>
    </dataValidation>
    <dataValidation type="list" showInputMessage="1" showErrorMessage="1" promptTitle="Sumber air Mata Air" prompt="Ya_x000a_Tidak Ada" sqref="H1475" xr:uid="{C3DB3F73-884F-47E1-ACE2-228537335468}">
      <formula1>IF($H$1474=3, Tidak_Ada,Ya)</formula1>
    </dataValidation>
    <dataValidation type="list" allowBlank="1" showInputMessage="1" showErrorMessage="1" promptTitle="Angkutan Umum" prompt="Angkutan umum utama di Desa beroperasi setiap hari_x000a_0: Tidak_x000a_1: Ya" sqref="H1467" xr:uid="{5BE771A3-8FF0-4FC5-BF23-46F7DD96BE4E}">
      <formula1>IF($H$1463=3,Tidak_tersedia,Tersedia)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Lainnya" prompt="Jumlah Pekerja Lainnya Perempuan" sqref="H535" xr:uid="{07EE3EA9-D923-4513-B420-077E7ACD808F}">
      <formula1>($H$511+$H$512+$H$513+$H$514+$H$515+$H$516+$H$517+$H$518+$H$519+$H$520+$H$521+$H$522+$H$523+$H$524+$H$525+$H$526+$H$527+$H$528+$H$529+$H$530+$H$531+$H$532+$H$533+$H$534+$H$535)&lt;=$H$493</formula1>
    </dataValidation>
    <dataValidation type="decimal" allowBlank="1" showInputMessage="1" showErrorMessage="1" error="Tidak Terdapat Produk Unggulan,_x000a_Diisi 0 (Nol)" promptTitle="Luas Lahan Tanaman " prompt="(Dalam Satuan Luas Ha)_x000a_1 Km2 = 100 Ha" sqref="H1233" xr:uid="{36A57001-89AC-412E-9F38-194EDF5D7E35}">
      <formula1>0</formula1>
      <formula2>IF(H1038="Tidak Ada",0,25000)</formula2>
    </dataValidation>
    <dataValidation type="list" allowBlank="1" showInputMessage="1" showErrorMessage="1" promptTitle="Sumber Pangan diKonsumsi" prompt="-, Padi, Jagung, Kedelai, Kacang Tanah, Kacang Hijau, Ubi Jalar, Ubi Kayu, Melinjo, Pete, Jengkol, Talas, Merica, Kentang, Wortel, Sorgum, Sagu, Gandum, Sukun, Lainnya" sqref="H1508" xr:uid="{F5F22811-D9FA-4B7A-96D6-C08C82F204CB}">
      <formula1>$K$959:$K$978</formula1>
    </dataValidation>
    <dataValidation type="whole" operator="lessThanOrEqual" allowBlank="1" showInputMessage="1" showErrorMessage="1" promptTitle="Jlh Tunanetra &lt;20thn Sekolah" prompt=" " sqref="H692" xr:uid="{BD85689A-404D-442B-8E58-53AF4BCC21EB}">
      <formula1>250</formula1>
    </dataValidation>
    <dataValidation type="list" showInputMessage="1" showErrorMessage="1" promptTitle="Mayoritas Agama?" prompt="Islam_x000a_Kristen_x000a_Katolik_x000a_Budha_x000a_Hindu_x000a_Konghucu_x000a_Lainnya" sqref="H792" xr:uid="{888E1CB0-EEFA-4854-A4FA-89F4B23C177D}">
      <formula1>$J$778:$J$784</formula1>
    </dataValidation>
    <dataValidation type="list" showInputMessage="1" showErrorMessage="1" promptTitle="Tdapat P.Klinik/Balai Pengobatan" prompt="0: Tidak Ada_x000a_1: Ada_x000a__x000a_" sqref="H570" xr:uid="{A28A40CE-2641-4E6A-BECE-17C0851409BB}">
      <formula1>"0,1"</formula1>
    </dataValidation>
    <dataValidation allowBlank="1" showInputMessage="1" showErrorMessage="1" promptTitle="Sumber Listrik Energi Matahari" prompt="Ada_x000a_Tidak Ada_x000a_(IDM S 399.a)" sqref="H1906" xr:uid="{A530C378-A4DB-4D0D-98CB-1722D1F3208C}"/>
    <dataValidation type="textLength" operator="lessThanOrEqual" allowBlank="1" showInputMessage="1" showErrorMessage="1" promptTitle="Tanggal Perjanjian Kerjasama" prompt="Contoh_x000a_(31 Januari 2017)" sqref="H1578" xr:uid="{95619FA7-C88F-4E61-AA01-39DAE9EE9C40}">
      <formula1>18</formula1>
    </dataValidation>
    <dataValidation allowBlank="1" showInputMessage="1" showErrorMessage="1" promptTitle="Pihak Kelola Tambang Batu Kapur" prompt="Sebutkan_x000a_" sqref="H347" xr:uid="{21FA12FD-57D7-43AC-8339-A9FED8E22DE4}"/>
    <dataValidation type="list" allowBlank="1" showInputMessage="1" showErrorMessage="1" promptTitle="Terdapat Perkebunan Kina" prompt="Ada_x000a_Tidak Ada" sqref="H443" xr:uid="{2F23D64A-1A11-4871-B893-E138DD8A3AEA}">
      <formula1>"Ada, Tidak Ada"</formula1>
    </dataValidation>
    <dataValidation type="list" showInputMessage="1" showErrorMessage="1" promptTitle="Tdpt Insiatif Warga Siskamling" prompt="Keterangan:_x000a_0 : Tidak Ada_x000a_1 : Ada" sqref="H803" xr:uid="{FBEE2EE6-03D6-4992-8D73-4C509D52159D}">
      <formula1>"0,1"</formula1>
    </dataValidation>
    <dataValidation type="whole" operator="greaterThanOrEqual" allowBlank="1" showInputMessage="1" showErrorMessage="1" promptTitle="Biaya Perjalanan Desa ke Camat" prompt="Biaya yang dikeluarkan untuk Transportasi Dari kantor Desa Ke Kantor Kecamatan" sqref="H1699" xr:uid="{061D7AE5-F863-4EE0-BE07-69D7448F672A}">
      <formula1>0</formula1>
    </dataValidation>
    <dataValidation type="list" allowBlank="1" showInputMessage="1" showErrorMessage="1" promptTitle="Status Kelola Perkebunan Karet " prompt="Tidak Ada_x000a_Pemerintah_x000a_BUMN_x000a_BUMD_x000a_Swasta_x000a_Perorangan" sqref="H400" xr:uid="{0213071E-13A9-40B1-8D62-F0BB38E97EF5}">
      <formula1>IF(H398="Tidak ada",Tidak_Ada,kebun)</formula1>
    </dataValidation>
    <dataValidation type="list" allowBlank="1" showInputMessage="1" showErrorMessage="1" promptTitle="Peraturan Desa Kewenangan Desa" prompt="Sudah_x000a_Belum" sqref="H2188" xr:uid="{C59C48D4-15C4-4A95-B1A1-C17BF1F7DAC2}">
      <formula1>"Sudah, Belum"</formula1>
    </dataValidation>
    <dataValidation type="whole" operator="lessThanOrEqual" allowBlank="1" showInputMessage="1" showErrorMessage="1" error="Tidak Terdapat Perkebunan Tebu. Diisi 0 (NOL)_x000a_Tidak Melebihi Jumlah Penduduk di Desa" promptTitle="Jlh Petani Perkebunan Tebu" prompt=" _x000a_" sqref="H458" xr:uid="{F922CD65-1E0B-4395-BA0B-AEF2A60064D7}">
      <formula1>IF(H452="Tidak ada",0,$H$493)</formula1>
    </dataValidation>
    <dataValidation type="whole" allowBlank="1" showInputMessage="1" showErrorMessage="1" promptTitle="Waktu Tempuh (Menit) ke Toko" prompt="(Diisi Angka)" sqref="H2036" xr:uid="{7FF6B5C5-4B61-454E-97ED-9CE8B86A3D25}">
      <formula1>0</formula1>
      <formula2>180</formula2>
    </dataValidation>
    <dataValidation type="list" showInputMessage="1" showErrorMessage="1" promptTitle="Tersedia Tempat Praktek Bidan" prompt="0: Tidak Ada_x000a_1: Ada_x000a__x000a_" sqref="H578" xr:uid="{1366F157-54D1-41EF-B718-B24F857A3A78}">
      <formula1>"0,1"</formula1>
    </dataValidation>
    <dataValidation type="decimal" allowBlank="1" showInputMessage="1" showErrorMessage="1" promptTitle="Total Produksi Panen dalam 1 Thn" prompt="Sebutkan (Ton Per Tahun)" sqref="H1249" xr:uid="{0FB5723E-A74A-4409-97A1-8DC4AE8B0F6D}">
      <formula1>0</formula1>
      <formula2>IF(H1038="Tidak ada",0,25000)</formula2>
    </dataValidation>
    <dataValidation type="whole" operator="lessThanOrEqual" allowBlank="1" showInputMessage="1" showErrorMessage="1" errorTitle="PERHATIKAN JUMLAH PENDUDUK" error="CEK JUMLAH PENDUDUK DI DESA, Tidak dapat Melebihi Jumlah Penduduk._x000a_Tidak Terdapat Tambang Belerang_x000a_(Hanya diInput Angka)" promptTitle="Jlh Naker Tambang Belerang" prompt=" (Diisi Angka)" sqref="H318" xr:uid="{5B7DA852-39CA-41F7-A8DE-E7D0F176AAAA}">
      <formula1>IF(H316="tidak ada",0,$H$493)</formula1>
    </dataValidation>
    <dataValidation type="whole" operator="lessThanOrEqual" allowBlank="1" showInputMessage="1" showErrorMessage="1" error="Tidak Terdapat Wisata Pegunungan,_x000a_Diisi 0 (Nol)" promptTitle="Jlh Naker Desa Wisata Pegunungan" prompt="Isi dengan Angka" sqref="H130" xr:uid="{48FE4FD1-86CF-434A-804B-534C61693A16}">
      <formula1>IF(H124="tidak ada",0,10000)</formula1>
    </dataValidation>
    <dataValidation type="decimal" allowBlank="1" showInputMessage="1" showErrorMessage="1" promptTitle="Luas Lahan Tanaman Kacang Tanah" prompt="(Dalam Satuan Luas Ha)_x000a_1 Km2 = 100 Ha" sqref="H973" xr:uid="{F2AF5B1D-6987-4DDC-87B0-08BE2F74D5BD}">
      <formula1>0</formula1>
      <formula2>IF(H972="tidak ada",0,25000)</formula2>
    </dataValidation>
    <dataValidation type="list" operator="lessThanOrEqual" allowBlank="1" showInputMessage="1" showErrorMessage="1" promptTitle="Tujuan Pasar Hasil Panen " prompt="Domestik (Dalam Negeri)_x000a_Ekspor (Luar Negeri)_x000a__x000a_" sqref="H432" xr:uid="{6258FFDB-08C8-4CBB-8CE0-4F9D2B95038C}">
      <formula1>IF(H398="Tidak ada",Tidak_Ada,Pasar)</formula1>
    </dataValidation>
    <dataValidation type="list" allowBlank="1" showInputMessage="1" showErrorMessage="1" promptTitle="Dampak Pendampingan Pihak Luar" prompt="0: Tidak Ada Pendampingan_x000a_1: Berdampak Baik_x000a_2: Tidak Berdampak" sqref="H1525" xr:uid="{890A4518-0BBA-4600-9B61-80DF9F639D44}">
      <formula1>"0,1,2"</formula1>
    </dataValidation>
    <dataValidation type="decimal" allowBlank="1" showInputMessage="1" showErrorMessage="1" promptTitle="Total Produksi Panen dalam 1 Thn" prompt="Sebutkan (Ton Per Tahun)" sqref="H1252" xr:uid="{9B24FB1B-A4B3-4D9B-A96C-12E57D946E4F}">
      <formula1>0</formula1>
      <formula2>IF(H1038="Tidak ada",0,25000)</formula2>
    </dataValidation>
    <dataValidation type="decimal" operator="lessThanOrEqual" allowBlank="1" showInputMessage="1" showErrorMessage="1" promptTitle="Total Produksi Panen dalam 1 Thn" prompt="Sebutkan (Ton Per Tahun)" sqref="H963" xr:uid="{016DE8CA-049E-4BA7-9197-A17889086DD0}">
      <formula1>IF(H960="tidak ada",0,25000)</formula1>
    </dataValidation>
    <dataValidation type="decimal" allowBlank="1" showInputMessage="1" showErrorMessage="1" error="Tidak Terdapat Produk Unggulan,_x000a_Diisi 0 (Nol)" promptTitle="Total Produksi Panen dalam 1 Thn" prompt="Sebutkan (Ton Per Tahun)" sqref="H1325" xr:uid="{C9396415-6BEF-49E5-B885-0BF542355420}">
      <formula1>0</formula1>
      <formula2>IF(LEN(H1274)&lt;3,0,25000)</formula2>
    </dataValidation>
    <dataValidation type="list" showInputMessage="1" showErrorMessage="1" promptTitle="Bahan Bakar Memasak" prompt="1: Gas Kota_x000a_2: Biogas_x000a_3: LPG 3 Kg_x000a_4: LPG &gt;3 Kg_x000a_5: Batu Bara_x000a_6: Kriket_x000a_7: Minyak Tanah_x000a_8: Kayu Bakar_x000a_9: Lainnya " sqref="H1364" xr:uid="{F7A724AF-97CC-425A-BF6C-80C5C7F79F81}">
      <formula1>"0,1,2,3,4,5,6,7,8,9"</formula1>
    </dataValidation>
    <dataValidation allowBlank="1" showInputMessage="1" showErrorMessage="1" promptTitle="Terdapat Bumdes/Bumdes Bersama" prompt="1: Tidak ada_x000a_5: Ada_x000a_(IDM E 538.a)" sqref="H2059" xr:uid="{E51975BD-59A0-4BAC-B094-E50022E41D38}"/>
    <dataValidation type="whole" allowBlank="1" showInputMessage="1" showErrorMessage="1" error="Tidak Terdapat Konflik di Desa" promptTitle="Jlh Kejadian Konfik" prompt="Antar Kelompok Masyarakat_x000a_(Kasus)" sqref="H805" xr:uid="{C223EA3F-A9BF-4B32-BFCD-EBE587CF1951}">
      <formula1>0</formula1>
      <formula2>IF(H804=0,0,50)</formula2>
    </dataValidation>
    <dataValidation allowBlank="1" showInputMessage="1" showErrorMessage="1" promptTitle="Jabatan Kepala Desa" prompt="Penjabat_x000a_Definitif_x000a_(IDM 112.b)" sqref="H2192" xr:uid="{B6AF7982-4938-42F6-BE2A-F4FB2FA410BA}"/>
    <dataValidation type="whole" allowBlank="1" showInputMessage="1" showErrorMessage="1" error="Tidak melebihi jlh usia 7-12 tahun" promptTitle="Jlh Usia SD Putus/Tidak Sekolah" prompt=" " sqref="H703" xr:uid="{188DD492-90EB-4723-A36B-6F6CBAD5111C}">
      <formula1>0</formula1>
      <formula2>IF(H702=0,0,H505)</formula2>
    </dataValidation>
    <dataValidation type="whole" operator="greaterThanOrEqual" allowBlank="1" showInputMessage="1" showErrorMessage="1" promptTitle="Bantuan Provinsi Tahun 2024" prompt=" " sqref="H1602" xr:uid="{3D9D214A-3BCD-46EF-B303-948E9C0B8EB2}">
      <formula1>0</formula1>
    </dataValidation>
    <dataValidation type="list" showInputMessage="1" showErrorMessage="1" promptTitle="Perlengkapan Keselamatan" prompt=" Terdapat fasilitas mitigasi bencana alam di Desa berupa perlengkapan keselamatan_x000a_0: Tidak Ada_x000a_1: Ada" sqref="H1500" xr:uid="{3EFF0192-642B-471C-A933-1970E8F805A0}">
      <formula1>"0,1"</formula1>
    </dataValidation>
    <dataValidation type="whole" allowBlank="1" showInputMessage="1" showErrorMessage="1" promptTitle="Frek Kejadian Bencana" prompt="Banjir_x000a_(Kali/Tahun)" sqref="H1488" xr:uid="{ACFF6D49-5724-4C5D-B061-6CE12AFB5527}">
      <formula1>0</formula1>
      <formula2>24</formula2>
    </dataValidation>
    <dataValidation type="whole" allowBlank="1" showInputMessage="1" showErrorMessage="1" promptTitle="Waktu menuju Posyandu di desa" prompt="(Diisi Angka)" sqref="H1821" xr:uid="{153E65DA-FA41-4088-ABE2-7B2D176E9F67}">
      <formula1>0</formula1>
      <formula2>180</formula2>
    </dataValidation>
    <dataValidation type="list" showInputMessage="1" showErrorMessage="1" promptTitle="Pembiayaan Posyandu" prompt="1: Iuran Bulanan Masyarakat_x000a_2: APBDes_x000a_3: Iuran Bulanan Masyarakat dan APBDes_x000a_4: Lainnya_x000a_Tidak Ada" sqref="H604" xr:uid="{AAACB2FB-D096-43A1-8207-7D89DD997989}">
      <formula1>IF($H$603="1",Jalan_rusak,Tidak_Ada)</formula1>
    </dataValidation>
    <dataValidation type="whole" allowBlank="1" showInputMessage="1" showErrorMessage="1" promptTitle="Jarak menuju Posyandu di Desa" prompt="(Diisi Angka)" sqref="H1820" xr:uid="{24A6E94F-FB0A-475E-A278-B740A85F762F}">
      <formula1>0</formula1>
      <formula2>5000</formula2>
    </dataValidation>
    <dataValidation type="whole" operator="lessThanOrEqual" allowBlank="1" showInputMessage="1" showErrorMessage="1" promptTitle="Jlh KK Manfaatkn Energi Biomasa" prompt=" " sqref="H920" xr:uid="{E795B945-160B-4ECF-9673-ECB8EA075BA6}">
      <formula1>$H$499</formula1>
    </dataValidation>
    <dataValidation allowBlank="1" showInputMessage="1" showErrorMessage="1" promptTitle="Pihak Kelola Tambang Tanah Uruk" prompt="Sebutkan_x000a_" sqref="H383" xr:uid="{62DF3994-C14E-4CDE-9707-22DE365BD8A8}"/>
    <dataValidation type="decimal" allowBlank="1" showInputMessage="1" showErrorMessage="1" promptTitle="Persentase Bagi Hasil Pihak Ke 3" prompt=" _x000a_" sqref="H1580" xr:uid="{77E5CCD2-1485-4B69-8448-7A59E367840B}">
      <formula1>0</formula1>
      <formula2>100</formula2>
    </dataValidation>
    <dataValidation allowBlank="1" showInputMessage="1" showErrorMessage="1" promptTitle="Nama Bendahara Bumdesa" prompt=" " sqref="H1456" xr:uid="{6D69548D-E90D-4F32-A14C-CABF442360AD}"/>
    <dataValidation type="list" allowBlank="1" showInputMessage="1" showErrorMessage="1" promptTitle="Motor layanan Dokter" prompt="Ada_x000a_Tidak Ada" sqref="H1839" xr:uid="{485DF5CF-34DE-446E-9B1F-19727A7B1F53}">
      <formula1>IF($H$125=1,Tidak_Ada,Ada)</formula1>
    </dataValidation>
    <dataValidation allowBlank="1" showInputMessage="1" showErrorMessage="1" promptTitle="Frekuensi Keg Olahraga Perbulan " prompt="1: Rata-rataTidak Terdapat kegiatan_x000a_2: Rata-rata Terdapat 1 kali kegiatan_x000a_3: Rata-rata Terdapat 2-3 kali kegiatan_x000a_4: Rata-rata Terdapat 4-5 kali kegiatan_x000a_5: Rata-rata Terdapat &gt;5 kali kegiatan" sqref="H1952" xr:uid="{F6918B61-B068-4800-9479-5E824DAB2536}"/>
    <dataValidation type="whole" operator="lessThanOrEqual" allowBlank="1" showInputMessage="1" showErrorMessage="1" promptTitle="Jlh SMP/MTs di Desa" prompt=" " sqref="H678" xr:uid="{CA8EA18B-5293-41FF-889E-E300225F7183}">
      <formula1>20</formula1>
    </dataValidation>
    <dataValidation type="list" allowBlank="1" showInputMessage="1" showErrorMessage="1" promptTitle="Pihak Pendampingan Wisata Lainya" prompt="Tidak Ada_x000a_Pemerintah_x000a_BUMN_x000a_BUMD_x000a_Swasta (CSR)_x000a_Akademisi_x000a_Lainnya" sqref="H171" xr:uid="{0793EB16-FBF8-42A7-B15A-A87B1B07E01A}">
      <formula1>IF(H166="tidak ada",Tidak_Ada,Pendamping_wisata)</formula1>
    </dataValidation>
    <dataValidation type="list" allowBlank="1" showInputMessage="1" showErrorMessage="1" promptTitle="Terdapat Wisata Alam Lainnya" prompt="Ada_x000a_Tidak Ada" sqref="H166" xr:uid="{41BB95C7-A3F5-410D-B5CE-A0564CE14129}">
      <formula1>"Ada, Tidak Ada"</formula1>
    </dataValidation>
    <dataValidation type="decimal" allowBlank="1" showInputMessage="1" showErrorMessage="1" error="Tidak Terdapat Produk Unggulan,_x000a_Diisi 0 (Nol)" promptTitle="Luas Lahan Tanaman " prompt="(Dalam Satuan Luas Ha)_x000a_1 Km2 = 100 Ha" sqref="H1162" xr:uid="{D8F4E7E2-AFE2-413C-B827-3F8E5B973C70}">
      <formula1>0</formula1>
      <formula2>IF(H1038="Tidak Ada",0,25000)</formula2>
    </dataValidation>
    <dataValidation type="list" allowBlank="1" showInputMessage="1" showErrorMessage="1" promptTitle="Terdapat Gudang Pribadi" prompt="Ada_x000a_Tidak Ada" sqref="H1372" xr:uid="{676A948E-4A52-4EE9-8477-375B2112CB53}">
      <formula1>"Ada, Tidak Ada"</formula1>
    </dataValidation>
    <dataValidation type="list" allowBlank="1" showInputMessage="1" showErrorMessage="1" promptTitle="Desa Peduli Perlindungan Sosial" prompt="Ya_x000a_Tidak" sqref="H105" xr:uid="{A5645E39-DFA6-4E45-82B2-644FFF5BE679}">
      <formula1>"Ya, Tidak"</formula1>
    </dataValidation>
    <dataValidation allowBlank="1" showInputMessage="1" showErrorMessage="1" promptTitle="Jenis Tambang Golongan C Lainnya" prompt="Sebutkan_x000a_" sqref="H385" xr:uid="{6B7C2F71-CF23-4BA4-B5EC-6E2ED497CF55}"/>
    <dataValidation type="whole" allowBlank="1" showInputMessage="1" showErrorMessage="1" errorTitle="CEK KONFLIK DI DESA 1 TAHUN" error="Batas isian Max 100 Kasus/tahun_x000a_Jika dalm 1 Tahun Terakhir TIDAK ADA konflik di Desa. Diisi angka 0 (NOL)" prompt="IDM S 376.h" sqref="H1969" xr:uid="{E81749FE-BB03-4266-B131-875C3BBE9B1F}">
      <formula1>0</formula1>
      <formula2>IF($H$244="Ada",100,0)</formula2>
    </dataValidation>
    <dataValidation type="decimal" allowBlank="1" showInputMessage="1" showErrorMessage="1" promptTitle="Total Produksi Panen dalam 1 Thn" prompt="Sebutkan (Ton Per Tahun)" sqref="H1166" xr:uid="{1706A134-9356-477D-A6FF-591AB12C00EC}">
      <formula1>0</formula1>
      <formula2>IF(H1038="Tidak ada",0,25000)</formula2>
    </dataValidation>
    <dataValidation type="list" allowBlank="1" showInputMessage="1" showErrorMessage="1" promptTitle="Desa Inklusif &amp; Sistem Akunt Sos" prompt="Ya_x000a_Tidak" sqref="H101" xr:uid="{0D3B5359-84C9-412B-8D44-A1595319209A}">
      <formula1>"Ya, Tidak"</formula1>
    </dataValidation>
    <dataValidation type="list" showInputMessage="1" showErrorMessage="1" promptTitle="Ada Tidaknya Konflik di Desa" prompt="Keterangan:_x000a_0 : Tidak Ada_x000a_1 : Ada" sqref="H804" xr:uid="{A3A00BCF-C7A8-4597-A28A-FFFE51A52C5F}">
      <formula1>"0,1"</formula1>
    </dataValidation>
    <dataValidation type="whole" operator="lessThanOrEqual" allowBlank="1" showInputMessage="1" showErrorMessage="1" errorTitle="PERHATIKAN JUMLAH PENDUDUK" error="CEK JUMLAH PENDUDUK DI DESA, Tidak dapat Melebihi Jumlah Penduduk._x000a_Tidak Terdapat Tambang Tanah Uruk_x000a_(Hanya diInput Angka)" promptTitle="Jlh Naker Tambang Tanah Uruk" prompt=" (Diisi Angka)" sqref="H380" xr:uid="{BF6960A8-1B3B-414D-B93E-A7EDBCCB6B5D}">
      <formula1>IF(H378="tidak ada",0,$H$493)</formula1>
    </dataValidation>
    <dataValidation type="decimal" operator="lessThanOrEqual" allowBlank="1" showInputMessage="1" showErrorMessage="1" error="Tidak Tedapat Tambang Nikel_x000a_Diisi 0 (NOL)" promptTitle="Luas Tambang Nikel" prompt="(Dalam Satuan Luas Ha)_x000a_1 Km2 = 100 Ha" sqref="H291" xr:uid="{81C92BB5-4ECF-443E-83B4-A7CA4ED1C61E}">
      <formula1>IF(H290="Tidak Ada",0,25000)</formula1>
    </dataValidation>
    <dataValidation type="list" allowBlank="1" showInputMessage="1" showErrorMessage="1" promptTitle="Perahu Layanan Bidan" prompt="Ada_x000a_Tidak Ada" sqref="H1858" xr:uid="{1EBC92BD-369A-41BA-8D32-AB63AC5D16DF}">
      <formula1>IF($H$143=1,Tidak_Ada,Ada)</formula1>
    </dataValidation>
    <dataValidation type="list" allowBlank="1" showInputMessage="1" showErrorMessage="1" promptTitle="Terdapat Wisata Kolam Pemandian " prompt="Ada_x000a_Tidak Ada" sqref="H182" xr:uid="{D4988055-7651-4234-B1F7-040B6012DCA9}">
      <formula1>"Ada, Tidak Ada"</formula1>
    </dataValidation>
    <dataValidation type="decimal" allowBlank="1" showInputMessage="1" showErrorMessage="1" error="Tidak Terdapat Produk Unggulan,_x000a_Diisi 0 (Nol)" promptTitle="Luas Lahan Tanaman " prompt="(Dalam Satuan Luas Ha)_x000a_1 Km2 = 100 Ha" sqref="H1257" xr:uid="{3676822C-10A4-4573-B123-9A7DF9817872}">
      <formula1>0</formula1>
      <formula2>IF(H1038="Tidak Ada",0,25000)</formula2>
    </dataValidation>
    <dataValidation allowBlank="1" showInputMessage="1" showErrorMessage="1" promptTitle="Ket Perjalanan Desa ke Ktr Camat" prompt="Contoh:_x000a_Hanya melalui jalur darat dengan 1 kali kendaraan umum" sqref="H1700" xr:uid="{7DB538E2-0EFE-4E34-A78E-44B5CFF87481}"/>
    <dataValidation allowBlank="1" showInputMessage="1" showErrorMessage="1" promptTitle="Kemudahan Akses ke Toko" prompt="1: Sangat sulit_x000a_2: Sulit_x000a_3: Sedang_x000a_4: Mudah_x000a_5: Sangat Mudah" sqref="H2039" xr:uid="{24488B21-A40B-48C2-97A4-EE8E585401EA}"/>
    <dataValidation type="list" allowBlank="1" showInputMessage="1" showErrorMessage="1" promptTitle="Terdapat Hutan Mangrove" prompt="Ada_x000a_Tidak Ada" sqref="H483" xr:uid="{475B0ECF-89DE-4748-8D97-97DFD5FFE3CB}">
      <formula1>"Ada, Tidak Ada"</formula1>
    </dataValidation>
    <dataValidation type="decimal" allowBlank="1" showInputMessage="1" showErrorMessage="1" promptTitle="Luas Lahan Tanaman Wortel" prompt="(Dalam Satuan Luas Ha)_x000a_1 Km2 = 100 Ha" sqref="H1013" xr:uid="{29367092-2E86-427B-B1D8-CFBBF2E982E0}">
      <formula1>0</formula1>
      <formula2>IF(H1012="tidak ada",0,25000)</formula2>
    </dataValidation>
    <dataValidation type="list" allowBlank="1" showInputMessage="1" showErrorMessage="1" promptTitle="Terdapat Tambang Emas" prompt="Ada_x000a_Tidak Ada" sqref="H322" xr:uid="{E6D61EA0-824F-48AD-A815-8CAAD021DF00}">
      <formula1>"Ada, Tidak Ada"</formula1>
    </dataValidation>
    <dataValidation type="custom" allowBlank="1" showInputMessage="1" showErrorMessage="1" error="Input Jumlah Penduduk dengan BENAR" promptTitle="Jumlah Penduduk Perempuan" prompt="Input Menggunakan Angka" sqref="H495" xr:uid="{91874C9A-94A1-4635-85C4-BA2B4CE8E491}">
      <formula1>(H494+H495)&lt;=120000</formula1>
    </dataValidation>
    <dataValidation type="whole" operator="greaterThanOrEqual" allowBlank="1" showInputMessage="1" showErrorMessage="1" promptTitle="Jarak Tower Terdekat" prompt="Input Menggunakan Angka" sqref="H955" xr:uid="{112B55C4-720D-4E2C-8C9D-94875E7C9F3E}">
      <formula1>0</formula1>
    </dataValidation>
    <dataValidation type="decimal" allowBlank="1" showInputMessage="1" showErrorMessage="1" promptTitle="Total Produksi Panen dalam 1 Thn" prompt="Sebutkan (Ton Per Tahun)" sqref="H1046" xr:uid="{A3A20A36-BA6B-477F-BF4D-57B8F6CB1839}">
      <formula1>0</formula1>
      <formula2>IF(H1038="Tidak ada",0,25000)</formula2>
    </dataValidation>
    <dataValidation allowBlank="1" showInputMessage="1" showErrorMessage="1" promptTitle="Akses SMP/MTs/Sederajat" prompt="1: Sangat Sulit_x000a_2: Sulit_x000a_3: Sedang_x000a_4: Mudah_x000a_5: Sangat Mudah" sqref="H1765 H1777" xr:uid="{381B9106-BED3-49E0-B455-0D8C4B7E2E9F}"/>
    <dataValidation allowBlank="1" showInputMessage="1" showErrorMessage="1" promptTitle="% Rumah Tidak Layak Huni" prompt="1: &gt;80 - 100%_x000a_2: &gt;60 - 80%_x000a_3: &gt;40 - 60%_x000a_4: &gt;20 - 40% _x000a_5: 0-20% " sqref="H1926" xr:uid="{EFDBFE80-805A-491A-8A3D-CFFC77B15661}"/>
    <dataValidation allowBlank="1" showInputMessage="1" showErrorMessage="1" promptTitle="Pihak Kelola Tambang Pasir" prompt="Sebutkan_x000a_" sqref="H359" xr:uid="{9A806D93-8CE3-4AA2-9A96-23CFFE8E0C87}"/>
    <dataValidation type="list" showInputMessage="1" showErrorMessage="1" promptTitle="TV Luar Negeri" prompt="Siaran program televisi saluran luar negeri_x000a_0: Tidak_x000a_1: Ya" sqref="H943" xr:uid="{B4050D1D-2CBD-49B6-918C-62431F6B8873}">
      <formula1>"0,1"</formula1>
    </dataValidation>
    <dataValidation type="list" allowBlank="1" showInputMessage="1" showErrorMessage="1" promptTitle="Unggulan 2 Pangan Pasar Ekspor" prompt="-, (Lainnya), Padi, Jagung, Kedelai, Kacang Tanah, Kacang Hijau, Ubi Jalar, Ubi Kayu, Melinjo, Pete, Jengkol, Talas, Merica, Kentang, Wortel, Sorgum, Sagu, Gandum, Sukun" sqref="H1306" xr:uid="{DD413AD4-2DD5-4CB7-A203-218B47C7323D}">
      <formula1>$K$959:$K$978</formula1>
    </dataValidation>
    <dataValidation type="list" allowBlank="1" showInputMessage="1" showErrorMessage="1" promptTitle="Jenis Jalan Provinsi" prompt="Ya_x000a_Tidak" sqref="H2125" xr:uid="{13B06380-7F1D-407B-BEE1-39A5E66F1B1D}">
      <formula1>"Ya, Tidak"</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Buruh Pabrik" prompt="Jumlah Pekerja Buruh Pabrik Perempuan" sqref="H518" xr:uid="{1BBB372A-CBC4-4F31-9E48-90D5B24117C2}">
      <formula1>($H$511+$H$512+$H$513+$H$514+$H$515+$H$516+$H$517+$H$518+$H$519+$H$520+$H$521+$H$522+$H$523+$H$524+$H$525+$H$526+$H$527+$H$528+$H$529+$H$530+$H$531+$H$532+$H$533+$H$534+$H$535)&lt;=$H$493</formula1>
    </dataValidation>
    <dataValidation type="list" allowBlank="1" showInputMessage="1" showErrorMessage="1" promptTitle="Terdapat Kaur TU &amp; Umum di Desa" prompt="Ada_x000a_Tidak Ada" sqref="H65" xr:uid="{984F82CF-EBF2-435F-9BA0-0BE25E67CB2E}">
      <formula1>"Ada, Tidak Ada"</formula1>
    </dataValidation>
    <dataValidation type="list" allowBlank="1" showInputMessage="1" showErrorMessage="1" promptTitle="Terdapat Kantor Desa" prompt="0. Tidak Ada Kantor Desa_x000a_1. Ada, Diwilayah Desa_x000a_2. Ada, Diluar Wilayah Desa_x000a_" sqref="H29" xr:uid="{CBA75FD3-8978-4967-9BF3-2DBF0423C00A}">
      <formula1>"0,1,2"</formula1>
    </dataValidation>
    <dataValidation allowBlank="1" showInputMessage="1" showErrorMessage="1" promptTitle="PLD lain dari Luar" prompt="Sebutkan" sqref="H1515" xr:uid="{E3B228B8-C5AB-410A-9486-B9C846793E6A}"/>
    <dataValidation type="whole" operator="greaterThanOrEqual" allowBlank="1" showInputMessage="1" showErrorMessage="1" promptTitle="Data Input dari Template" prompt="Otomatis dari file unggah template Sunting" sqref="H661" xr:uid="{B363EADB-008D-429B-B048-1CF6313655C3}">
      <formula1>0</formula1>
    </dataValidation>
    <dataValidation allowBlank="1" showInputMessage="1" showErrorMessage="1" prompt="IDM 106.b" sqref="H1712" xr:uid="{00823757-9225-4B81-B64C-45F484F73EE4}"/>
    <dataValidation allowBlank="1" showInputMessage="1" showErrorMessage="1" prompt="IDM 263" sqref="H1728" xr:uid="{0414E48F-8741-45F0-830F-F04F62504252}"/>
    <dataValidation type="decimal" allowBlank="1" showInputMessage="1" showErrorMessage="1" error="Tidak Terdapat Produk Unggulan,_x000a_Diisi 0 (Nol)" promptTitle="Luas Lahan Tanaman " prompt="(Dalam Satuan Luas Ha)_x000a_1 Km2 = 100 Ha" sqref="H1058" xr:uid="{ECEC002E-E04E-46DB-A839-9EC904A9D07A}">
      <formula1>0</formula1>
      <formula2>IF(H1038="Tidak Ada",0,25000)</formula2>
    </dataValidation>
    <dataValidation type="decimal" allowBlank="1" showInputMessage="1" showErrorMessage="1" promptTitle="Total Produksi Panen dalam 1 Thn" prompt="Sebutkan (Ton Per Tahun)" sqref="H1145" xr:uid="{53F811C9-5012-4C33-BC9D-DBAEAA404E82}">
      <formula1>0</formula1>
      <formula2>IF(H1038="Tidak ada",0,25000)</formula2>
    </dataValidation>
    <dataValidation type="whole" operator="lessThanOrEqual" allowBlank="1" showInputMessage="1" showErrorMessage="1" errorTitle="PERHATIKAN JUMLAH PENDUDUK" error="CEK JUMLAH PENDUDUK DI DESA, Tidak dapat Melebihi Jumlah Penduduk._x000a_Tidak Terdapat Tambang Minyak Bumi_x000a_(Hanya diInput Angka)" promptTitle="Jlh Naker Tambang Minyak Bumi" prompt=" (Diisi Angka)" sqref="H268" xr:uid="{9DD83227-2004-4D8B-A1AB-F9A473DC0EB2}">
      <formula1>IF(H266="tidak ada",0,$H$493)</formula1>
    </dataValidation>
    <dataValidation type="list" allowBlank="1" showInputMessage="1" showErrorMessage="1" promptTitle="Pendampingan Desa" prompt="0: Tidak Ada_x000a_1: Ada" sqref="H1513" xr:uid="{D5D45806-1561-41D3-8D75-AA2004AF88E0}">
      <formula1>"0,1"</formula1>
    </dataValidation>
    <dataValidation type="list" showInputMessage="1" showErrorMessage="1" promptTitle="Terdapat Gotong Royong" prompt="Keterangan:_x000a_0 : Tidak Ada_x000a_1 : Ada" sqref="H732" xr:uid="{1C9EB128-A29C-42FB-A21D-2CD4D130100C}">
      <formula1>"0,1"</formula1>
    </dataValidation>
    <dataValidation type="whole" allowBlank="1" showInputMessage="1" showErrorMessage="1" sqref="H1768" xr:uid="{0212ED13-4E7D-4EC7-898E-22F25642FEEA}">
      <formula1>0</formula1>
      <formula2>H1767</formula2>
    </dataValidation>
    <dataValidation type="decimal" allowBlank="1" showInputMessage="1" showErrorMessage="1" error="Tidak Terdapat Produk Unggulan,_x000a_Diisi 0 (Nol)" promptTitle="Luas Lahan Tanaman " prompt="(Dalam Satuan Luas Ha)_x000a_1 Km2 = 100 Ha" sqref="H1245" xr:uid="{4929BB52-6F98-43C8-BF52-8C39B6AF1206}">
      <formula1>0</formula1>
      <formula2>IF(H1038="Tidak Ada",0,25000)</formula2>
    </dataValidation>
    <dataValidation type="decimal" allowBlank="1" showInputMessage="1" showErrorMessage="1" promptTitle="Persentase Bagi Hasil" prompt=" " sqref="H1552 H1562 H1588" xr:uid="{B5822A1A-5333-44CB-A5BE-2AC31D8D78F9}">
      <formula1>0</formula1>
      <formula2>100</formula2>
    </dataValidation>
    <dataValidation allowBlank="1" showInputMessage="1" showErrorMessage="1" promptTitle="Pengelola Wisata Taman" prompt="Sebutkan" sqref="H192" xr:uid="{F4992643-E683-4CA3-AB54-66736745366D}"/>
    <dataValidation type="decimal" allowBlank="1" showInputMessage="1" showErrorMessage="1" promptTitle="Total Produksi Panen dalam 1 Thn" prompt="Sebutkan (Ton Per Tahun)" sqref="H1056" xr:uid="{F69CD7B3-A785-4BC1-A73C-C856FD524618}">
      <formula1>0</formula1>
      <formula2>IF(H1038="Tidak ada",0,25000)</formula2>
    </dataValidation>
    <dataValidation type="list" showInputMessage="1" showErrorMessage="1" promptTitle="Website Desa" prompt="Desa Memiliki Sarana Informasi Website Desa_x000a_0: Tidak_x000a_1: Ya" sqref="H950" xr:uid="{0151B3BA-18F1-43EE-8175-421E56FF5AA2}">
      <formula1>"0,1"</formula1>
    </dataValidation>
    <dataValidation type="list" allowBlank="1" showInputMessage="1" showErrorMessage="1" promptTitle="Status kelola Tambang MinyakBumi" prompt="Tidak Ada_x000a_Pemerintah_x000a_BUMN_x000a_BUMD_x000a_Swasta_x000a_Perorangan_x000a_Lainnya" sqref="H270" xr:uid="{BBC632BF-CB87-46D0-A47B-E1A5C86E2F84}">
      <formula1>IF($H266="tidak ada",Tidak_Ada,Tambang)</formula1>
    </dataValidation>
    <dataValidation type="decimal" allowBlank="1" showInputMessage="1" showErrorMessage="1" promptTitle="Total Produksi Panen dalam 1 Thn" prompt="Sebutkan (Ton Per Tahun)" sqref="H1117" xr:uid="{E1270717-2DF4-4C48-A891-42983F989B87}">
      <formula1>0</formula1>
      <formula2>IF(H1038="Tidak ada",0,25000)</formula2>
    </dataValidation>
    <dataValidation type="whole" operator="lessThanOrEqual" allowBlank="1" showInputMessage="1" showErrorMessage="1" errorTitle="PERHATIKAN JUMLAH PENDUDUK" error="CEK JUMLAH PENDUDUK DI DESA, Tidak dapat Melebihi Jumlah Penduduk. Tidak Terdapat Tambang Belerang_x000a_(Hanya diInput Angka)" promptTitle="Jlh Naker Lokal Tambang Belerang" prompt=" (Diisi Angka)" sqref="H319" xr:uid="{85B6D78B-DF85-49FC-8982-A17A18254831}">
      <formula1>IF(H316="tidak ada",0,$H$493)</formula1>
    </dataValidation>
    <dataValidation type="list" allowBlank="1" showInputMessage="1" showErrorMessage="1" promptTitle="Terdapat Pasar Pelelangan Ikan" prompt="0: Tidak Ada_x000a_1: Ada" sqref="H1616" xr:uid="{8DAAB468-46AD-48D1-9DD6-B86ECE186A44}">
      <formula1>"0,1"</formula1>
    </dataValidation>
    <dataValidation type="list" allowBlank="1" showInputMessage="1" showErrorMessage="1" promptTitle="Terdapat Satkamling" prompt="1: Tidak Ada_x000a_5: Ada" sqref="H1979" xr:uid="{4BF4B8AE-AD0C-4542-86DE-6B442D26C0B3}">
      <formula1>"1,5"</formula1>
    </dataValidation>
    <dataValidation type="list" showInputMessage="1" showErrorMessage="1" promptTitle="Kerjasama Dengan Pihak Ketiga" prompt="0: Tidak Ada_x000a_1: Ada" sqref="H1566" xr:uid="{D45FFF0E-C169-4235-A054-C086AD682747}">
      <formula1>"0,1"</formula1>
    </dataValidation>
    <dataValidation allowBlank="1" showInputMessage="1" showErrorMessage="1" promptTitle="Pihak Kelola Perkebunan Karet" prompt="Sebutkan_x000a_" sqref="H401" xr:uid="{AF45F7EE-2852-416A-A39F-594D8282A898}"/>
    <dataValidation type="textLength" operator="lessThanOrEqual" allowBlank="1" showInputMessage="1" showErrorMessage="1" promptTitle="Wkt Tempuh Desa ke Ktr Gubernur" prompt="diisi dalam ( ) Jam ( ) Menit_x000a__x000a_Contoh:_x000a_1 Jam 20 Menit_x000a_0 Jam 47 Menit" sqref="H1708" xr:uid="{C5149408-B3AD-439C-A245-EDBA5487E242}">
      <formula1>23</formula1>
    </dataValidation>
    <dataValidation type="custom" operator="greaterThanOrEqual" allowBlank="1" showInputMessage="1" showErrorMessage="1" promptTitle="Jlh KK BAB Jamban Sendiri" prompt="Input dengan angka" sqref="H906" xr:uid="{C54B1052-3B70-40C1-B1BF-4E81B18828C3}">
      <formula1>($H$906+$H$907+$H$908+$H$909)&lt;=$H$499</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Swasta" prompt="Jumlah Pekerja Swasta Perempuan" sqref="H522" xr:uid="{CA623293-A99A-4780-BA5D-ADCDF240715F}">
      <formula1>($H$511+$H$512+$H$513+$H$514+$H$515+$H$516+$H$517+$H$518+$H$519+$H$520+$H$521+$H$522+$H$523+$H$524+$H$525+$H$526+$H$527+$H$528+$H$529+$H$530+$H$531+$H$532+$H$533+$H$534+$H$535)&lt;=$H$493</formula1>
    </dataValidation>
    <dataValidation showInputMessage="1" showErrorMessage="1" promptTitle="Kredit Lainnya (sebutkan)" prompt="Terdapat fasilitas kredit lainnya (sebutkan)_x000a_" sqref="H1394" xr:uid="{4B441CDF-53BB-4405-8765-4859A01BFA37}"/>
    <dataValidation type="list" allowBlank="1" showInputMessage="1" showErrorMessage="1" promptTitle="Tersedia Tenis Lapangan" prompt="1: Tidak ada fasilitas_x000a_2: Ada, kondisi rusak parah_x000a_3: Ada, Kondisi rusak sedang_x000a_4: Ada, kondisi rusak ringan_x000a_5: Ada, kondisi baik" sqref="H1991" xr:uid="{6825825F-B424-42A7-8785-B7CFB3371370}">
      <formula1>"1,2,3,4,5"</formula1>
    </dataValidation>
    <dataValidation type="decimal" allowBlank="1" showInputMessage="1" showErrorMessage="1" error="Tidak Terdapat Produk Unggulan,_x000a_Diisi 0 (Nol)" promptTitle="Luas Lahan Tanaman " prompt="(Dalam Satuan Luas Ha)_x000a_1 Km2 = 100 Ha" sqref="H1095" xr:uid="{73CA906B-0739-4C47-96C1-940831A06993}">
      <formula1>0</formula1>
      <formula2>IF(H1038="Tidak Ada",0,25000)</formula2>
    </dataValidation>
    <dataValidation type="textLength" operator="lessThanOrEqual" allowBlank="1" showInputMessage="1" showErrorMessage="1" promptTitle="Tanggal Memperingati Hari Desa" prompt="Tanggal Memperingati hari Jadi/Lahir/Terbentuk Desa Setempat_x000a_Contoh:_x000a_(11 April)" sqref="H1511" xr:uid="{B599180D-97FD-48C1-954A-F8B910E65F05}">
      <formula1>13</formula1>
    </dataValidation>
    <dataValidation operator="lessThanOrEqual" allowBlank="1" showInputMessage="1" showErrorMessage="1" promptTitle="Wilayah Tujuan Domestik/Ekspor" prompt="Sebutkan Nama Wilayah Kab/kota (Domestik)_x000a_Sebutkan Nama Negara (Ekspor)" sqref="H451 H406 H469 H442 H460 H433 H415 H424 H479" xr:uid="{F7E0965B-4C99-42CD-8610-21A9653DFC60}"/>
    <dataValidation allowBlank="1" showInputMessage="1" showErrorMessage="1" promptTitle="Keamanan Menyelesaikan Konflik" prompt="1: Tidak Ada_x000a_5: Ada_x000a_(IDM S 378.b)" sqref="H1974" xr:uid="{6F2D8016-7EA5-4119-8BB9-786884EDC774}"/>
    <dataValidation type="list" allowBlank="1" showInputMessage="1" showErrorMessage="1" promptTitle="Terdapat Transpotasi ke Sarkes" prompt="Ada_x000a_Tidak Ada" sqref="H1801" xr:uid="{D94B19C9-69FD-4143-B340-327DF19DE827}">
      <formula1>"Ada, Tidak Ada"</formula1>
    </dataValidation>
    <dataValidation type="decimal" operator="lessThanOrEqual" allowBlank="1" showInputMessage="1" showErrorMessage="1" promptTitle="Jarak Penginapan/Hotel T'dekat" prompt="(Meter)" sqref="H1360" xr:uid="{DE37BEAD-FA4E-4A53-AABA-138A4C057253}">
      <formula1>150000</formula1>
    </dataValidation>
    <dataValidation type="whole" operator="lessThanOrEqual" allowBlank="1" showInputMessage="1" showErrorMessage="1" promptTitle="Jlh KK Manfaatkn Energi Gas" prompt=" " sqref="H921" xr:uid="{114DCD8B-4BAF-4B3A-8232-93376DF41BBE}">
      <formula1>$H$499</formula1>
    </dataValidation>
    <dataValidation type="whole" operator="lessThanOrEqual" allowBlank="1" showInputMessage="1" showErrorMessage="1" promptTitle="Jlh Tunadaksa &lt;20thn tdk sklh" prompt=" " sqref="H699" xr:uid="{931BECB1-54F3-44C6-86FD-BF5779B20A83}">
      <formula1>250</formula1>
    </dataValidation>
    <dataValidation type="whole" operator="lessThanOrEqual" allowBlank="1" showInputMessage="1" showErrorMessage="1" errorTitle="PERHATIKAN JUMLAH PENDUDUK" error="CEK JUMLAH PENDUDUK DI DESA, Tidak dapat Melebihi Jumlah Penduduk._x000a_Tidak Terdapat Tambang Golongan C Lainnya_x000a_(Hanya diInput Angka)" promptTitle="Jlh Naker Tambang Nikel" prompt=" (Diisi Angka)" sqref="H387" xr:uid="{B0C1E6EA-822C-4F10-9B4B-F10B80167370}">
      <formula1>IF(H384="tidak ada",0,$H$493)</formula1>
    </dataValidation>
    <dataValidation type="list" showInputMessage="1" showErrorMessage="1" promptTitle="Mayoritas Warga Pakai Parabola" prompt="0: Tidak Ada_x000a_1: Ya, Sebagian Kecil_x000a_2: Ya, Sebagian Besar" sqref="H954" xr:uid="{6B56BBAD-6A56-41D0-9B18-03706C1FE7D4}">
      <formula1>"0,1,2"</formula1>
    </dataValidation>
    <dataValidation type="decimal" operator="lessThanOrEqual" allowBlank="1" showInputMessage="1" showErrorMessage="1" promptTitle="Rata2 Lama Pendidikan SD di desa" prompt=" " sqref="H677" xr:uid="{9D248D2B-C7BF-44BC-8317-C3534426FE62}">
      <formula1>10</formula1>
    </dataValidation>
    <dataValidation type="list" allowBlank="1" showInputMessage="1" showErrorMessage="1" promptTitle="Keberfungsian Jamban" prompt="1: Jamban Tidak Berfungsi_x000a_5: Jamban Berfungsi" sqref="H1882" xr:uid="{CB746711-44CA-4884-ACAC-A6ACD50E6E76}">
      <formula1>"1,5"</formula1>
    </dataValidation>
    <dataValidation type="list" showInputMessage="1" showErrorMessage="1" promptTitle="Air Minum dari Kemasan" prompt="Keterangan:_x000a_0 : Tidak_x000a_1 : Ya" sqref="H884" xr:uid="{9F03BF95-D284-44B0-8CF2-D7DE4DD543FD}">
      <formula1>"0,1"</formula1>
    </dataValidation>
    <dataValidation type="decimal" operator="lessThanOrEqual" allowBlank="1" showInputMessage="1" showErrorMessage="1" promptTitle="Total Produksi Panen dalam 1 Thn" prompt="Sebutkan (Ton Per Tahun)" sqref="H1031" xr:uid="{BCE52BB2-BB92-4D41-8FC5-F3A1FBF082DB}">
      <formula1>IF(H960="tidak ada",0,25000)</formula1>
    </dataValidation>
    <dataValidation type="whole" operator="lessThanOrEqual" allowBlank="1" showInputMessage="1" showErrorMessage="1" promptTitle="Jumlah Industri Menengah di Desa" prompt="Input Menggunakan Angka" sqref="H1342" xr:uid="{9D6C95AF-1F97-423D-A7D8-4822BB3C199A}">
      <formula1>100</formula1>
    </dataValidation>
    <dataValidation type="decimal" operator="lessThanOrEqual" allowBlank="1" showInputMessage="1" showErrorMessage="1" error="Tidak Tedapat Tambang Batu Bara_x000a_Diisi 0 (NOL)" promptTitle="Luas Tambang Batu Bara" prompt="(Dalam Satuan Luas Ha)_x000a_1 Km2 = 100 Ha" sqref="H285" xr:uid="{8A49AD89-1C00-4511-AFCD-9FDE259CC5C4}">
      <formula1>IF(H284="Tidak Ada",0,25000)</formula1>
    </dataValidation>
    <dataValidation type="whole" operator="lessThanOrEqual" allowBlank="1" showInputMessage="1" showErrorMessage="1" promptTitle="Jumlah Penduduk Pergi Tahun 2023" prompt="Input Menggunakan Angka" sqref="H497" xr:uid="{765C9318-6177-4565-923B-2F805B0FCA70}">
      <formula1>500</formula1>
    </dataValidation>
    <dataValidation allowBlank="1" showInputMessage="1" showErrorMessage="1" promptTitle="Nama BKAD" prompt=" " sqref="H1584 H1548 H1558" xr:uid="{20C2BA2B-F548-4AFD-8010-BC947EA218EC}"/>
    <dataValidation type="list" showInputMessage="1" showErrorMessage="1" promptTitle="Ketersediaan BA" prompt="Keterangan:_x000a_0 : Tidak Ada_x000a_1 : Ada" sqref="H717" xr:uid="{5B5C03E5-164C-4680-85BA-1590736936E8}">
      <formula1>"0,1"</formula1>
    </dataValidation>
    <dataValidation type="decimal" operator="lessThanOrEqual" allowBlank="1" showInputMessage="1" showErrorMessage="1" sqref="H687" xr:uid="{43C81CDA-04E7-4E35-8AEE-541161896CCE}">
      <formula1>7</formula1>
    </dataValidation>
    <dataValidation allowBlank="1" showInputMessage="1" showErrorMessage="1" promptTitle="Tersedua BPD" prompt="Ada_x000a_Tidak Ada_x000a_(IDM 132.b)" sqref="H2199" xr:uid="{E19F99B9-F441-4E36-B6A3-A09E4E551F71}"/>
    <dataValidation type="list" allowBlank="1" showInputMessage="1" showErrorMessage="1" promptTitle="Terdapat LPMD" prompt="0: Tidak Ada_x000a_1: Ada" sqref="H2208" xr:uid="{38C9191A-8A22-4353-879B-D099AAA31BBF}">
      <formula1>"0,1"</formula1>
    </dataValidation>
    <dataValidation type="list" allowBlank="1" showInputMessage="1" showErrorMessage="1" promptTitle="Pihak Pengelola Seni &amp; Tradisi" prompt="Tidak Ada_x000a_Pemerintah_x000a_Swasta_x000a_BUMN_x000a_BUMD_x000a_BUM Des_x000a_BUM Des Bersama_x000a_Kelompok_x000a_Pribadi_x000a_Lainnya" sqref="H228" xr:uid="{303DC8F2-F2F1-48E9-8736-DC1BA2E7931C}">
      <formula1>IF(H226="Tidak Ada",Tidak_Ada,Pengelola_wisata)</formula1>
    </dataValidation>
    <dataValidation type="list" allowBlank="1" showInputMessage="1" showErrorMessage="1" promptTitle="Tempat Pembuangan Sampah di desa" prompt="1: Tidak dibuang ke tempat penampungan sampah_x000a_5: Dibuang ke tempat penampungan sampah" sqref="H2086" xr:uid="{FC70DD38-5721-426C-A402-FBE04AAE666E}">
      <formula1>"1,5"</formula1>
    </dataValidation>
    <dataValidation type="whole" operator="lessThanOrEqual" allowBlank="1" showInputMessage="1" showErrorMessage="1" error="Tidak Terdapat Perkebunan Lainnya. Diisi 0 (NOL)_x000a_Tidak Melebihi Julmlah Penduduk di Desa" promptTitle="Jlh Petani Perkebunan Lainnya" prompt=" _x000a_" sqref="H476" xr:uid="{F93C67DA-84C6-4C07-948A-1B417131A2D1}">
      <formula1>IF(H470="Tidak ada",0,$H$493)</formula1>
    </dataValidation>
    <dataValidation type="list" showInputMessage="1" showErrorMessage="1" promptTitle="Tdapat Bumdesa Perdagangan" prompt="Terdapat Bumdesa Perdagangan Bidang Peternakan _x000a_0: Tidak Ada_x000a_1: Ada" sqref="H1419" xr:uid="{D60F8A51-CEA3-40B3-A875-AAAE5A07C69D}">
      <formula1>IF($H$1414=0,Tidak_tersedia,Tersedia)</formula1>
    </dataValidation>
    <dataValidation type="list" allowBlank="1" showInputMessage="1" showErrorMessage="1" promptTitle="Buku Lembaran &amp; Berita Desa" prompt="Diisi_x000a_Tidak Diisi" sqref="H2159" xr:uid="{A2F72B57-D1DC-482C-A637-8F9455E1FC86}">
      <formula1>IF($H$2150="Belum",Tidak_Diisi,Diisi)</formula1>
    </dataValidation>
    <dataValidation type="whole" operator="lessThanOrEqual" allowBlank="1" showInputMessage="1" showErrorMessage="1" errorTitle="PERHATIKAN JUMLAH PENDUDUK" error="CEK JUMLAH PENDUDUK DI DESA, Tidak dapat Melebihi Jumlah Penduduk. Tidak Terdapat Tambang Aspal_x000a_(Hanya diInput Angka)" promptTitle="Jlh Naker Lokal Tambang Aspal" prompt=" (Diisi Angka)" sqref="H281" xr:uid="{62DB1F98-21B9-4270-BFC8-C88D6B230028}">
      <formula1>IF(H278="tidak ada",0,$H$493)</formula1>
    </dataValidation>
    <dataValidation allowBlank="1" showInputMessage="1" showErrorMessage="1" promptTitle="Sumber Listrik Energi Diesel" prompt="Ada_x000a_Tidak Ada_x000a_(IDM S 399.d)" sqref="H1909" xr:uid="{8035F6DF-4524-4F1A-BBA9-41B7F6754B87}"/>
    <dataValidation type="decimal" allowBlank="1" showInputMessage="1" showErrorMessage="1" error="Tidak Terdapat Produk Unggulan,_x000a_Diisi 0 (Nol)" promptTitle="Luas Lahan Tanaman " prompt="(Dalam Satuan Luas Ha)_x000a_1 Km2 = 100 Ha" sqref="H1083" xr:uid="{1399A00B-3EC3-4C6C-B335-0FAFB9FF211F}">
      <formula1>0</formula1>
      <formula2>IF(H1038="Tidak Ada",0,25000)</formula2>
    </dataValidation>
    <dataValidation type="decimal" operator="lessThanOrEqual" allowBlank="1" showInputMessage="1" showErrorMessage="1" promptTitle="Luas Hutan Negara dikelola BKSDA" prompt="(Dalam Satuan Luas Ha)_x000a_1 Km2 = 100 Ha" sqref="H254" xr:uid="{C7133DBA-A872-40EC-8269-E634FC90EAD4}">
      <formula1>25000</formula1>
    </dataValidation>
    <dataValidation type="decimal" operator="lessThanOrEqual" allowBlank="1" showInputMessage="1" showErrorMessage="1" promptTitle="Total Produksi Panen dalam 1 Thn" prompt="Sebutkan (Ton Per Tahun)" sqref="H999" xr:uid="{60A07200-9A88-48EA-A9E9-E1EB6ADE381C}">
      <formula1>IF(H960="tidak ada",0,25000)</formula1>
    </dataValidation>
    <dataValidation type="list" allowBlank="1" showInputMessage="1" showErrorMessage="1" promptTitle="Kualitas Jalan  di desa" prompt="1: Rusak berat, tidak dapat dilalui setiap hari_x000a_2: Rusak sedang, tidak dapat dilalui setiap hari_x000a_4: Rusak sedang, dapat dilalui setiap hari_x000a_5: Baik, dapat dilalui setiap hari_x000a_(IDM S 560)" sqref="H2128" xr:uid="{104CE20B-4D9D-454F-A68C-56AD2F505420}">
      <formula1>IF($H$1471=1,Jalan_Baik,IF($H$1471=2,Sedang,Berat))</formula1>
    </dataValidation>
    <dataValidation type="custom" operator="lessThanOrEqual" allowBlank="1" showInputMessage="1" showErrorMessage="1" errorTitle="Perhatikan Inputan Data" error="Total Penduduk Berdasarkan Struktur Usia Tidak Bisa Lebih Besar dari Total Penduduk di Desa" promptTitle="Penduduk Berdasarkan Usia" prompt="7-12 Tahun" sqref="H505" xr:uid="{D3301A15-C43D-4F3F-B166-8A2BE191500A}">
      <formula1>SUM($H$503:$H$509)&lt;=$H$493</formula1>
    </dataValidation>
    <dataValidation type="whole" allowBlank="1" showInputMessage="1" showErrorMessage="1" prompt="IDM 266.b" sqref="H1743" xr:uid="{0F5C72BD-BF89-4CE4-978A-2527DFF4AFA1}">
      <formula1>0</formula1>
      <formula2>200</formula2>
    </dataValidation>
    <dataValidation type="list" allowBlank="1" showInputMessage="1" showErrorMessage="1" promptTitle="Status kelola Tambang Nikel" prompt="Tidak Ada_x000a_Pemerintah_x000a_BUMN_x000a_BUMD_x000a_Swasta_x000a_Perorangan_x000a_Lainnya" sqref="H294" xr:uid="{AB46A664-E88C-4571-96A2-69EBCDA0DC9B}">
      <formula1>IF($H290="tidak ada",Tidak_Ada,Tambang)</formula1>
    </dataValidation>
    <dataValidation type="decimal" allowBlank="1" showInputMessage="1" showErrorMessage="1" promptTitle="Total Produksi Panen dalam 1 Thn" prompt="Sebutkan (Ton Per Tahun)" sqref="H1200" xr:uid="{14B3C5AA-AF26-4739-B984-D10F7EB10918}">
      <formula1>0</formula1>
      <formula2>IF(H1038="Tidak ada",0,25000)</formula2>
    </dataValidation>
    <dataValidation type="whole" allowBlank="1" showInputMessage="1" showErrorMessage="1" promptTitle="Jlh Kegiatan Pemberdayaan LKD" prompt="(Diisi Angka)" sqref="H2207" xr:uid="{B94EAEA4-8AEA-410B-8C87-55C5745BFE0D}">
      <formula1>0</formula1>
      <formula2>24</formula2>
    </dataValidation>
    <dataValidation type="list" allowBlank="1" showInputMessage="1" showErrorMessage="1" promptTitle="Tersedia Tempat Praktik Bidan" prompt="Tersedia_x000a_Tidak Tersedia" sqref="H1794" xr:uid="{073B3189-B89C-4CFF-99E3-ADF52F9D3C79}">
      <formula1>"Tersedia, Tidak Tersedia"</formula1>
    </dataValidation>
    <dataValidation allowBlank="1" showInputMessage="1" showErrorMessage="1" prompt="IDM 108.b" sqref="H1714" xr:uid="{3142F803-2768-4A35-ACC0-607825FD99AE}"/>
    <dataValidation type="list" showInputMessage="1" showErrorMessage="1" promptTitle="Tdpt Lembaga/Kelompok Pengrajin?" prompt="Keterangan:_x000a_0 : Tidak Ada_x000a_1 : Ada" sqref="H752" xr:uid="{FCA98581-7661-402F-B5F7-BF41317EBA82}">
      <formula1>"0,1"</formula1>
    </dataValidation>
    <dataValidation type="whole" operator="lessThanOrEqual" allowBlank="1" showInputMessage="1" showErrorMessage="1" error="Tidak Terdapat Perkebunan Kopi. Diisi 0 (NOL)_x000a_Tidak Melebihi Jumlah Penduduk di Desa" promptTitle="Jlh Petani Perkebunan Kopi" prompt=" _x000a_" sqref="H431" xr:uid="{E29BF31A-C002-43E4-A35E-5EAFD3486DD5}">
      <formula1>IF(H425="Tidak ada",0,$H$493)</formula1>
    </dataValidation>
    <dataValidation type="whole" operator="lessThanOrEqual" allowBlank="1" showInputMessage="1" showErrorMessage="1" errorTitle="PERHATIKAN JUMLAH PENDUDUK" error="CEK JUMLAH PENDUDUK DI DESA, Tidak dapat Melebihi Jumlah Penduduk. Tidak Terdapat Tambang Emas_x000a_(Hanya diInput Angka)" promptTitle="Jlh Naker Lokal Tambang Emas" prompt=" (Diisi Angka)" sqref="H325" xr:uid="{4245B00B-B2F0-4263-8F67-7606C5EB8F6A}">
      <formula1>IF(H322="tidak ada",0,$H$493)</formula1>
    </dataValidation>
    <dataValidation allowBlank="1" showInputMessage="1" showErrorMessage="1" promptTitle="Transportasi Lainnya" prompt="(Sebutkan)" sqref="H1808" xr:uid="{8F3238E8-797B-4998-BE61-9D20C2CD7990}"/>
    <dataValidation type="list" allowBlank="1" showInputMessage="1" showErrorMessage="1" promptTitle="Tersedia Transportasi ke Pasar" prompt="Ada_x000a_Tidak Ada" sqref="H2032" xr:uid="{9DB4080D-6782-4066-996B-73E3C48A6982}">
      <formula1>"Ada, Tidak Ada"</formula1>
    </dataValidation>
    <dataValidation type="list" allowBlank="1" showInputMessage="1" showErrorMessage="1" promptTitle="Jenis Program Kerja" prompt="0: Tidak Ada_x000a_1: Bantuan Sosial_x000a_2: Forum Silahturahmi Kelompok SPP_x000a_3: Peningkatan Kapasitas Pengurusan BKAD_x000a_4: BUMDesma_x000a_5: Studi Banding_x000a_6: Lainnya" sqref="H1591" xr:uid="{56AAD619-4E93-4C5C-B8DC-84C6547698A9}">
      <formula1>"0,1,2,3,4,5,6"</formula1>
    </dataValidation>
    <dataValidation type="list" allowBlank="1" showInputMessage="1" showErrorMessage="1" promptTitle="Terdapat Kawasan Tambang di Desa" prompt="Ada_x000a_Tidak Ada" sqref="H263" xr:uid="{D01072C0-B493-4935-B18A-C05C74377763}">
      <formula1>"Ada, Tidak Ada"</formula1>
    </dataValidation>
    <dataValidation allowBlank="1" showInputMessage="1" showErrorMessage="1" promptTitle="Jenis Permukaan Jalan" prompt="1: Tidak ada akses apapun_x000a_2: Akses lainnya_x000a_3: Tanah_x000a_4: Diperkeras (kerikil, batu, dll)_x000a_5: Aspal/beton_x000a_(IDM E 559)" sqref="H2122" xr:uid="{6FD6DDA5-F4E1-47DD-9876-A842E21CA951}"/>
    <dataValidation type="whole" allowBlank="1" showInputMessage="1" showErrorMessage="1" promptTitle="Jlh Fasilitas Lap Tenis" prompt="(Unit)" sqref="H769" xr:uid="{BF410F83-5761-4CF5-88E8-4E2975A86011}">
      <formula1>0</formula1>
      <formula2>10</formula2>
    </dataValidation>
    <dataValidation allowBlank="1" showInputMessage="1" showErrorMessage="1" promptTitle="Akitivitas Wisata Pantai" prompt="Contoh:_x000a_Berjemur, Olahraga, Piknik" sqref="H118" xr:uid="{B2EBC5B2-4B47-4DB4-959B-E6EA7F1CC3A6}"/>
    <dataValidation allowBlank="1" showInputMessage="1" showErrorMessage="1" promptTitle="Ket Pjalanan Desa ke Bupati/Wali" prompt="Contoh:_x000a_Menggunakan Kapal Penyebrangan dan dilanjutkan kendaraan umum di Kabupaten" sqref="H1705" xr:uid="{CB6F4E97-9379-46D1-948F-F9A987C88CDC}"/>
    <dataValidation type="list" allowBlank="1" showInputMessage="1" showErrorMessage="1" promptTitle="Layanan SD/MI/Sederajat" prompt="Pemerintah_x000a_Swasta_x000a_Masyarakat" sqref="H1749" xr:uid="{699B4848-0025-41ED-B019-BB7697EEE578}">
      <formula1>"Pemerintah, Swasta, Masyarakat"</formula1>
    </dataValidation>
    <dataValidation allowBlank="1" showInputMessage="1" showErrorMessage="1" promptTitle="APM Usia 16-18 SMA/SMK/Sederajat" prompt="1: 0 - 20%_x000a_2: &gt;20 - 40%_x000a_3: &gt;40 - 60%_x000a_4: &gt;60 - 80%_x000a_5: &gt;80 - 100%" sqref="H1781" xr:uid="{CA7DBDE7-4B0E-4B0D-9120-213F4AFF16C3}"/>
    <dataValidation type="list" allowBlank="1" showInputMessage="1" showErrorMessage="1" promptTitle="Pemanfaatan Sampah yg Dilakukan" prompt="1: Tidak dimanfaatkan_x000a_5: Dimanfaatkan dan memiliki nilai jual" sqref="H2090" xr:uid="{AB738C13-7490-4F23-9257-BD97D2EB5B8A}">
      <formula1>"1,5"</formula1>
    </dataValidation>
    <dataValidation allowBlank="1" showInputMessage="1" showErrorMessage="1" promptTitle="SK Pengelolaan Bumdesa" prompt=" " sqref="H1458" xr:uid="{5206BA18-B486-455B-B579-FA54FB7D9F5B}"/>
    <dataValidation type="whole" operator="greaterThanOrEqual" allowBlank="1" showInputMessage="1" showErrorMessage="1" promptTitle="Lain-lain Tahun 2024" prompt=" " sqref="H1606" xr:uid="{34FBE39F-FAFE-4C82-8FC9-EAB833BFA5C8}">
      <formula1>0</formula1>
    </dataValidation>
    <dataValidation type="decimal" operator="lessThanOrEqual" allowBlank="1" showInputMessage="1" showErrorMessage="1" error="Tidak Tedapat Tambang Batu Kerikil_x000a_Diisi 0 (NOL)" promptTitle="Luas Tambang Batu Kerikil" prompt="(Dalam Satuan Luas Ha)_x000a_1 Km2 = 100 Ha" sqref="H367" xr:uid="{28F17412-6D5D-4E89-8F19-CB92806472C2}">
      <formula1>IF(H366="Tidak Ada",0,25000)</formula1>
    </dataValidation>
    <dataValidation type="list" showInputMessage="1" showErrorMessage="1" promptTitle="Terdapat Kelompok Seni adat?" prompt="Keterangan:_x000a_0 : Tidak Ada_x000a_1 : Ada" sqref="H793" xr:uid="{2037F49E-21F7-41FB-AD5F-B684D48A1868}">
      <formula1>"0,1"</formula1>
    </dataValidation>
    <dataValidation type="whole" allowBlank="1" showInputMessage="1" showErrorMessage="1" promptTitle="Nomor Telp Petugas yg Aktif" prompt="Di isi tanpa awalan angka NOL (0)_x000a_contoh:_x000a_8171234567890" sqref="H8" xr:uid="{51A04ED1-79C7-4A12-AB81-3F6679EE5BAD}">
      <formula1>8111111111</formula1>
      <formula2>88888888888</formula2>
    </dataValidation>
    <dataValidation type="decimal" allowBlank="1" showInputMessage="1" showErrorMessage="1" error="Tidak Terdapat Produk Unggulan,_x000a_Diisi 0 (Nol)" promptTitle="Total Produksi Panen dalam 1 Thn" prompt="Sebutkan (Ton Per Tahun)" sqref="H1275" xr:uid="{5AE79359-8FDC-47AB-BF5E-06351C4E589F}">
      <formula1>0</formula1>
      <formula2>IF(LEN(H1274)&lt;3,0,25000)</formula2>
    </dataValidation>
    <dataValidation type="decimal" allowBlank="1" showInputMessage="1" showErrorMessage="1" promptTitle="Total Produksi Panen dalam 1 Thn" prompt="Sebutkan (Ton Per Tahun)" sqref="H1213" xr:uid="{7A4A6C33-15B2-4D95-A00B-CEF04834128B}">
      <formula1>0</formula1>
      <formula2>IF(H1038="Tidak ada",0,25000)</formula2>
    </dataValidation>
    <dataValidation type="whole" operator="lessThanOrEqual" allowBlank="1" showInputMessage="1" showErrorMessage="1" promptTitle="Waktu Tempuh" prompt="Diukur dari Kantor Desa atau Pusat Keramaian_x000a_Menggunakan Kendaraan Bermotor" sqref="H564 H544 H560 H580 H572 H576 H556 H552 H568 H548" xr:uid="{C422ADD4-18DA-4C22-AE04-52FFD2F74483}">
      <formula1>1200</formula1>
    </dataValidation>
    <dataValidation type="list" showInputMessage="1" showErrorMessage="1" promptTitle="Warung/Kedai" prompt="Terdapat warung/kedai makanan dan minuman di Desa_x000a_0 : Tidak Ada_x000a_1 : Ada" sqref="H1358" xr:uid="{D66073F1-B63E-4C12-BC7B-663B89AC957D}">
      <formula1>"0,1"</formula1>
    </dataValidation>
    <dataValidation type="list" showInputMessage="1" showErrorMessage="1" promptTitle="Air Minum dr Ledeng Tanpa Metern" prompt="Keterangan:_x000a_0 : Tidak_x000a_1 : Ya" sqref="H886" xr:uid="{4C872D0E-3C8B-4EE5-84E2-8168BC6FDDC8}">
      <formula1>"0,1"</formula1>
    </dataValidation>
    <dataValidation type="list" allowBlank="1" showInputMessage="1" showErrorMessage="1" promptTitle="Pihak Pengelola Wisata Budaya" prompt="Tidak Ada_x000a_Pemerintah_x000a_Swasta_x000a_BUMN_x000a_BUMD_x000a_BUM Des_x000a_BUM Des Bersama_x000a_Kelompok_x000a_Pribadi_x000a_Lainnya" sqref="H207" xr:uid="{58657530-96B6-4AEB-8668-957BE3BBE377}">
      <formula1>IF(H205="Tidak Ada",Tidak_Ada,Pengelola_wisata)</formula1>
    </dataValidation>
    <dataValidation allowBlank="1" showInputMessage="1" showErrorMessage="1" promptTitle="Periode Kerjasama" prompt="contoh_x000a_(5 April 2021 sd 5 April 2022)" sqref="H1579" xr:uid="{EBEC627A-FFCF-4E52-9FDA-4FAA35EAA500}"/>
    <dataValidation type="list" allowBlank="1" showInputMessage="1" showErrorMessage="1" promptTitle="Status kelola Tambang Aspal" prompt="Tidak Ada_x000a_Pemerintah_x000a_BUMN_x000a_BUMD_x000a_Swasta_x000a_Perorangan_x000a_Lainnya" sqref="H282" xr:uid="{A1489BCE-CDF8-4F6E-884C-3EEB18CE9D28}">
      <formula1>IF($H278="tidak ada",Tidak_Ada,Tambang)</formula1>
    </dataValidation>
    <dataValidation allowBlank="1" showInputMessage="1" showErrorMessage="1" promptTitle="Dampak Kondisi Infrastruktur" prompt=" " sqref="H394" xr:uid="{2F012B72-7CE1-4D96-A1DF-64390FFFC3E4}"/>
    <dataValidation allowBlank="1" showInputMessage="1" showErrorMessage="1" promptTitle="Pengelola Wisata Sejarah &amp;Religi" prompt="Sebutkan" sqref="H215" xr:uid="{D1AD522D-BB92-4737-8692-50D1D87E05C1}"/>
    <dataValidation allowBlank="1" showInputMessage="1" showErrorMessage="1" promptTitle="Terdapat LPMD" prompt="0: Tidak Ada_x000a_1: Ada_x000a_(IDM 132.c)" sqref="H2203" xr:uid="{19FE2778-F02B-449C-8085-4E07C08868EA}"/>
    <dataValidation type="list" allowBlank="1" showInputMessage="1" showErrorMessage="1" promptTitle="Kegiatan Pelestarian Lingkungan" prompt="1: Tidak Ada_x000a_5: Ada" sqref="H2081" xr:uid="{298E62D3-F578-4BCD-B039-A731DE85B493}">
      <formula1>"1,5"</formula1>
    </dataValidation>
    <dataValidation allowBlank="1" showInputMessage="1" showErrorMessage="1" promptTitle="Pihak Kelola Tambang Tanah Liat" prompt="Sebutkan_x000a_" sqref="H353" xr:uid="{3B931933-6C20-425F-BB51-58ED93CF3411}"/>
    <dataValidation type="whole" allowBlank="1" showInputMessage="1" showErrorMessage="1" promptTitle="Nomor Telp Sekdes yg Aktif" prompt="Di isi tanpa awalan angka NOL (0)_x000a_contoh:_x000a_8171234567890" sqref="H49" xr:uid="{104C6ABD-A8A2-4612-A66D-B1946518F7E4}">
      <formula1>8111111111</formula1>
      <formula2>88888888888</formula2>
    </dataValidation>
    <dataValidation type="decimal" allowBlank="1" showInputMessage="1" showErrorMessage="1" promptTitle="Luas Lahan Tanaman Talas" prompt="(Dalam Satuan Luas Ha)_x000a_1 Km2 = 100 Ha" sqref="H1001" xr:uid="{421BEE5D-7261-4B46-B1FE-E320201B2B31}">
      <formula1>0</formula1>
      <formula2>IF(H1000="tidak ada",0,25000)</formula2>
    </dataValidation>
    <dataValidation type="whole" operator="lessThanOrEqual" allowBlank="1" showInputMessage="1" showErrorMessage="1" errorTitle="PERHATIKAN JUMLAH PENDUDUK" error="CEK JUMLAH PENDUDUK DI DESA, Tidak dapat Melebihi Jumlah Penduduk._x000a_Tidak Terdapat Tambang Batu Kali_x000a_(Hanya diInput Angka)" promptTitle="Jlh Naker Tambang Batu Kali" prompt=" (Diisi Angka)" sqref="H374" xr:uid="{D2B79B80-E8FC-4163-B21E-95BA6DDA3348}">
      <formula1>IF(H372="tidak ada",0,$H$493)</formula1>
    </dataValidation>
    <dataValidation type="list" allowBlank="1" showInputMessage="1" showErrorMessage="1" promptTitle="Pihak Pengelola Wisata Lainnya" prompt="Tidak Ada_x000a_Pemerintah_x000a_Swasta_x000a_BUMN_x000a_BUMD_x000a_BUM Des_x000a_BUM Des Bersama_x000a_Kelompok_x000a_Pribadi_x000a_Lainnya" sqref="H169" xr:uid="{7B3031C5-7207-4AB5-95EC-30E0A91E1AED}">
      <formula1>IF(H166="Tidak Ada",Tidak_Ada,Pengelola_wisata)</formula1>
    </dataValidation>
    <dataValidation type="list" allowBlank="1" showInputMessage="1" showErrorMessage="1" promptTitle="Usulan Kel Perempuan/Marjinal" prompt="0: Tidak Ada_x000a_1: Ada" sqref="H2227" xr:uid="{A6FB40D6-AC40-45F4-88EC-8C15FF222180}">
      <formula1>"0,1"</formula1>
    </dataValidation>
    <dataValidation type="list" showInputMessage="1" showErrorMessage="1" promptTitle="Air Minum dr Sungai/Danau/Kolam" prompt="Keterangan:_x000a_0 : Tidak_x000a_1 : Ya" sqref="H890" xr:uid="{760A9A43-C677-43A3-90A4-D4D5C493F4B2}">
      <formula1>"0,1"</formula1>
    </dataValidation>
    <dataValidation type="list" allowBlank="1" showInputMessage="1" showErrorMessage="1" promptTitle="Kelola Perkebunan Klp Sawit" prompt="Tidak Ada_x000a_Pemerintah_x000a_BUMN_x000a_BUMD_x000a_Swasta_x000a_Perorangan" sqref="H409" xr:uid="{08B9D6A6-3748-4BB5-8EF5-77289BACB7BE}">
      <formula1>IF(H407="Tidak ada",Tidak_Ada,kebun)</formula1>
    </dataValidation>
    <dataValidation type="list" allowBlank="1" showInputMessage="1" showErrorMessage="1" promptTitle="Terdapat Perkebunan Kopi" prompt="Ada_x000a_Tidak Ada" sqref="H425" xr:uid="{1E47A076-784D-4F85-BCD0-BE4A2389163B}">
      <formula1>"Ada, Tidak Ada"</formula1>
    </dataValidation>
    <dataValidation type="decimal" operator="lessThanOrEqual" allowBlank="1" showInputMessage="1" showErrorMessage="1" promptTitle="Jarak Puskesmat Inap Terdekat" prompt="(Meter)" sqref="H555" xr:uid="{9805E965-001B-47B6-A16F-09BC82FE6BD0}">
      <formula1>300000</formula1>
    </dataValidation>
    <dataValidation allowBlank="1" showInputMessage="1" showErrorMessage="1" promptTitle="Pengelola Wisata Buatan Embung" prompt="Sebutkan" sqref="H178" xr:uid="{8C998888-F862-4613-94E0-3EF7EDCA595B}"/>
    <dataValidation type="decimal" allowBlank="1" showInputMessage="1" showErrorMessage="1" error="Tidak Terdapat Produk Unggulan,_x000a_Diisi 0 (Nol)" promptTitle="Luas Lahan Tanaman " prompt="(Dalam Satuan Luas Ha)_x000a_1 Km2 = 100 Ha" sqref="H1064" xr:uid="{63509336-8A80-454E-8B55-C773841284BF}">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13" xr:uid="{BF1A8974-E6EB-4C66-B5E0-7EEA5452AE5D}">
      <formula1>0</formula1>
      <formula2>IF(H1038="Tidak Ada",0,25000)</formula2>
    </dataValidation>
    <dataValidation type="list" showInputMessage="1" showErrorMessage="1" promptTitle="Sumber Air untuk Mandi dan Cuci" prompt="Sumber Air Hujan_x000a_Keterangan_x000a_0 : Tidak_x000a_1 : Ya" sqref="H901" xr:uid="{D474044C-52F5-4999-A77D-8DAAD183CE9E}">
      <formula1>"0,1"</formula1>
    </dataValidation>
    <dataValidation type="list" allowBlank="1" showInputMessage="1" showErrorMessage="1" promptTitle="Buku Kas Pembantu" prompt="Diisi_x000a_Tidak Diisi" sqref="H2173" xr:uid="{6901F877-C9EE-4570-A21B-1A2719D7AA71}">
      <formula1>IF($H$2167="Belum",Tidak_Diisi,Diisi)</formula1>
    </dataValidation>
    <dataValidation type="whole" operator="lessThanOrEqual" allowBlank="1" showInputMessage="1" showErrorMessage="1" errorTitle="PERHATIKAN JUMLAH PENDUDUK" error="CEK JUMLAH PENDUDUK DI DESA, Tidak dapat Melebihi Jumlah Penduduk._x000a_Tidak Terdapat Tambang Tanah Liat_x000a_(Hanya diInput Angka)" promptTitle="Jlh Naker Tambang Tanah Liat" prompt=" (Diisi Angka)" sqref="H350" xr:uid="{A295FD6F-3A99-4164-BCA0-399BA2A79776}">
      <formula1>IF(H348="tidak ada",0,$H$493)</formula1>
    </dataValidation>
    <dataValidation type="list" allowBlank="1" showInputMessage="1" showErrorMessage="1" promptTitle="Terdapat Gudang Milik Pemerintah" prompt="Ada_x000a_Tidak Ada" sqref="H1380" xr:uid="{FF80F2B8-D20D-4FBC-B144-45DADC4E1329}">
      <formula1>"Ada, Tidak Ada"</formula1>
    </dataValidation>
    <dataValidation type="list" allowBlank="1" showInputMessage="1" showErrorMessage="1" promptTitle="Hari Operasional Layanan Bank" prompt="1: Tidak terdapat layanan perbankan_x000a_2: Waktu pelayanan tidak pasti_x000a_3: Beroperasi 1-3 hari seminggu_x000a_4: Beroperasi 4-5 hari seminggu_x000a_5: Beroperasi &gt;5 hari seminggu" sqref="H2068" xr:uid="{307974E2-A407-4FBD-930E-A2479D4E759A}">
      <formula1>"1,2,3,4,5"</formula1>
    </dataValidation>
    <dataValidation type="whole" allowBlank="1" showInputMessage="1" showErrorMessage="1" promptTitle="Frek Kejadian Bencana" prompt="Kekeringan_x000a_(Kali/Tahun)" sqref="H1495" xr:uid="{F24ABE5B-9467-4063-9F09-C073B9D5C533}">
      <formula1>0</formula1>
      <formula2>24</formula2>
    </dataValidation>
    <dataValidation type="whole" operator="lessThanOrEqual" allowBlank="1" showInputMessage="1" showErrorMessage="1" promptTitle="Jlh Disabilitas Lahir" prompt=" " sqref="H853" xr:uid="{ABACE6CC-DD81-450A-B0A6-2085A8398F3A}">
      <formula1>50</formula1>
    </dataValidation>
    <dataValidation type="decimal" allowBlank="1" showInputMessage="1" showErrorMessage="1" error="Tidak Terdapat Produk Unggulan,_x000a_Diisi 0 (Nol)" promptTitle="Luas Lahan Tanaman " prompt="(Dalam Satuan Luas Ha)_x000a_1 Km2 = 100 Ha" sqref="H1147" xr:uid="{5165E8E7-7E7E-4A40-B820-D67F14898C6D}">
      <formula1>0</formula1>
      <formula2>IF(H1038="Tidak Ada",0,25000)</formula2>
    </dataValidation>
    <dataValidation type="custom" operator="lessThanOrEqual" allowBlank="1" showInputMessage="1" showErrorMessage="1" errorTitle="DATA TIDAK RASIONAL" error="Jumlah KK memiliki Rumah dan KK tidak Memiliki Rumah harus LEBIH KECIL dari TOTAL KK di Desa" promptTitle="Jlh KK yg Memiliki Rumah" prompt="Input Dengan Angka" sqref="H875" xr:uid="{027AE93D-52CE-4806-906D-465F107E00C2}">
      <formula1>($H$875+$H$876)&lt;=$H$499</formula1>
    </dataValidation>
    <dataValidation type="list" showInputMessage="1" showErrorMessage="1" promptTitle="TV swasta" prompt="Siaran program televisi saluran swasta_x000a_0: Tidak_x000a_1: Ya" sqref="H942" xr:uid="{FDFC06FD-4564-403E-9D17-205F8702BBF0}">
      <formula1>"0,1"</formula1>
    </dataValidation>
    <dataValidation type="decimal" operator="lessThanOrEqual" allowBlank="1" showInputMessage="1" showErrorMessage="1" error="Tidak Tedapat Tambang Tanah Uruk_x000a_Diisi 0 (NOL)" promptTitle="Luas Tambang Tanah Uruk" prompt="(Dalam Satuan Luas Ha)_x000a_1 Km2 = 100 Ha" sqref="H379" xr:uid="{74A0DF9C-77A6-4082-B992-50A1381D2701}">
      <formula1>IF(H378="Tidak Ada",0,25000)</formula1>
    </dataValidation>
    <dataValidation type="decimal" allowBlank="1" showInputMessage="1" showErrorMessage="1" error="Tidak Terdapat Produk Unggulan,_x000a_Diisi 0 (Nol)" promptTitle="Luas Lahan Tanaman " prompt="(Dalam Satuan Luas Ha)_x000a_1 Km2 = 100 Ha" sqref="H1039" xr:uid="{014144DB-F4FE-4798-863B-8D0ABA509F85}">
      <formula1>0</formula1>
      <formula2>IF(H1038="Tidak Ada",0,25000)</formula2>
    </dataValidation>
    <dataValidation allowBlank="1" showInputMessage="1" showErrorMessage="1" promptTitle="Aktivitas Wisata Desa Wisata" prompt="Contoh:_x000a_Fotografi, Belanja, Budaya Tradisional" sqref="H206" xr:uid="{DD511B9C-405F-4A9F-AA24-11F7080DA803}"/>
    <dataValidation type="custom" operator="lessThanOrEqual" allowBlank="1" showInputMessage="1" showErrorMessage="1" errorTitle="Perhatikan Inputan Data" error="Total Penduduk Berdasarkan Struktur Usia Tidak Bisa Lebih Besar dari Total Penduduk di Desa" promptTitle="Penduduk Berdasarkan Usia" prompt="&gt;59 Tahun" sqref="H509" xr:uid="{B04CAC84-2102-4923-9734-D87E8F5DB3FF}">
      <formula1>SUM($H$503:$H$509)&lt;=$H$493</formula1>
    </dataValidation>
    <dataValidation type="list" allowBlank="1" showInputMessage="1" showErrorMessage="1" promptTitle="T'sedia Transportasi ke Kedai/RM" prompt="Ada_x000a_Tidak Ada" sqref="H2044" xr:uid="{D712C0F9-966E-4CB8-B39A-64E36B2CBE79}">
      <formula1>"Ada, Tidak Ada"</formula1>
    </dataValidation>
    <dataValidation type="whole" operator="lessThanOrEqual" allowBlank="1" showInputMessage="1" showErrorMessage="1" promptTitle="Jarak Bank Swasta Terdekat" prompt="(Meter)" sqref="H1388" xr:uid="{17A34934-60F7-4F8B-8B57-5A98EBEFA1B1}">
      <formula1>250000</formula1>
    </dataValidation>
    <dataValidation allowBlank="1" showInputMessage="1" showErrorMessage="1" promptTitle="Bumdesa Perdagangan Bid P'tanian" prompt="(SEBUTKAN)" sqref="H1416" xr:uid="{D35437A5-8EF7-428A-839F-2DFE734B7924}"/>
    <dataValidation type="list" allowBlank="1" showInputMessage="1" showErrorMessage="1" promptTitle="Jenis Kelamin Kasi Kesejahteraan" prompt="Laki- Laki_x000a_Perempuan" sqref="H59" xr:uid="{4E7C4F54-249F-40C8-AB24-7A443A4B32FD}">
      <formula1>"Laki-Laki, Perempuan"</formula1>
    </dataValidation>
    <dataValidation type="whole" allowBlank="1" showInputMessage="1" showErrorMessage="1" errorTitle="CEK KONFLIK DI DESA 1 TAHUN" error="Batas isian Max 100 Kasus/tahun_x000a_Jika dalm 1 Tahun Terakhir TIDAK ADA konflik di Desa. Diisi angka 0 (NOL)" prompt="IDM S 376.e" sqref="H1963" xr:uid="{5AF34741-A1CA-4961-9624-C83FE21791B0}">
      <formula1>0</formula1>
      <formula2>IF($H$244="Ada",100,0)</formula2>
    </dataValidation>
    <dataValidation type="textLength" allowBlank="1" showInputMessage="1" showErrorMessage="1" error="Diisi dengan Benar" promptTitle="Titik Koordinat Timestamp diDesa" prompt="Diambil dari hasil foto aplikasi TIMESTAMP_x000a_Contoh: _x000a_2.88229393S 108.23985578E_x000a_(Lihat Buku Panduan)" sqref="H27" xr:uid="{A0B922E2-1130-434B-A4CE-901CF0349085}">
      <formula1>24</formula1>
      <formula2>27</formula2>
    </dataValidation>
    <dataValidation type="list" allowBlank="1" showInputMessage="1" showErrorMessage="1" promptTitle="Terdapat Hutan Rakyat di Desa" prompt="Ada_x000a_Tidak Ada" sqref="H259" xr:uid="{75718097-E113-4813-9637-BAB2B26A22E5}">
      <formula1>"Ada, Tidak Ada"</formula1>
    </dataValidation>
    <dataValidation allowBlank="1" showInputMessage="1" showErrorMessage="1" promptTitle="Pengelola Wisata Kuliner" prompt="Sebutkan" sqref="H222" xr:uid="{6A11C6AA-5A08-4CE8-9BCB-75C59BE64CDE}"/>
    <dataValidation type="decimal" allowBlank="1" showInputMessage="1" showErrorMessage="1" promptTitle="Total Produksi Panen dalam 1 Thn" prompt="Sebutkan (Ton Per Tahun)" sqref="H1271" xr:uid="{C886349B-D462-41FB-8FCC-FDE1A600046B}">
      <formula1>0</formula1>
      <formula2>IF(H1050="Tidak ada",0,25000)</formula2>
    </dataValidation>
    <dataValidation type="list" operator="lessThanOrEqual" allowBlank="1" showInputMessage="1" showErrorMessage="1" promptTitle="Tujuan Pasar Hasil Panen " prompt="Domestik (Dalam Negeri)_x000a_Ekspor (Luar Negeri)_x000a__x000a_" sqref="H478" xr:uid="{CDA403BD-3E79-43CD-BA03-61D2A2FC6A52}">
      <formula1>IF(H470="Tidak ada",Tidak_Ada,Pasar)</formula1>
    </dataValidation>
    <dataValidation type="decimal" allowBlank="1" showInputMessage="1" showErrorMessage="1" error="Tidak Terdapat Produk Unggulan,_x000a_Diisi 0 (Nol)" promptTitle="Luas Lahan Tanaman " prompt="(Dalam Satuan Luas Ha)_x000a_1 Km2 = 100 Ha" sqref="H1061" xr:uid="{9C78E059-2047-427C-9433-290BEC0D9041}">
      <formula1>0</formula1>
      <formula2>IF(H1038="Tidak Ada",0,25000)</formula2>
    </dataValidation>
    <dataValidation type="decimal" operator="lessThanOrEqual" allowBlank="1" showInputMessage="1" showErrorMessage="1" error="Tidak terdapat Keveradaan Hutan Mangrove._x000a_Diisi 0 (NOL)" promptTitle="Luas Area Hutan Mangrove" prompt="(Dalam Satuan Luas Ha)_x000a_1 Km2 = 100 Ha" sqref="H484" xr:uid="{B06E9091-1A61-4A8D-853D-84FF4D8CF540}">
      <formula1>IF(H483="Tidak Ada",0,25000)</formula1>
    </dataValidation>
    <dataValidation type="list" allowBlank="1" showInputMessage="1" showErrorMessage="1" promptTitle="Desa Sadar Hukum" prompt="Ya_x000a_Tidak" sqref="H111" xr:uid="{D894AAA3-A416-4ED6-B952-683992D85A19}">
      <formula1>"Ya, Tidak"</formula1>
    </dataValidation>
    <dataValidation type="decimal" operator="lessThanOrEqual" allowBlank="1" showInputMessage="1" showErrorMessage="1" promptTitle="Jarak RS Bersalin Terdekat" prompt="(Meter)" sqref="H567 H551" xr:uid="{14C9DC06-90E2-429A-9235-CF02D311988B}">
      <formula1>300000</formula1>
    </dataValidation>
    <dataValidation operator="greaterThanOrEqual" allowBlank="1" showInputMessage="1" showErrorMessage="1" promptTitle="TOTAL APBDES TAHUN 2024" prompt="Sudah Terhitung secara Otomatis" sqref="H1609" xr:uid="{C3D33E93-B15C-409A-8004-A0D4C118A4F3}"/>
    <dataValidation type="decimal" allowBlank="1" showInputMessage="1" showErrorMessage="1" promptTitle="Total Produksi Panen dalam 1 Thn" prompt="Sebutkan (Ton Per Tahun)" sqref="H1160" xr:uid="{6F769679-9E45-4585-98BF-412B65961D30}">
      <formula1>0</formula1>
      <formula2>IF(H1038="Tidak ada",0,25000)</formula2>
    </dataValidation>
    <dataValidation type="list" showInputMessage="1" showErrorMessage="1" promptTitle="Tidak ada Mediator?" prompt="Keterangan:_x000a_0 : Tidak_x000a_1 : Ya" sqref="H827" xr:uid="{69ECC428-3144-43DB-9AC9-823B27B5981B}">
      <formula1>"0,1"</formula1>
    </dataValidation>
    <dataValidation type="list" allowBlank="1" showInputMessage="1" showErrorMessage="1" promptTitle="Konflik Kel Masy dgn Pemerintah" prompt="Ada_x000a_Tidak Ada" sqref="H1962" xr:uid="{D290BF9B-2756-4646-8BEA-9139F13B3F9B}">
      <formula1>IF($H$1954="Tidak Ada",Tidak_Ada,Ada)</formula1>
    </dataValidation>
    <dataValidation type="whole" operator="lessThanOrEqual" allowBlank="1" showInputMessage="1" showErrorMessage="1" error="Tidak Terdapat Perkebunan Tembakau. Diisi 0 (NOL)_x000a_Tidak Melebihi Jumlah Penduduk di Desa" promptTitle="Jlh Petani Perkebunan Tembakau" prompt=" _x000a_" sqref="H467" xr:uid="{01104568-C428-42EE-908E-1A17117941E4}">
      <formula1>IF(H461="Tidak ada",0,$H$493)</formula1>
    </dataValidation>
    <dataValidation type="list" allowBlank="1" showInputMessage="1" showErrorMessage="1" promptTitle="Pendampingan Bidang Kesehatan" prompt="0: Tidak Ada_x000a_1: Ada" sqref="H1519" xr:uid="{8BF25AF3-C84E-4005-B2A8-FA9A7300ECC9}">
      <formula1>"0,1"</formula1>
    </dataValidation>
    <dataValidation type="list" allowBlank="1" showInputMessage="1" showErrorMessage="1" promptTitle="Lama/Hari Sedia Layanan Dokter" prompt="1: Tidak memiliki waktu operasional yang tetap_x000a_3: Tersedia 1 kali lebih dari seminggu_x000a_5: Tersedia 1 kali dalam seminggu" sqref="H1833" xr:uid="{E86851E0-FACA-4162-8999-7FDEEC78643B}">
      <formula1>"1,3,5"</formula1>
    </dataValidation>
    <dataValidation type="whole" operator="greaterThanOrEqual" allowBlank="1" showInputMessage="1" showErrorMessage="1" promptTitle="Total TP. PKK Desa" prompt="TP. PKK Desa Perempuan_x000a_(Terisi dari Unggah Template Staf Petugas Desa dan Lembaga Kemasayarakatan Desa)" sqref="H84" xr:uid="{77218E38-E651-415C-842F-DB3F376E49C0}">
      <formula1>0</formula1>
    </dataValidation>
    <dataValidation type="list" showInputMessage="1" showErrorMessage="1" promptTitle="Air Minum dari Mata Air" prompt="Keterangan:_x000a_0 : Tidak_x000a_1 : Ya" sqref="H889" xr:uid="{A37C4728-19C0-41D0-B299-026D5EF9E27E}">
      <formula1>"0,1"</formula1>
    </dataValidation>
    <dataValidation type="list" allowBlank="1" showInputMessage="1" showErrorMessage="1" promptTitle="Buku Inventaris Hasil P'bangunan" prompt="Diisi_x000a_Tidak Diisi" sqref="H2179" xr:uid="{59249EF5-D436-443B-88A8-CDD9023F509D}">
      <formula1>IF($H$2175="Belum",Tidak_Diisi,Diisi)</formula1>
    </dataValidation>
    <dataValidation type="list" showInputMessage="1" showErrorMessage="1" promptTitle="Perubahan penggunaan lahan" prompt="Terdapat perubahan penggunaan lahan dari sektor pertanian menjadi non-pertanian_x000a_0: Tidak Ada_x000a_1: Ada" sqref="H1485" xr:uid="{A03F36EF-D42A-4D48-B313-0628701215B2}">
      <formula1>"0,1"</formula1>
    </dataValidation>
    <dataValidation allowBlank="1" showInputMessage="1" showErrorMessage="1" promptTitle="Data Input dari Template" prompt="Otomatis dari file unggah template Sunting" sqref="H670 H610:H623 H646:H657 H625:H644" xr:uid="{61F03995-3EBF-43BA-BCA5-77B18AAD4242}"/>
    <dataValidation type="list" allowBlank="1" showInputMessage="1" showErrorMessage="1" promptTitle="Buku Rencana Anggaran Biaya" prompt="Diisi_x000a_Tidak Diisi" sqref="H2170" xr:uid="{F9889975-3031-411F-80E4-969E10F6CCD8}">
      <formula1>IF($H$2167="Belum",Tidak_Diisi,Diisi)</formula1>
    </dataValidation>
    <dataValidation allowBlank="1" showInputMessage="1" showErrorMessage="1" promptTitle="Produktivitas Kepemilikan Aset" prompt="1: Aset desa produktif 0-20 % _x000a_2: Aset desa produktif &gt;20 - 40 % _x000a_3: Aset desa produktif &gt;40 - 60 %_x000a_4: Aset desa produktif &gt;60 - 80 %_x000a_5: Aset desa produktif &gt;80 - 100 %" sqref="H2249" xr:uid="{D1D5DB30-87CB-4591-916B-59D37812222E}"/>
    <dataValidation type="whole" operator="lessThanOrEqual" allowBlank="1" showInputMessage="1" showErrorMessage="1" promptTitle="Jlh Tunadaksa" prompt=" " sqref="H851:H852" xr:uid="{858C6E7A-5319-4E34-A53C-6DE233CC8CFB}">
      <formula1>50</formula1>
    </dataValidation>
    <dataValidation type="list" showInputMessage="1" showErrorMessage="1" promptTitle="Sumber Air untuk Mandi dan Cuci" prompt="Sumber Air Ledeng dengan Tanpa Meteran (PAM/PDAM)_x000a_Keterangan_x000a_0 : Tidak_x000a_1 : Ya" sqref="H896" xr:uid="{BC0566C7-AD19-4D1F-91A4-D7B9FB03C9DD}">
      <formula1>"0,1"</formula1>
    </dataValidation>
    <dataValidation allowBlank="1" showInputMessage="1" showErrorMessage="1" promptTitle="Nomor Perjanjian Kerjasama" prompt=" " sqref="H1576" xr:uid="{9F13A3EB-42EB-4E05-8E31-6E57C4C74BD2}"/>
    <dataValidation type="list" allowBlank="1" showInputMessage="1" showErrorMessage="1" promptTitle="Terdapat Tambang Batu Kerikil" prompt="Ada_x000a_Tidak Ada" sqref="H366" xr:uid="{DB663C51-A133-423A-8D5F-94466687E7C1}">
      <formula1>"Ada, Tidak Ada"</formula1>
    </dataValidation>
    <dataValidation allowBlank="1" showInputMessage="1" showErrorMessage="1" promptTitle="Produk Unggulan Buah Lainnya" prompt="(Sebutkan)" sqref="H1133" xr:uid="{54726776-D2AA-4411-B7B6-784139F6BC21}"/>
    <dataValidation type="whole" operator="lessThanOrEqual" allowBlank="1" showInputMessage="1" showErrorMessage="1" promptTitle="Jumlah Posyandu tersedia di Desa" prompt="Input Menggunakan Angka" sqref="H600" xr:uid="{E56E913E-D365-4DC2-8E5C-AD1585E457F2}">
      <formula1>100</formula1>
    </dataValidation>
    <dataValidation type="whole" allowBlank="1" showInputMessage="1" showErrorMessage="1" error="Tidak terdapat konflik lahan" promptTitle="Jlh Konflik Lahan" prompt="Jlh konflik Antar Kelompok Masyarakat dalam 1 tahun terakhir" sqref="H815" xr:uid="{BB2490A3-1F14-4CCD-BB36-501809D035EC}">
      <formula1>0</formula1>
      <formula2>IF(H814=0,0,50)</formula2>
    </dataValidation>
    <dataValidation type="list" operator="lessThanOrEqual" allowBlank="1" showInputMessage="1" showErrorMessage="1" promptTitle="Tujuan Pasar Hasil Panen " prompt="Domestik (Dalam Negeri)_x000a_Ekspor (Luar Negeri)_x000a__x000a_" sqref="H441" xr:uid="{566E9A3E-3417-4094-9AD8-E5557D3889F1}">
      <formula1>IF(H398="Tidak ada",Tidak_Ada,Pasar)</formula1>
    </dataValidation>
    <dataValidation type="whole" allowBlank="1" showInputMessage="1" showErrorMessage="1" error="Tidak lebih dari Usia 13-15 Tahun" promptTitle="Jlh Usia SMP Putus/Tidak Sekolah" prompt=" " sqref="H705" xr:uid="{32E881A1-335D-4081-8FFE-EF9218805417}">
      <formula1>0</formula1>
      <formula2>IF(H704=0,0,H506)</formula2>
    </dataValidation>
    <dataValidation allowBlank="1" showInputMessage="1" showErrorMessage="1" promptTitle="Pengelola Wisata Seni &amp; Tradisi" prompt="Sebutkan" sqref="H229" xr:uid="{55B158AC-D958-4DEA-B9B3-E310A44D5F02}"/>
    <dataValidation type="decimal" operator="lessThanOrEqual" allowBlank="1" showInputMessage="1" showErrorMessage="1" error="Tidak dapat Perkebunan Kepala Sawit_x000a_Diisi 0 (NOL)" promptTitle="Luas Area Perkebunan Klp Sawit" prompt="(Dalam Satuan Luas Ha)_x000a_1 Km2 = 100 Ha" sqref="H408" xr:uid="{873DC52F-EB6C-40A9-AEB3-865528488C3A}">
      <formula1>IF(H407="Tidak ada",0,25000)</formula1>
    </dataValidation>
    <dataValidation type="list" allowBlank="1" showInputMessage="1" showErrorMessage="1" promptTitle="Status kelola Tambang Belerang." prompt="Tidak Ada_x000a_Pemerintah_x000a_BUMN_x000a_BUMD_x000a_Swasta_x000a_Perorangan_x000a_Lainnya" sqref="H320" xr:uid="{81434621-A010-49A1-BD5A-B64A2BD360DC}">
      <formula1>IF($H316="tidak ada",Tidak_Ada,Tambang)</formula1>
    </dataValidation>
    <dataValidation type="list" allowBlank="1" showInputMessage="1" showErrorMessage="1" promptTitle="Pihak Pengelola Wisata Laut/Dana" prompt="Tidak Ada_x000a_Pemerintah_x000a_Swasta_x000a_BUMN_x000a_BUMD_x000a_BUM Des_x000a_BUM Des Bersama_x000a_Kelompok_x000a_Pribadi_x000a_Lainnya" sqref="H133" xr:uid="{D8D92E22-7D39-43E0-A43E-C23E8B44386C}">
      <formula1>IF(H131="Tidak Ada",Tidak_Ada,Pengelola_wisata)</formula1>
    </dataValidation>
    <dataValidation type="list" allowBlank="1" showInputMessage="1" showErrorMessage="1" promptTitle="Pendampingan Bidang Pendidikan" prompt="0: Tidak Ada_x000a_1: Ada" sqref="H1518" xr:uid="{7BA1E8B2-9530-47A7-BC4C-E39FDF1F3CFE}">
      <formula1>"0,1"</formula1>
    </dataValidation>
    <dataValidation type="decimal" allowBlank="1" showInputMessage="1" showErrorMessage="1" promptTitle="Total Produksi Panen dalam 1 Thn" prompt="Sebutkan (Ton Per Tahun)" sqref="H1099" xr:uid="{62B226C0-A522-4337-B5AF-12F178829281}">
      <formula1>0</formula1>
      <formula2>IF(H1038="Tidak ada",0,25000)</formula2>
    </dataValidation>
    <dataValidation type="list" allowBlank="1" showInputMessage="1" showErrorMessage="1" promptTitle="RTNH Pelataran" prompt="1: Tidak ada fasilitas_x000a_2: Ada, kondisi rusak parah_x000a_3: Ada, Kondisi rusak sedang_x000a_4: Ada, kondisi rusak ringan_x000a_5: Ada, kondisi baik" sqref="H2003" xr:uid="{2E06B209-B502-4FFC-A8D9-2AB16E1CFFE9}">
      <formula1>"1,2,3,4,5"</formula1>
    </dataValidation>
    <dataValidation type="list" allowBlank="1" showInputMessage="1" showErrorMessage="1" promptTitle="Transportasi Menuju Posyandu" prompt="Ada_x000a_Tidak Ada" sqref="H1822" xr:uid="{7E9DEDCD-C611-4983-BC6E-EE0DC0227D4E}">
      <formula1>"Ada, Tidak Ada"</formula1>
    </dataValidation>
    <dataValidation type="list" showInputMessage="1" showErrorMessage="1" promptTitle="Tdapat Bumdesa Perantara" prompt="Terdapat Bumdesa Perantara Bidang Jasa_x000a_0: Tidak Ada_x000a_1: Ada" sqref="H1432" xr:uid="{0119EBC1-13F2-4D0C-BA7A-3D0B46F46CA3}">
      <formula1>IF($H$1431=0,Tidak_tersedia,Tersedia)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 Bidan" prompt=" " sqref="H531" xr:uid="{E8CA92FF-2D0E-4A8C-8D23-F0A128B505D8}">
      <formula1>($H$511+$H$512+$H$513+$H$514+$H$515+$H$516+$H$517+$H$518+$H$519+$H$520+$H$521+$H$522+$H$523+$H$524+$H$525+$H$526+$H$527+$H$528+$H$529+$H$530+$H$531+$H$532+$H$533+$H$534+$H$535)&lt;=$H$493</formula1>
    </dataValidation>
    <dataValidation type="list" allowBlank="1" showInputMessage="1" showErrorMessage="1" promptTitle="Pengelola Wisata Kuliner" prompt="Tidak Ada_x000a_Pemerintah_x000a_Swasta_x000a_BUMN_x000a_BUMD_x000a_BUM Des_x000a_BUM Des Bersama_x000a_Kelompok_x000a_Pribadi_x000a_Lainnya" sqref="H221" xr:uid="{F5473E96-AC39-4920-958B-785D639E48C1}">
      <formula1>IF(H219="Tidak Ada",Tidak_Ada,Pengelola_wisata)</formula1>
    </dataValidation>
    <dataValidation type="list" allowBlank="1" showInputMessage="1" showErrorMessage="1" promptTitle="Modil Pribadi Layanan Bidan" prompt="Ada_x000a_Tidak Ada" sqref="H1856" xr:uid="{D7287BDC-CBBD-456D-8886-E7B35BFAC9B8}">
      <formula1>IF($H$143=1,Tidak_Ada,Ada)</formula1>
    </dataValidation>
    <dataValidation type="list" showInputMessage="1" showErrorMessage="1" promptTitle="Perencanaan Tata Ruang" prompt="Terdapat Perencanaan Tata Ruang Desa_x000a_0: Tidak Ada_x000a_1: Ada" sqref="H1484" xr:uid="{E1D9D193-8D1A-44FC-8B09-89F11E4BE806}">
      <formula1>"0,1"</formula1>
    </dataValidation>
    <dataValidation type="list" allowBlank="1" showInputMessage="1" showErrorMessage="1" promptTitle="RTH Jalur Hijau Jalan/Sungai/" prompt="1: Tidak ada fasilitas_x000a_2: Ada, kondisi rusak parah_x000a_3: Ada, Kondisi rusak sedang_x000a_4: Ada, kondisi rusak ringan_x000a_5: Ada, kondisi baik" sqref="H2000" xr:uid="{87D8EAAB-529A-4C54-8C7C-09C1DFC5334D}">
      <formula1>"1,2,3,4,5"</formula1>
    </dataValidation>
    <dataValidation type="whole" allowBlank="1" showInputMessage="1" showErrorMessage="1" errorTitle="CEK KONFLIK DI DESA 1 TAHUN" error="Batas isian Max 100 Kasus/tahun_x000a_Jika dalm 1 Tahun Terakhir TIDAK ADA konflik di Desa. Diisi angka 0 (NOL)" prompt="IDM S 376.g" sqref="H1967" xr:uid="{ED68A7AB-79B3-41B0-9403-F15E5A8C4D99}">
      <formula1>0</formula1>
      <formula2>IF($H$244="Ada",100,0)</formula2>
    </dataValidation>
    <dataValidation allowBlank="1" showInputMessage="1" showErrorMessage="1" promptTitle="Akses ke Sarana Kesehatan" prompt="1: Sangat Sulit_x000a_2: Sulit_x000a_3: Sedang_x000a_4: Mudah_x000a_5: Sangat Mudah" sqref="H1802" xr:uid="{0603DE88-7288-4BB7-8A8B-F9AEF6BDDF54}"/>
    <dataValidation type="decimal" allowBlank="1" showInputMessage="1" showErrorMessage="1" promptTitle="Total Produksi Panen dalam 1 Thn" prompt="Sebutkan (Ton Per Tahun)" sqref="H1135" xr:uid="{4D7A896A-9154-4E57-9FFF-57A1DC09C067}">
      <formula1>0</formula1>
      <formula2>IF(H1038="Tidak ada",0,25000)</formula2>
    </dataValidation>
    <dataValidation type="list" allowBlank="1" showInputMessage="1" showErrorMessage="1" promptTitle="Transportasi ke Layanan Dokter" prompt="1: Tidak Tersedia Sarana Transportasi_x000a_5: Tersedia Sarana Transportasi" sqref="H1835" xr:uid="{17A5D990-5E3B-4625-B37C-027080C63D7B}">
      <formula1>"1,5"</formula1>
    </dataValidation>
    <dataValidation allowBlank="1" showInputMessage="1" showErrorMessage="1" promptTitle="Operator lainnya" prompt="Operator / provider telepon seluler lainnya dapat menerima sinyal (sebutkan)" sqref="H939" xr:uid="{A5E962CA-B399-4AEE-B722-71260944BB0A}"/>
    <dataValidation type="list" allowBlank="1" showInputMessage="1" showErrorMessage="1" error="Tidak Terdapat Perkebunan Coklat/ Kakao._x000a_Diisi 0 (NOL)" promptTitle="Status Kelola Perkebunan Karet " prompt="Tidak Ada_x000a_Pemerintah_x000a_BUMN_x000a_BUMD_x000a_Swasta_x000a_Perorangan" sqref="H418" xr:uid="{9DC5F6BD-AE8B-45C7-AD2A-FF61B0AF42BD}">
      <formula1>IF(H416="Tidak ada",Tidak_Ada,kebun)</formula1>
    </dataValidation>
    <dataValidation type="list" allowBlank="1" showInputMessage="1" showErrorMessage="1" promptTitle="Penyelesaian Konflik secaraDamai" prompt="1: Tidak ada_x000a_3: Ada tetapi tidak tuntas_x000a_5: Ada" sqref="H1973" xr:uid="{D9BDD595-4AA7-4682-B35E-BB7AF0F449FE}">
      <formula1>IF($H$820=0,Tidak,damai)</formula1>
    </dataValidation>
    <dataValidation type="list" allowBlank="1" showInputMessage="1" showErrorMessage="1" promptTitle="Transportasi Umum layanan Dokter" prompt="Ada_x000a_Tidak Ada" sqref="H1837" xr:uid="{3C7225E8-F89C-423A-A4A1-449B95FA23D4}">
      <formula1>IF($H$125=1,Tidak_Ada,Ada)</formula1>
    </dataValidation>
    <dataValidation allowBlank="1" showInputMessage="1" showErrorMessage="1" prompt="Alamat Web Desa" sqref="H40" xr:uid="{FB46BC4B-FD3E-45AD-B429-F5A08991E9E0}"/>
    <dataValidation type="list" allowBlank="1" showInputMessage="1" showErrorMessage="1" promptTitle="Terdapat Tambang Nikel" prompt="Ada_x000a_Tidak Ada" sqref="H290" xr:uid="{E26DD8F5-C2DF-45A7-9918-BAC10316B711}">
      <formula1>"Ada, Tidak Ada"</formula1>
    </dataValidation>
    <dataValidation type="list" allowBlank="1" showInputMessage="1" showErrorMessage="1" promptTitle="Terdapat Organisasi Agama?" prompt="Keterangan:_x000a_0 : Tidak Ada_x000a_1 : Ada" sqref="H740" xr:uid="{5B358D2E-F9C9-4768-935C-681ABB9C4D9B}">
      <formula1>"0,1"</formula1>
    </dataValidation>
    <dataValidation type="whole" operator="lessThanOrEqual" allowBlank="1" showInputMessage="1" showErrorMessage="1" promptTitle="Jlh Guru BA" prompt=" " sqref="H722" xr:uid="{6A5E0C27-7BEA-47C8-B672-F1B8113FAFD2}">
      <formula1>30</formula1>
    </dataValidation>
    <dataValidation type="list" allowBlank="1" showInputMessage="1" showErrorMessage="1" promptTitle="Jaringan Internet Lainnya" prompt="Tidak Ada_x000a_2G/ 2.5G/ GPRS/ EDGE_x000a_3G/ 3.5G/ HSDPA/ EVDO_x000a_4G LTE_x000a_5G" sqref="H940" xr:uid="{F7C1BE59-AE93-4514-9238-625E2FBD7636}">
      <formula1>IF($H$938=0,Tidak_Ada,sinyal)</formula1>
    </dataValidation>
    <dataValidation allowBlank="1" showInputMessage="1" showErrorMessage="1" promptTitle="Aktivitas Wisata Sungai" prompt="Contoh:_x000a_Penangkaran, Penanaman Bakau, Rafting" sqref="H146" xr:uid="{0C181E6B-F1FE-4614-828C-7B023F4D9231}"/>
    <dataValidation allowBlank="1" showInputMessage="1" showErrorMessage="1" promptTitle="Pihak Kelola Tambang Bauksit" prompt="Sebutkan_x000a_" sqref="H309" xr:uid="{4A8C0C88-7437-4822-BCE3-C9E38ED953D7}"/>
    <dataValidation type="list" showInputMessage="1" showErrorMessage="1" promptTitle="Pemanfaatan BPJS" prompt="Keterangan:_x000a_0: Tidak Ada_x000a_1: Ya, Sebagian Besar_x000a_2: Ya, Sebagian Kecil_x000a_" sqref="H607" xr:uid="{32145511-9848-4FAD-B38A-B07E1EDFDBFA}">
      <formula1>IF($H$606&gt;0,BPJS,Tidak_tersedia)</formula1>
    </dataValidation>
    <dataValidation type="whole" operator="greaterThanOrEqual" allowBlank="1" showInputMessage="1" showErrorMessage="1" promptTitle="Total BPD dan Anggota" prompt="BPD dan Anggota Perempuan_x000a_(Terisi dari Unggah Template Staf Petugas Desa dan Lembaga Kemasayarakatan Desa)" sqref="H80" xr:uid="{F4D61852-AA11-4A6D-A603-FEB1C3C08443}">
      <formula1>0</formula1>
    </dataValidation>
    <dataValidation type="decimal" operator="lessThanOrEqual" allowBlank="1" showInputMessage="1" showErrorMessage="1" promptTitle="Total Produksi Panen dalam 1 Thn" prompt="Sebutkan (Ton Per Tahun)" sqref="H975" xr:uid="{2D78D0C0-C2A6-46C7-8041-08B5BE6BF188}">
      <formula1>IF(H960="tidak ada",0,25000)</formula1>
    </dataValidation>
    <dataValidation type="list" showInputMessage="1" showErrorMessage="1" promptTitle="Ada tidaknya PKK?" prompt="Keterangan: _x000a_0 : Tidak Ada_x000a_1 : Ada " sqref="H738" xr:uid="{9729EBAA-F69A-4FA5-A6D8-2DBE0EF5664A}">
      <formula1>"0,1"</formula1>
    </dataValidation>
    <dataValidation type="decimal" allowBlank="1" showInputMessage="1" showErrorMessage="1" promptTitle="Total Produksi Panen dalam 1 Thn" prompt="Sebutkan (Ton Per Tahun)" sqref="H1111" xr:uid="{DC724825-5B13-48B2-8321-88979E6B57DE}">
      <formula1>0</formula1>
      <formula2>IF(H1038="Tidak ada",0,25000)</formula2>
    </dataValidation>
    <dataValidation type="list" allowBlank="1" showInputMessage="1" showErrorMessage="1" promptTitle="Terdapat Kaur Perencanaan" prompt="Ada_x000a_Tidak Ada" sqref="H73" xr:uid="{355E88C6-67AD-45AD-A3EE-C216AB3AD32E}">
      <formula1>"Ada, Tidak Ada"</formula1>
    </dataValidation>
    <dataValidation type="list" allowBlank="1" showInputMessage="1" showErrorMessage="1" promptTitle="Jenis Kelamin Plt/ Kelapa Desa" prompt="1. Laki- Laki_x000a_2. Perempuan" sqref="H33" xr:uid="{5A456BB0-E6EC-464C-A58E-98B25E0E6C47}">
      <formula1>"1, 2"</formula1>
    </dataValidation>
    <dataValidation type="whole" operator="greaterThanOrEqual" allowBlank="1" showInputMessage="1" showErrorMessage="1" promptTitle="Jlh RT Belum Teraliri Listrik" prompt="Jlh Rumah Tangga Belum Alir Listrik (RT)_x000a_(Terisi dari Unggah Template Rumah Tanggal Belum Teraliri Listrik)" sqref="H917" xr:uid="{35B32FD2-9B00-474A-8A74-1968566F332E}">
      <formula1>0</formula1>
    </dataValidation>
    <dataValidation type="list" allowBlank="1" showInputMessage="1" showErrorMessage="1" promptTitle="Total Panen dalam 1 Tahun" prompt="0_x000a_1_x000a_2_x000a_3_x000a_4_x000a_5_x000a_6_x000a_7_x000a_8_x000a_9_x000a_10_x000a_11_x000a_12_x000a_Lebih dari 12 kali" sqref="H978 H990 H1030 H1022 H1014 H1010 H966 H974 H986 H1006 H970 H998 H1018 H962 H1026 H982 H1034 H1002 H994" xr:uid="{6875A140-2CFB-4A79-A001-3D73EAB7717C}">
      <formula1>"0,1,2,3,4,5,6,7,8,9,10,11,12,13,14,15,16, Lebih dari 16 Kali"</formula1>
    </dataValidation>
    <dataValidation type="list" allowBlank="1" showInputMessage="1" showErrorMessage="1" promptTitle="Transportasi ke Penginapan" prompt="Ada_x000a_Tidak Ada" sqref="H2050" xr:uid="{FA77E14F-5201-4403-8C10-0C6D818FB815}">
      <formula1>"Ada, Tidak Ada"</formula1>
    </dataValidation>
    <dataValidation type="custom" operator="greaterThanOrEqual" allowBlank="1" showInputMessage="1" showErrorMessage="1" errorTitle="JLH PENDUDUK pd BIDANG PEKERJAAN" error="Total pendudukn Berdasarkan PEKERJAAN Harus LEBIH KECIL dari TOTAL PENDUDUK di Desa" promptTitle="Jumlah Pekerjaan Petani" prompt="Jumlah Pekerja Petani Perempuan" sqref="H512" xr:uid="{5A8E717E-1055-4E7E-AB41-37D2FE6787A5}">
      <formula1>($H$511+$H$512+$H$513+$H$514+$H$515+$H$516+$H$517+$H$518+$H$519+$H$520+$H$521+$H$522+$H$523+$H$524+$H$525+$H$526+$H$527+$H$528+$H$529+$H$530+$H$531+$H$532+$H$533+$H$534+$H$535)&lt;=$H$493</formula1>
    </dataValidation>
    <dataValidation allowBlank="1" showInputMessage="1" showErrorMessage="1" promptTitle="Pihak Kelola Tambang Emas" prompt="Sebutkan_x000a_" sqref="H327" xr:uid="{09F770B0-67AC-4DA4-8190-4E92F57A5093}"/>
    <dataValidation type="list" showInputMessage="1" showErrorMessage="1" promptTitle="Tdapat Bumdesa Jasa Penyewaan" prompt="Terdapat Bumdesa Jasa Penyewaan Bidang Sewa Sound System_x000a_0: Tidak Ada_x000a_1: Ada" sqref="H1412" xr:uid="{07E48393-140F-40F2-85D2-4910FE6FF3D6}">
      <formula1>IF($H$1409=0,Tidak_tersedia,Tersedia)</formula1>
    </dataValidation>
    <dataValidation type="whole" operator="lessThanOrEqual" allowBlank="1" showInputMessage="1" showErrorMessage="1" errorTitle="PERHATIKAN JUMLAH PENDUDUK" error="CEK JUMLAH PENDUDUK DI DESA, Tidak dapat Melebihi Jumlah Penduduk._x000a_Tidak Terdapat Tambang Aspal_x000a_(Hanya diInput Angka)" promptTitle="Jlh Naker Tambang Aspal" prompt=" (Diisi Angka)" sqref="H280" xr:uid="{2F095B50-0372-4FBF-B9FB-9EDF28E44566}">
      <formula1>IF(H278="tidak ada",0,$H$493)</formula1>
    </dataValidation>
    <dataValidation type="list" showInputMessage="1" showErrorMessage="1" error="Tidak tersedia BUMDesa" promptTitle="Tdapat Bumdesa Bid Bisnis Sosial" prompt="Terdapat Bumdesa bidang Bisnis Sosial_x000a_0: Tidak Ada_x000a_1: Ada" sqref="H1404" xr:uid="{89A72A53-2338-4C69-96D3-542713D16316}">
      <formula1>IF(H$1397=0,Tidak_tersedia,Tersedia)</formula1>
    </dataValidation>
    <dataValidation type="decimal" allowBlank="1" showInputMessage="1" showErrorMessage="1" error="Tidak Terdapat Produk Unggulan,_x000a_Diisi 0 (Nol)" promptTitle="Luas Lahan Tanaman " prompt="(Dalam Satuan Luas Ha)_x000a_1 Km2 = 100 Ha" sqref="H1073" xr:uid="{45D32FF3-4EDC-4D1A-8683-2BC84240B18C}">
      <formula1>0</formula1>
      <formula2>IF(H1038="Tidak Ada",0,25000)</formula2>
    </dataValidation>
    <dataValidation type="whole" operator="lessThan" allowBlank="1" showInputMessage="1" showErrorMessage="1" promptTitle="No Telp Aktif Kaur Perencanaan" prompt="Di isi tanpa awalan angka NOL (0)_x000a_contoh:_x000a_8171234567890" sqref="H75" xr:uid="{3E1B3B82-B632-4B42-9A08-CE09F0F48FD3}">
      <formula1>99999999999999</formula1>
    </dataValidation>
    <dataValidation type="decimal" operator="lessThanOrEqual" allowBlank="1" showInputMessage="1" showErrorMessage="1" error="Tidak terdapat Perkebunan Coklat/Kakao._x000a_Diisi 0 (NOL)" promptTitle="Total Produksi dalam 1 Tahun" prompt="Sebutkan (Satuan Ton)_x000a_" sqref="H420" xr:uid="{5F9005C4-A9F6-421D-9C8A-252582DC9390}">
      <formula1>IF(H416="Tidak ada",0,10000)</formula1>
    </dataValidation>
    <dataValidation allowBlank="1" showInputMessage="1" showErrorMessage="1" promptTitle="Sumber Air Minum Air Tanah/Sumur" prompt="Ada_x000a_Tidak Ada_x000a_(IDM S 390.d S 390.e)" sqref="H1890" xr:uid="{C5B455B1-0336-413A-9665-ED77D8AB0E01}"/>
    <dataValidation type="list" allowBlank="1" showInputMessage="1" showErrorMessage="1" promptTitle="Pendidikan utk Kebutuhan Khusus" prompt="Ada_x000a_Tidak Ada" sqref="H1787" xr:uid="{ACE0CCCC-5CDE-4468-A0E4-16C31AA27408}">
      <formula1>"Ada, Tidak Ada"</formula1>
    </dataValidation>
    <dataValidation type="list" allowBlank="1" showInputMessage="1" showErrorMessage="1" promptTitle="Terdapat Wisata Embung" prompt="Ada_x000a_Tidak Ada" sqref="H175" xr:uid="{D62665EE-40F8-49BC-A10E-F352D337E1F1}">
      <formula1>"Ada, Tidak Ada"</formula1>
    </dataValidation>
    <dataValidation allowBlank="1" showInputMessage="1" showErrorMessage="1" promptTitle="Pihak Kelola Tambang Tembaga" prompt="Sebutkan_x000a_" sqref="H315" xr:uid="{47CF74A3-2F4A-4DBF-9C19-92E619BCA45E}"/>
    <dataValidation type="list" allowBlank="1" showInputMessage="1" showErrorMessage="1" promptTitle="Tidak Lanjut Pemdes Pendampingan" prompt="0: Tidak Ada_x000a_1: Ya" sqref="H1532:H1535 H1539:H1540" xr:uid="{D65B80D5-27DB-4F80-B6D5-72E6D48F78C0}">
      <formula1>"Ada, Tidak Ada"</formula1>
    </dataValidation>
    <dataValidation type="list" showInputMessage="1" showErrorMessage="1" promptTitle="Tdapat Bumdesa Usaha" prompt="Terdapat Bumdesa Usaha Bidang Kelompok Usaha_x000a_0: Tidak Ada_x000a_1: Ada" sqref="H1439" xr:uid="{6AC6286F-9A81-489E-A9C5-4903A9D0AA69}">
      <formula1>IF($H$1438=0,Tidak_tersedia,Tersedia)</formula1>
    </dataValidation>
    <dataValidation type="whole" operator="lessThanOrEqual" allowBlank="1" showInputMessage="1" showErrorMessage="1" error="Tidak terdapat konflik lahan" promptTitle="Jlh Konflik Lahan antar desa" prompt="Jlh konflik Antar Kelompok Masyarakat antar desa" sqref="H816" xr:uid="{CB170E2C-A447-488E-AB07-CA5C7688EAE6}">
      <formula1>50</formula1>
    </dataValidation>
    <dataValidation operator="greaterThanOrEqual" allowBlank="1" showInputMessage="1" showErrorMessage="1" promptTitle="Info APBDes (Lainnya)" prompt="(Sebutkan)" sqref="H1624" xr:uid="{38F0E4AD-A926-42B3-8AA1-9BF581E736D3}"/>
    <dataValidation type="list" allowBlank="1" showInputMessage="1" showErrorMessage="1" promptTitle="Terdapat Perkebunan Tembakau" prompt="Ada_x000a_Tidak Ada" sqref="H461" xr:uid="{C7AE394C-3ABF-4690-967A-737F5CC8BDFD}">
      <formula1>"Ada, Tidak Ada"</formula1>
    </dataValidation>
    <dataValidation type="decimal" allowBlank="1" showInputMessage="1" showErrorMessage="1" error="Tidak Terdapat Produk Unggulan,_x000a_Diisi 0 (Nol)" promptTitle="Luas Lahan Tanaman " prompt="(Dalam Satuan Luas Ha)_x000a_1 Km2 = 100 Ha" sqref="H1122" xr:uid="{C7C8E598-50CC-4E3F-96BA-72E8FE4765FA}">
      <formula1>0</formula1>
      <formula2>IF(H1038="Tidak Ada",0,25000)</formula2>
    </dataValidation>
    <dataValidation type="whole" operator="lessThanOrEqual" allowBlank="1" showInputMessage="1" showErrorMessage="1" promptTitle="Jlh Mikro kecil-Pariwisata" prompt="Input Menggunakan Angka" sqref="H1336" xr:uid="{7FBACC04-FF09-4996-89DA-35778F242FC5}">
      <formula1>100</formula1>
    </dataValidation>
    <dataValidation type="decimal" operator="lessThanOrEqual" allowBlank="1" showInputMessage="1" showErrorMessage="1" error="Tidak Tedapat Tambang_x000a_Diisi 0 (NOL)" promptTitle="Luas Tambang Batu Kapur" prompt="(Dalam Satuan Luas Ha)_x000a_1 Km2 = 100 Ha" sqref="H343" xr:uid="{0F2E2F8F-FDBE-44EE-A8E6-16127647DD57}">
      <formula1>IF(H342="Tidak Ada",0,25000)</formula1>
    </dataValidation>
    <dataValidation allowBlank="1" showInputMessage="1" showErrorMessage="1" prompt="IDM S 355.p" sqref="H1735" xr:uid="{3E89D1FD-37C6-415B-9C48-87D8A4CB711B}"/>
    <dataValidation type="whole" operator="lessThanOrEqual" allowBlank="1" showInputMessage="1" showErrorMessage="1" errorTitle="PESERTA BPJS/JKN/KIS" error="Jumlah Peserta BPJS/JKN/KIS tidak lebih dari Jumlah Penduduk di Desa" promptTitle="Jumlah Warga T'daftar BPJS" prompt="Input Menggunakan Angka" sqref="H606" xr:uid="{54C27D56-13F3-4C02-B704-F6A7B0800412}">
      <formula1>H493</formula1>
    </dataValidation>
    <dataValidation type="decimal" operator="lessThanOrEqual" allowBlank="1" showInputMessage="1" showErrorMessage="1" error="Tidak Tedapat Tambang Golongan B Lainnya_x000a_Diisi 0 (NOL)" promptTitle="Luas Tambang Golongan B Lainnya" prompt="(Dalam Satuan Luas Ha)_x000a_1 Km2 = 100 Ha" sqref="H336" xr:uid="{4490C181-DB84-4DFB-9075-DD42392C1782}">
      <formula1>IF(H334="Tidak Ada",0,25000)</formula1>
    </dataValidation>
    <dataValidation type="decimal" allowBlank="1" showInputMessage="1" showErrorMessage="1" error="Tidak Terdapat Produk Unggulan,_x000a_Diisi 0 (Nol)" promptTitle="Luas Lahan Tanaman " prompt="(Dalam Satuan Luas Ha)_x000a_1 Km2 = 100 Ha" sqref="H1209" xr:uid="{00497940-2BA5-4FF1-B65F-DCC05AF2A3CF}">
      <formula1>0</formula1>
      <formula2>IF(H1038="Tidak Ada",0,25000)</formula2>
    </dataValidation>
    <dataValidation type="whole" operator="greaterThanOrEqual" allowBlank="1" showInputMessage="1" showErrorMessage="1" sqref="H2232:H2235 H1640:H1657 H1659:H1668 H2237 H1627:H1638 H1343 H1447:H1448 H1687:H1694 H1670:H1685" xr:uid="{C547D530-FEF3-40F0-BB3F-3F471B277414}">
      <formula1>0</formula1>
    </dataValidation>
    <dataValidation type="whole" operator="greaterThanOrEqual" allowBlank="1" showInputMessage="1" showErrorMessage="1" promptTitle="Pajak dan Retribusi Tahun 2024" prompt=" " sqref="H1598" xr:uid="{B74EB88B-99AC-4D0A-8CF7-C07B77B1BCA1}">
      <formula1>0</formula1>
    </dataValidation>
    <dataValidation type="list" showInputMessage="1" showErrorMessage="1" promptTitle="Adanya Limbah di Sungai" prompt="Terdapat Sungai Terkena Pembuangan Limbah_x000a_0: Tidak Ada_x000a_1: Ada" sqref="H1483" xr:uid="{872B1E3D-84A0-4F4C-8C41-4C5FCABC04DE}">
      <formula1>"0,1"</formula1>
    </dataValidation>
    <dataValidation allowBlank="1" showInputMessage="1" showErrorMessage="1" promptTitle="Pihak Lainnya Pendampingan" prompt="Sebutkan" sqref="H157 H164 H136 H129 H180 H187 H143 H210 H172 H122 H202 H150 H194 H217 H231 H224 H239" xr:uid="{7445E892-B921-4859-B8EF-92C0E9CF8419}"/>
    <dataValidation type="whole" allowBlank="1" showInputMessage="1" showErrorMessage="1" error="Tidak terdapat Kelompok Seni Adat dan Budaya di Desa._x000a_Max 24 kali/tahun" promptTitle="Frek Keg Seni Adat &amp; Budaya" prompt="(Kali/Thn)" sqref="H794" xr:uid="{A2563FE0-8CEC-4270-86B3-71687C98078E}">
      <formula1>0</formula1>
      <formula2>IF(H793=0,0,24)</formula2>
    </dataValidation>
    <dataValidation type="whole" allowBlank="1" showInputMessage="1" showErrorMessage="1" promptTitle="Jumlah Total Penduduk Tahun 2023" prompt="Terhitung Otomatis dari jumlah penduduk laki-laki dan perempuan" sqref="H493" xr:uid="{BE222D71-A693-4149-BA3F-694CBF30E560}">
      <formula1>10</formula1>
      <formula2>120000</formula2>
    </dataValidation>
    <dataValidation type="whole" operator="lessThanOrEqual" allowBlank="1" showInputMessage="1" showErrorMessage="1" error="Tidak Terdapat Perkebunan Kelapa Sawit. Diisi 0 (NOL)_x000a_Tidak Melebihi Jumlah Penduduk di Desa" promptTitle="Jlh Petani Perkebunan Klp Sawit" prompt=" _x000a_" sqref="H413" xr:uid="{45601FEC-8472-44D0-A3D6-C29528239E98}">
      <formula1>IF(H407="Tidak ada",0,$H$493)</formula1>
    </dataValidation>
    <dataValidation type="list" allowBlank="1" showInputMessage="1" showErrorMessage="1" promptTitle="Status kelola Tambang Golongan C" prompt="Tidak Ada_x000a_Pemerintah_x000a_BUMN_x000a_BUMD_x000a_Swasta_x000a_Perorangan_x000a_Lainnya" sqref="H389" xr:uid="{2083C5CD-9BB6-4C36-B06D-70663B7483BF}">
      <formula1>IF($H384="tidak ada",Tidak_Ada,Tambang)</formula1>
    </dataValidation>
    <dataValidation allowBlank="1" showInputMessage="1" showErrorMessage="1" promptTitle="Pihak Kelola Tambang Gol B Lain" prompt="Sebutkan_x000a_" sqref="H340" xr:uid="{F03D7D09-1532-4D47-9285-B364F60514D4}"/>
    <dataValidation type="list" allowBlank="1" showInputMessage="1" showErrorMessage="1" promptTitle="Hutan Negara dikelola Taman Nas" prompt="Ada_x000a_Tidak Ada" sqref="H257" xr:uid="{F16DCA77-AD29-4837-A2CC-FFA075B0237B}">
      <formula1>"Ada, Tidak Ada"</formula1>
    </dataValidation>
    <dataValidation type="decimal" allowBlank="1" showInputMessage="1" showErrorMessage="1" promptTitle="Total Produksi Panen dalam 1 Thn" prompt="Sebutkan (Ton Per Tahun)" sqref="H1240" xr:uid="{463AD989-33E3-48D4-8EE9-E0733601DF3C}">
      <formula1>0</formula1>
      <formula2>IF(H1038="Tidak ada",0,25000)</formula2>
    </dataValidation>
    <dataValidation type="decimal" allowBlank="1" showInputMessage="1" showErrorMessage="1" error="Tidak Terdapat Produk Unggulan,_x000a_Diisi 0 (Nol)" promptTitle="Luas Lahan Tanaman " prompt="(Dalam Satuan Luas Ha)_x000a_1 Km2 = 100 Ha" sqref="H1125" xr:uid="{30E091AC-B574-4DEF-BEB0-ED9F03F0C5A3}">
      <formula1>0</formula1>
      <formula2>IF(H1038="Tidak Ada",0,25000)</formula2>
    </dataValidation>
    <dataValidation type="decimal" operator="lessThanOrEqual" allowBlank="1" showInputMessage="1" showErrorMessage="1" error="Tidak Tedapat Tambang Gas Alam_x000a_Diisi 0 (NOL)" promptTitle="Luas Tambang Gas Alam" prompt="(Dalam Satuan Luas Ha)_x000a_1 Km2 = 100 Ha" sqref="H273" xr:uid="{A5D91CB0-FE8B-4691-B210-7EA1390306EB}">
      <formula1>IF(H272="Tidak Ada",0,25000)</formula1>
    </dataValidation>
    <dataValidation type="whole" allowBlank="1" showInputMessage="1" showErrorMessage="1" errorTitle="PERHATIAN" error="Tidak Tersedia, CEK POSKESDES/POLINDES di IDM S 315.a" promptTitle="Jumlah Pustu/Poskesdes/Polindes" prompt="(Diisi Angka)_x000a_IDM S 315.a)" sqref="H1810" xr:uid="{C7160394-D6FA-4C2C-9E3A-83A4158E7FA4}">
      <formula1>0</formula1>
      <formula2>IF(H595=0,0,3)</formula2>
    </dataValidation>
    <dataValidation allowBlank="1" showInputMessage="1" showErrorMessage="1" promptTitle="Pihak Kelola Tambang Pasir BAtu" prompt="Sebutkan_x000a_" sqref="H365" xr:uid="{96B86888-EB30-426E-9508-6E2D656ECF46}"/>
    <dataValidation allowBlank="1" showInputMessage="1" showErrorMessage="1" promptTitle="Wilayah Tujuan Pasar" prompt="Sebutkan Nama Pasar, Kab/Kota" sqref="H1308 H1290 H1326 H1297 H1276 H1300 H1286 H1293 H1279 H1315 H1329 H1312 H1322 H1283 H1319 H1305" xr:uid="{F5A0C4AA-9E0D-41AD-9047-68B8BB86125F}"/>
    <dataValidation type="list" allowBlank="1" showInputMessage="1" showErrorMessage="1" promptTitle="Operasional Angkutan Perdesaan" prompt="1: Tidak ada Transportasi Umum_x000a_2: Beroperasi 1-3 hari dalam seminggu_x000a_4: Beroperasi 4-6 hari dlm 1 minggu_x000a_5: Beroperasi setiap hari dalam seminggu" sqref="H2135" xr:uid="{AD0BF035-174A-4D66-A41E-914B054D56C3}">
      <formula1>"1,2,4,5"</formula1>
    </dataValidation>
    <dataValidation allowBlank="1" showInputMessage="1" showErrorMessage="1" promptTitle="Ketersediaan Posyandu" prompt="1: Tidak ada Posyandu_x000a_5: Terdapat Posyandu_x000a_(IDM S 316.a)" sqref="H1817" xr:uid="{3592E627-63AB-4793-B5EC-BE1CA94A5FB2}"/>
    <dataValidation type="decimal" allowBlank="1" showInputMessage="1" showErrorMessage="1" error="Tidak Terdapat Produk Unggulan,_x000a_Diisi 0 (Nol)" promptTitle="Luas Lahan Tanaman " prompt="(Dalam Satuan Luas Ha)_x000a_1 Km2 = 100 Ha" sqref="H1270" xr:uid="{BA252B1F-2D55-4323-9495-F08C322283F0}">
      <formula1>0</formula1>
      <formula2>IF(H1050="Tidak Ada",0,25000)</formula2>
    </dataValidation>
    <dataValidation type="list" allowBlank="1" showInputMessage="1" showErrorMessage="1" promptTitle="Terdapat Produk Unggulan " prompt="Ada_x000a_Tidak Ada" sqref="H1050 H1152 H1140 H1072 H1192 H1115 H1100 H1085 H1167 H1226 H1198 H1214 H1097 H1091 H1262 H1124 H1054 H1069 H1220 H1268 H1238 H1244 H1235 H1208 H1229 H1121 H1109 H1232 H1106 H1185 H1060 H1057 H1047 H1256 H1063 H1247 H1253 H1103 H1250 H1079 H1164 H1082 H1044 H1094 H1265 H1223 H1041 H1155 H1161 H1137 H1179 H1201 H1241 H1211 H1146 H1176 H1158 H1130 H1195 H1188 H1217 H1143 H1066 H1127 H1038 H1173 H1259 H1182 H1075 H1088 H1118 H1170 H1112 H1149" xr:uid="{29EC2113-1F65-4092-ACC3-313A87DDDD52}">
      <formula1>"Ada, Tidak Ada"</formula1>
    </dataValidation>
    <dataValidation type="whole" operator="lessThanOrEqual" allowBlank="1" showInputMessage="1" showErrorMessage="1" promptTitle="Jarak RA T'dekat" prompt=" " sqref="H716" xr:uid="{A9F577E3-A63D-483E-91BA-26C23020B117}">
      <formula1>25000</formula1>
    </dataValidation>
    <dataValidation type="textLength" operator="equal" allowBlank="1" showInputMessage="1" showErrorMessage="1" error="KODE KECAMATAN 6 DIGIT" promptTitle="Permendagri Tahun 2022" prompt="Permendagri No.100.1.1-6117 Tahun 2022" sqref="H23" xr:uid="{7CAC1E75-DC1B-4E70-A5B2-A563A85FD906}">
      <formula1>6</formula1>
    </dataValidation>
    <dataValidation type="decimal" allowBlank="1" showInputMessage="1" showErrorMessage="1" error="Tidak Terdapat Pelayanan Jasa Ekspedisi di Desa._x000a_Diisi 0 (NOL)" promptTitle="Jarak Jasa Ekspedisi T'dekat" prompt="(Meter)" sqref="H1370" xr:uid="{06494380-3376-45A3-A0AB-15F8C94AD505}">
      <formula1>0</formula1>
      <formula2>IF(H1369=0,0,25000)</formula2>
    </dataValidation>
    <dataValidation type="list" showInputMessage="1" showErrorMessage="1" promptTitle="Adanya Warga Beragama Buddha" prompt="Keterangan:_x000a_0 : Tidak Ada_x000a_1 : Ada" sqref="H781" xr:uid="{A9CCBF14-F8DD-4ED2-86BA-4F7014D963D6}">
      <formula1>"0,1"</formula1>
    </dataValidation>
    <dataValidation type="list" showInputMessage="1" showErrorMessage="1" promptTitle="Kerjasama Desa 1 Kecamatan" prompt="Terdapat Kerjasama Desa dalam 1 Kecamatan_x000a_0: Tidak Ada_x000a_1: Ada" sqref="H1546 H1556" xr:uid="{9B9AA123-74C6-4A92-B4B5-D6CDFE29D9B7}">
      <formula1>"0,1"</formula1>
    </dataValidation>
    <dataValidation type="decimal" allowBlank="1" showInputMessage="1" showErrorMessage="1" promptTitle="Total Produksi Panen dalam 1 Thn" prompt="Sebutkan (Ton Per Tahun)" sqref="H1126" xr:uid="{0FD0C660-981D-4671-9BCA-DFA121FA7157}">
      <formula1>0</formula1>
      <formula2>IF(H1038="Tidak ada",0,25000)</formula2>
    </dataValidation>
    <dataValidation type="whole" operator="lessThanOrEqual" allowBlank="1" showInputMessage="1" showErrorMessage="1" error="Tidak Terdapat Gudang Pangan Milik Swasta di Desa._x000a_Diisi 0 (NOL)" sqref="H1378" xr:uid="{AEFE71BF-EAE6-459D-872D-6CFE6CAB0CD0}">
      <formula1>IF(H1376="tidak ada",0,25000)</formula1>
    </dataValidation>
    <dataValidation type="list" allowBlank="1" showInputMessage="1" showErrorMessage="1" promptTitle="Unggulan 2 Obat Pasar Ekspor" prompt="-, Jahe, Jahe Merah, Kunyit, Kunyit Putih, Lengkuas/Laos, Kencur, Temulawak, Lidah Buaya, Kumis Kucing, Kemangi, Sirih, Ketumbar, Sambiloto, Gingko Giloba, Bangle, Mengkudu, Kayu Manis, Jintan Hitam, Kapulaga, Sereh, Lainnya" sqref="H1327" xr:uid="{7B4FFD98-15DF-4DE4-B9A2-42D486B67483}">
      <formula1>$K$1207:$K$1228</formula1>
    </dataValidation>
    <dataValidation type="decimal" operator="lessThanOrEqual" allowBlank="1" showInputMessage="1" showErrorMessage="1" error="Tidak Tedapat Tambang Pasir Batu_x000a_Diisi 0 (NOL)" promptTitle="Luas Tambang Pasir Batu" prompt="(Dalam Satuan Luas Ha)_x000a_1 Km2 = 100 Ha" sqref="H361" xr:uid="{9D04C946-911C-4BC7-8389-2C888B481095}">
      <formula1>IF(H360="Tidak Ada",0,25000)</formula1>
    </dataValidation>
    <dataValidation allowBlank="1" showInputMessage="1" showErrorMessage="1" promptTitle="Jenis Program Kerja Lainnya" prompt=" " sqref="H1592 E1530:G1530" xr:uid="{9D68275E-CF67-4F87-8DE1-27A8CA1FF6E8}"/>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73DD-69A4-4D23-9A2D-D7D9EBE11812}">
  <dimension ref="A1:M34"/>
  <sheetViews>
    <sheetView tabSelected="1" workbookViewId="0">
      <selection activeCell="A8" sqref="A8:L8"/>
    </sheetView>
  </sheetViews>
  <sheetFormatPr defaultColWidth="8.85546875" defaultRowHeight="15" x14ac:dyDescent="0.25"/>
  <cols>
    <col min="1" max="1" width="4.85546875" style="571" customWidth="1"/>
    <col min="2" max="2" width="26.5703125" style="571" customWidth="1"/>
    <col min="3" max="12" width="5.7109375" style="571" customWidth="1"/>
    <col min="13" max="13" width="8.85546875" style="571"/>
  </cols>
  <sheetData>
    <row r="1" spans="1:12" ht="20.85" customHeight="1" x14ac:dyDescent="0.25">
      <c r="B1" s="572" t="s">
        <v>4680</v>
      </c>
      <c r="C1" s="573">
        <v>3</v>
      </c>
      <c r="D1" s="573">
        <v>5</v>
      </c>
      <c r="E1" s="573">
        <v>1</v>
      </c>
      <c r="F1" s="573">
        <v>5</v>
      </c>
      <c r="G1" s="573">
        <v>0</v>
      </c>
      <c r="H1" s="573">
        <v>7</v>
      </c>
      <c r="I1" s="573">
        <v>2</v>
      </c>
      <c r="J1" s="573">
        <v>0</v>
      </c>
      <c r="K1" s="573">
        <v>2</v>
      </c>
      <c r="L1" s="573">
        <v>4</v>
      </c>
    </row>
    <row r="2" spans="1:12" ht="20.85" customHeight="1" x14ac:dyDescent="0.25"/>
    <row r="3" spans="1:12" ht="20.85" customHeight="1" x14ac:dyDescent="0.25">
      <c r="A3" s="574" t="s">
        <v>4681</v>
      </c>
      <c r="B3" s="574"/>
      <c r="C3" s="574"/>
      <c r="D3" s="574"/>
      <c r="E3" s="574"/>
      <c r="F3" s="574"/>
      <c r="G3" s="574"/>
      <c r="H3" s="574"/>
      <c r="I3" s="574"/>
      <c r="J3" s="574"/>
      <c r="K3" s="574"/>
      <c r="L3" s="574"/>
    </row>
    <row r="4" spans="1:12" ht="20.85" customHeight="1" x14ac:dyDescent="0.25">
      <c r="A4" s="574" t="s">
        <v>4682</v>
      </c>
      <c r="B4" s="574"/>
      <c r="C4" s="574"/>
      <c r="D4" s="574"/>
      <c r="E4" s="574"/>
      <c r="F4" s="574"/>
      <c r="G4" s="574"/>
      <c r="H4" s="574"/>
      <c r="I4" s="574"/>
      <c r="J4" s="574"/>
      <c r="K4" s="574"/>
      <c r="L4" s="574"/>
    </row>
    <row r="5" spans="1:12" ht="20.85" customHeight="1" x14ac:dyDescent="0.25"/>
    <row r="6" spans="1:12" ht="20.85" customHeight="1" x14ac:dyDescent="0.25">
      <c r="A6" s="575" t="s">
        <v>4683</v>
      </c>
      <c r="B6" s="576"/>
      <c r="C6" s="576"/>
      <c r="D6" s="576"/>
      <c r="E6" s="576"/>
      <c r="F6" s="576"/>
      <c r="G6" s="576"/>
      <c r="H6" s="576"/>
      <c r="I6" s="576"/>
      <c r="J6" s="576"/>
      <c r="K6" s="576"/>
      <c r="L6" s="577"/>
    </row>
    <row r="7" spans="1:12" ht="70.900000000000006" customHeight="1" x14ac:dyDescent="0.25">
      <c r="A7" s="578" t="s">
        <v>4684</v>
      </c>
      <c r="B7" s="579"/>
      <c r="C7" s="579"/>
      <c r="D7" s="579"/>
      <c r="E7" s="579"/>
      <c r="F7" s="579"/>
      <c r="G7" s="579"/>
      <c r="H7" s="579"/>
      <c r="I7" s="579"/>
      <c r="J7" s="579"/>
      <c r="K7" s="579"/>
      <c r="L7" s="580"/>
    </row>
    <row r="8" spans="1:12" ht="46.15" customHeight="1" x14ac:dyDescent="0.25">
      <c r="A8" s="578" t="s">
        <v>4685</v>
      </c>
      <c r="B8" s="579"/>
      <c r="C8" s="579"/>
      <c r="D8" s="579"/>
      <c r="E8" s="579"/>
      <c r="F8" s="579"/>
      <c r="G8" s="579"/>
      <c r="H8" s="579"/>
      <c r="I8" s="579"/>
      <c r="J8" s="579"/>
      <c r="K8" s="579"/>
      <c r="L8" s="580"/>
    </row>
    <row r="9" spans="1:12" ht="27.6" customHeight="1" x14ac:dyDescent="0.25">
      <c r="A9" s="581" t="s">
        <v>4686</v>
      </c>
      <c r="B9" s="582"/>
      <c r="C9" s="582"/>
      <c r="D9" s="582"/>
      <c r="E9" s="582"/>
      <c r="F9" s="582"/>
      <c r="G9" s="582"/>
      <c r="H9" s="582"/>
      <c r="I9" s="582"/>
      <c r="J9" s="582"/>
      <c r="K9" s="582"/>
      <c r="L9" s="583"/>
    </row>
    <row r="10" spans="1:12" ht="32.450000000000003" customHeight="1" x14ac:dyDescent="0.25">
      <c r="A10" s="584" t="s">
        <v>4687</v>
      </c>
      <c r="B10" s="585"/>
      <c r="C10" s="585"/>
      <c r="D10" s="585"/>
      <c r="E10" s="585"/>
      <c r="F10" s="585"/>
      <c r="G10" s="585"/>
      <c r="H10" s="585"/>
      <c r="I10" s="585"/>
      <c r="J10" s="585"/>
      <c r="K10" s="585"/>
      <c r="L10" s="586"/>
    </row>
    <row r="11" spans="1:12" ht="10.15" customHeight="1" x14ac:dyDescent="0.25">
      <c r="A11" s="587"/>
      <c r="L11" s="588"/>
    </row>
    <row r="12" spans="1:12" ht="20.85" customHeight="1" x14ac:dyDescent="0.25">
      <c r="A12" s="587"/>
      <c r="B12" s="589" t="s">
        <v>4688</v>
      </c>
      <c r="C12" s="590"/>
      <c r="D12" s="590"/>
      <c r="E12" s="590"/>
      <c r="F12" s="590"/>
      <c r="G12" s="590"/>
      <c r="H12" s="590"/>
      <c r="I12" s="590"/>
      <c r="J12" s="590"/>
      <c r="K12" s="591"/>
      <c r="L12" s="588"/>
    </row>
    <row r="13" spans="1:12" ht="20.85" customHeight="1" x14ac:dyDescent="0.25">
      <c r="A13" s="587"/>
      <c r="B13" s="581" t="s">
        <v>4689</v>
      </c>
      <c r="C13" s="582"/>
      <c r="D13" s="582"/>
      <c r="E13" s="582"/>
      <c r="F13" s="582"/>
      <c r="G13" s="582"/>
      <c r="H13" s="582"/>
      <c r="I13" s="582"/>
      <c r="J13" s="582"/>
      <c r="K13" s="583"/>
      <c r="L13" s="588"/>
    </row>
    <row r="14" spans="1:12" ht="20.85" customHeight="1" x14ac:dyDescent="0.25">
      <c r="A14" s="587"/>
      <c r="B14" s="587"/>
      <c r="K14" s="588"/>
      <c r="L14" s="588"/>
    </row>
    <row r="15" spans="1:12" ht="20.85" customHeight="1" x14ac:dyDescent="0.25">
      <c r="A15" s="587"/>
      <c r="B15" s="587"/>
      <c r="F15" s="582" t="s">
        <v>4690</v>
      </c>
      <c r="G15" s="582"/>
      <c r="H15" s="582"/>
      <c r="I15" s="582"/>
      <c r="J15" s="582"/>
      <c r="K15" s="583"/>
      <c r="L15" s="588"/>
    </row>
    <row r="16" spans="1:12" ht="20.85" customHeight="1" x14ac:dyDescent="0.25">
      <c r="A16" s="587"/>
      <c r="B16" s="587"/>
      <c r="K16" s="588"/>
      <c r="L16" s="588"/>
    </row>
    <row r="17" spans="1:12" ht="20.85" customHeight="1" x14ac:dyDescent="0.25">
      <c r="A17" s="587"/>
      <c r="B17" s="587"/>
      <c r="K17" s="588"/>
      <c r="L17" s="588"/>
    </row>
    <row r="18" spans="1:12" ht="20.85" customHeight="1" x14ac:dyDescent="0.25">
      <c r="A18" s="587"/>
      <c r="B18" s="587"/>
      <c r="K18" s="588"/>
      <c r="L18" s="588"/>
    </row>
    <row r="19" spans="1:12" ht="20.85" customHeight="1" x14ac:dyDescent="0.25">
      <c r="A19" s="587"/>
      <c r="B19" s="587"/>
      <c r="F19" s="592" t="s">
        <v>4691</v>
      </c>
      <c r="G19" s="592"/>
      <c r="H19" s="592"/>
      <c r="I19" s="592"/>
      <c r="J19" s="592"/>
      <c r="K19" s="593"/>
      <c r="L19" s="588"/>
    </row>
    <row r="20" spans="1:12" ht="10.9" customHeight="1" x14ac:dyDescent="0.25">
      <c r="A20" s="587"/>
      <c r="B20" s="594"/>
      <c r="C20" s="595"/>
      <c r="D20" s="595"/>
      <c r="E20" s="595"/>
      <c r="F20" s="595"/>
      <c r="G20" s="595"/>
      <c r="H20" s="595"/>
      <c r="I20" s="595"/>
      <c r="J20" s="595"/>
      <c r="K20" s="596"/>
      <c r="L20" s="588"/>
    </row>
    <row r="21" spans="1:12" ht="11.45" customHeight="1" x14ac:dyDescent="0.25">
      <c r="A21" s="587"/>
      <c r="L21" s="588"/>
    </row>
    <row r="22" spans="1:12" ht="20.85" customHeight="1" x14ac:dyDescent="0.25">
      <c r="A22" s="597" t="s">
        <v>4692</v>
      </c>
      <c r="B22" s="595"/>
      <c r="C22" s="595"/>
      <c r="D22" s="595"/>
      <c r="E22" s="595"/>
      <c r="F22" s="595"/>
      <c r="G22" s="595"/>
      <c r="H22" s="595"/>
      <c r="I22" s="595"/>
      <c r="J22" s="595"/>
      <c r="K22" s="595"/>
      <c r="L22" s="596"/>
    </row>
    <row r="23" spans="1:12" ht="20.85" customHeight="1" x14ac:dyDescent="0.25"/>
    <row r="24" spans="1:12" ht="20.85" customHeight="1" x14ac:dyDescent="0.25">
      <c r="A24" s="598" t="s">
        <v>4693</v>
      </c>
      <c r="B24" s="598"/>
      <c r="C24" s="598"/>
      <c r="D24" s="598"/>
      <c r="E24" s="598"/>
      <c r="F24" s="598"/>
      <c r="G24" s="598"/>
      <c r="H24" s="598"/>
      <c r="I24" s="598"/>
      <c r="J24" s="598"/>
      <c r="K24" s="598"/>
      <c r="L24" s="598"/>
    </row>
    <row r="25" spans="1:12" x14ac:dyDescent="0.25">
      <c r="A25" s="599" t="s">
        <v>368</v>
      </c>
      <c r="B25" s="600" t="s">
        <v>369</v>
      </c>
      <c r="C25" s="601" t="s">
        <v>372</v>
      </c>
      <c r="D25" s="602"/>
      <c r="E25" s="602"/>
      <c r="F25" s="602"/>
      <c r="G25" s="602"/>
      <c r="H25" s="602"/>
      <c r="I25" s="602"/>
      <c r="J25" s="602"/>
      <c r="K25" s="602"/>
      <c r="L25" s="603"/>
    </row>
    <row r="26" spans="1:12" x14ac:dyDescent="0.25">
      <c r="A26" s="599" t="s">
        <v>373</v>
      </c>
      <c r="B26" s="600" t="s">
        <v>374</v>
      </c>
      <c r="C26" s="604" t="s">
        <v>4694</v>
      </c>
      <c r="D26" s="604"/>
      <c r="E26" s="604"/>
      <c r="F26" s="604"/>
      <c r="G26" s="604"/>
      <c r="H26" s="604"/>
      <c r="I26" s="604"/>
      <c r="J26" s="604"/>
      <c r="K26" s="604"/>
      <c r="L26" s="604"/>
    </row>
    <row r="27" spans="1:12" x14ac:dyDescent="0.25">
      <c r="A27" s="599" t="s">
        <v>377</v>
      </c>
      <c r="B27" s="600" t="s">
        <v>378</v>
      </c>
      <c r="C27" s="604" t="s">
        <v>381</v>
      </c>
      <c r="D27" s="604"/>
      <c r="E27" s="604"/>
      <c r="F27" s="604"/>
      <c r="G27" s="604"/>
      <c r="H27" s="604"/>
      <c r="I27" s="604"/>
      <c r="J27" s="604"/>
      <c r="K27" s="604"/>
      <c r="L27" s="604"/>
    </row>
    <row r="28" spans="1:12" ht="8.4499999999999993" customHeight="1" x14ac:dyDescent="0.25"/>
    <row r="29" spans="1:12" ht="20.45" customHeight="1" x14ac:dyDescent="0.25">
      <c r="F29" s="582" t="s">
        <v>4695</v>
      </c>
      <c r="G29" s="582"/>
      <c r="H29" s="582"/>
      <c r="I29" s="582"/>
      <c r="J29" s="582"/>
      <c r="K29" s="582"/>
    </row>
    <row r="30" spans="1:12" ht="20.45" customHeight="1" x14ac:dyDescent="0.25"/>
    <row r="31" spans="1:12" ht="20.45" customHeight="1" x14ac:dyDescent="0.25"/>
    <row r="32" spans="1:12" ht="20.45" customHeight="1" x14ac:dyDescent="0.25"/>
    <row r="33" spans="6:11" ht="20.45" customHeight="1" x14ac:dyDescent="0.25">
      <c r="F33" s="592" t="s">
        <v>4691</v>
      </c>
      <c r="G33" s="592"/>
      <c r="H33" s="592"/>
      <c r="I33" s="592"/>
      <c r="J33" s="592"/>
      <c r="K33" s="592"/>
    </row>
    <row r="34" spans="6:11" ht="20.45" customHeight="1" x14ac:dyDescent="0.25"/>
  </sheetData>
  <mergeCells count="17">
    <mergeCell ref="C25:L25"/>
    <mergeCell ref="C26:L26"/>
    <mergeCell ref="C27:L27"/>
    <mergeCell ref="F29:K29"/>
    <mergeCell ref="F33:K33"/>
    <mergeCell ref="A10:L10"/>
    <mergeCell ref="B12:K12"/>
    <mergeCell ref="B13:K13"/>
    <mergeCell ref="F15:K15"/>
    <mergeCell ref="F19:K19"/>
    <mergeCell ref="A24:L24"/>
    <mergeCell ref="A3:L3"/>
    <mergeCell ref="A4:L4"/>
    <mergeCell ref="A6:L6"/>
    <mergeCell ref="A7:L7"/>
    <mergeCell ref="A8:L8"/>
    <mergeCell ref="A9:L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Data_IDM_Bersih</vt:lpstr>
      <vt:lpstr>spss</vt:lpstr>
      <vt:lpstr>Statistik_Deskriptif</vt:lpstr>
      <vt:lpstr>Status_Desa</vt:lpstr>
      <vt:lpstr>MANDIRI</vt:lpstr>
      <vt:lpstr>MAJU</vt:lpstr>
      <vt:lpstr>BERKEMBANG</vt:lpstr>
      <vt:lpstr>Inputan Desa</vt:lpstr>
      <vt:lpstr>Persetujuan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achmad solifudin</cp:lastModifiedBy>
  <dcterms:created xsi:type="dcterms:W3CDTF">2026-02-05T01:45:46Z</dcterms:created>
  <dcterms:modified xsi:type="dcterms:W3CDTF">2026-07-29T09:57:23Z</dcterms:modified>
</cp:coreProperties>
</file>